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01 - RH\M - ECH\1 - ECH\2__TDB Congé\1. Conseillers\5. Abs\"/>
    </mc:Choice>
  </mc:AlternateContent>
  <xr:revisionPtr revIDLastSave="0" documentId="13_ncr:1_{76098B17-33FB-414E-9513-D36210A59CF8}" xr6:coauthVersionLast="47" xr6:coauthVersionMax="47" xr10:uidLastSave="{00000000-0000-0000-0000-000000000000}"/>
  <bookViews>
    <workbookView xWindow="-120" yWindow="-120" windowWidth="29040" windowHeight="15840" xr2:uid="{3AFDE5AE-3F55-41B9-B1A1-B06AFAD2A6E6}"/>
  </bookViews>
  <sheets>
    <sheet name="Feuil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T5" i="1" s="1"/>
  <c r="G6" i="1"/>
  <c r="T6" i="1" s="1"/>
  <c r="G7" i="1"/>
  <c r="T7" i="1" s="1"/>
  <c r="G8" i="1"/>
  <c r="T8" i="1" s="1"/>
  <c r="G9" i="1"/>
  <c r="T9" i="1" s="1"/>
  <c r="G10" i="1"/>
  <c r="T10" i="1" s="1"/>
  <c r="G11" i="1"/>
  <c r="T11" i="1" s="1"/>
  <c r="G12" i="1"/>
  <c r="T12" i="1" s="1"/>
  <c r="G13" i="1"/>
  <c r="T13" i="1" s="1"/>
  <c r="G14" i="1"/>
  <c r="T14" i="1" s="1"/>
  <c r="G15" i="1"/>
  <c r="T15" i="1" s="1"/>
  <c r="G16" i="1"/>
  <c r="T16" i="1" s="1"/>
  <c r="G17" i="1"/>
  <c r="T17" i="1" s="1"/>
  <c r="G18" i="1"/>
  <c r="T18" i="1" s="1"/>
  <c r="G19" i="1"/>
  <c r="T19" i="1" s="1"/>
  <c r="G20" i="1"/>
  <c r="T20" i="1" s="1"/>
  <c r="G21" i="1"/>
  <c r="T21" i="1" s="1"/>
  <c r="G22" i="1"/>
  <c r="T22" i="1" s="1"/>
  <c r="G23" i="1"/>
  <c r="T23" i="1" s="1"/>
  <c r="G24" i="1"/>
  <c r="T24" i="1" s="1"/>
  <c r="G25" i="1"/>
  <c r="T25" i="1" s="1"/>
  <c r="G26" i="1"/>
  <c r="T26" i="1" s="1"/>
  <c r="G27" i="1"/>
  <c r="T27" i="1" s="1"/>
  <c r="G28" i="1"/>
  <c r="T28" i="1" s="1"/>
  <c r="G29" i="1"/>
  <c r="T29" i="1" s="1"/>
  <c r="G30" i="1"/>
  <c r="T30" i="1" s="1"/>
  <c r="G31" i="1"/>
  <c r="T31" i="1" s="1"/>
  <c r="G32" i="1"/>
  <c r="T32" i="1" s="1"/>
  <c r="G33" i="1"/>
  <c r="T33" i="1" s="1"/>
  <c r="G34" i="1"/>
  <c r="T34" i="1" s="1"/>
  <c r="G35" i="1"/>
  <c r="T35" i="1" s="1"/>
  <c r="G36" i="1"/>
  <c r="T36" i="1" s="1"/>
  <c r="G37" i="1"/>
  <c r="T37" i="1" s="1"/>
  <c r="G38" i="1"/>
  <c r="T38" i="1" s="1"/>
  <c r="G39" i="1"/>
  <c r="T39" i="1" s="1"/>
  <c r="G40" i="1"/>
  <c r="T40" i="1" s="1"/>
  <c r="G41" i="1"/>
  <c r="T41" i="1" s="1"/>
  <c r="G42" i="1"/>
  <c r="T42" i="1" s="1"/>
  <c r="G43" i="1"/>
  <c r="T43" i="1" s="1"/>
  <c r="G44" i="1"/>
  <c r="T44" i="1" s="1"/>
  <c r="G45" i="1"/>
  <c r="T45" i="1" s="1"/>
  <c r="G46" i="1"/>
  <c r="T46" i="1" s="1"/>
  <c r="G47" i="1"/>
  <c r="T47" i="1" s="1"/>
  <c r="G48" i="1"/>
  <c r="T48" i="1" s="1"/>
  <c r="G49" i="1"/>
  <c r="T49" i="1" s="1"/>
  <c r="G50" i="1"/>
  <c r="T50" i="1" s="1"/>
  <c r="G51" i="1"/>
  <c r="T51" i="1" s="1"/>
  <c r="G52" i="1"/>
  <c r="T52" i="1" s="1"/>
  <c r="G53" i="1"/>
  <c r="T53" i="1" s="1"/>
  <c r="G54" i="1"/>
  <c r="T54" i="1" s="1"/>
  <c r="G55" i="1"/>
  <c r="T55" i="1" s="1"/>
  <c r="G56" i="1"/>
  <c r="T56" i="1" s="1"/>
  <c r="G57" i="1"/>
  <c r="T57" i="1" s="1"/>
  <c r="G58" i="1"/>
  <c r="T58" i="1" s="1"/>
  <c r="G59" i="1"/>
  <c r="T59" i="1" s="1"/>
  <c r="G60" i="1"/>
  <c r="T60" i="1" s="1"/>
  <c r="G61" i="1"/>
  <c r="T61" i="1" s="1"/>
  <c r="G62" i="1"/>
  <c r="T62" i="1" s="1"/>
  <c r="G63" i="1"/>
  <c r="T63" i="1" s="1"/>
  <c r="G64" i="1"/>
  <c r="T64" i="1" s="1"/>
  <c r="G65" i="1"/>
  <c r="T65" i="1" s="1"/>
  <c r="G66" i="1"/>
  <c r="T66" i="1" s="1"/>
  <c r="G67" i="1"/>
  <c r="T67" i="1" s="1"/>
  <c r="G68" i="1"/>
  <c r="T68" i="1" s="1"/>
  <c r="G69" i="1"/>
  <c r="T69" i="1" s="1"/>
  <c r="G70" i="1"/>
  <c r="T70" i="1" s="1"/>
  <c r="G71" i="1"/>
  <c r="T71" i="1" s="1"/>
  <c r="G72" i="1"/>
  <c r="T72" i="1" s="1"/>
  <c r="G73" i="1"/>
  <c r="T73" i="1" s="1"/>
  <c r="G74" i="1"/>
  <c r="T74" i="1" s="1"/>
  <c r="G75" i="1"/>
  <c r="T75" i="1" s="1"/>
  <c r="G76" i="1"/>
  <c r="T76" i="1" s="1"/>
  <c r="G77" i="1"/>
  <c r="T77" i="1" s="1"/>
  <c r="G78" i="1"/>
  <c r="T78" i="1" s="1"/>
  <c r="G79" i="1"/>
  <c r="T79" i="1" s="1"/>
  <c r="G80" i="1"/>
  <c r="T80" i="1" s="1"/>
  <c r="G81" i="1"/>
  <c r="T81" i="1" s="1"/>
  <c r="G82" i="1"/>
  <c r="T82" i="1" s="1"/>
  <c r="G83" i="1"/>
  <c r="T83" i="1" s="1"/>
  <c r="G84" i="1"/>
  <c r="T84" i="1" s="1"/>
  <c r="G85" i="1"/>
  <c r="T85" i="1" s="1"/>
  <c r="G86" i="1"/>
  <c r="T86" i="1" s="1"/>
  <c r="G87" i="1"/>
  <c r="T87" i="1" s="1"/>
  <c r="G88" i="1"/>
  <c r="T88" i="1" s="1"/>
  <c r="G89" i="1"/>
  <c r="T89" i="1" s="1"/>
  <c r="G90" i="1"/>
  <c r="T90" i="1" s="1"/>
  <c r="G91" i="1"/>
  <c r="T91" i="1" s="1"/>
  <c r="G92" i="1"/>
  <c r="T92" i="1" s="1"/>
  <c r="G93" i="1"/>
  <c r="T93" i="1" s="1"/>
  <c r="G94" i="1"/>
  <c r="T94" i="1" s="1"/>
  <c r="G95" i="1"/>
  <c r="T95" i="1" s="1"/>
  <c r="G96" i="1"/>
  <c r="T96" i="1" s="1"/>
  <c r="G97" i="1"/>
  <c r="T97" i="1" s="1"/>
  <c r="G98" i="1"/>
  <c r="T98" i="1" s="1"/>
  <c r="G99" i="1"/>
  <c r="T99" i="1" s="1"/>
  <c r="G100" i="1"/>
  <c r="T100" i="1" s="1"/>
  <c r="G101" i="1"/>
  <c r="T101" i="1" s="1"/>
  <c r="G102" i="1"/>
  <c r="T102" i="1" s="1"/>
  <c r="G103" i="1"/>
  <c r="T103" i="1" s="1"/>
  <c r="G104" i="1"/>
  <c r="T104" i="1" s="1"/>
  <c r="G105" i="1"/>
  <c r="T105" i="1" s="1"/>
  <c r="G106" i="1"/>
  <c r="T106" i="1" s="1"/>
  <c r="G107" i="1"/>
  <c r="T107" i="1" s="1"/>
  <c r="G108" i="1"/>
  <c r="T108" i="1" s="1"/>
  <c r="G109" i="1"/>
  <c r="T109" i="1" s="1"/>
  <c r="G110" i="1"/>
  <c r="T110" i="1" s="1"/>
  <c r="G111" i="1"/>
  <c r="T111" i="1" s="1"/>
  <c r="G112" i="1"/>
  <c r="T112" i="1" s="1"/>
  <c r="G113" i="1"/>
  <c r="T113" i="1" s="1"/>
  <c r="G114" i="1"/>
  <c r="T114" i="1" s="1"/>
  <c r="G115" i="1"/>
  <c r="T115" i="1" s="1"/>
  <c r="G116" i="1"/>
  <c r="T116" i="1" s="1"/>
  <c r="G117" i="1"/>
  <c r="T117" i="1" s="1"/>
  <c r="G118" i="1"/>
  <c r="T118" i="1" s="1"/>
  <c r="G119" i="1"/>
  <c r="T119" i="1" s="1"/>
  <c r="G120" i="1"/>
  <c r="T120" i="1" s="1"/>
  <c r="G121" i="1"/>
  <c r="T121" i="1" s="1"/>
  <c r="G122" i="1"/>
  <c r="T122" i="1" s="1"/>
  <c r="G123" i="1"/>
  <c r="T123" i="1" s="1"/>
  <c r="G124" i="1"/>
  <c r="T124" i="1" s="1"/>
  <c r="G125" i="1"/>
  <c r="T125" i="1" s="1"/>
  <c r="G126" i="1"/>
  <c r="T126" i="1" s="1"/>
  <c r="G127" i="1"/>
  <c r="T127" i="1" s="1"/>
  <c r="G128" i="1"/>
  <c r="T128" i="1" s="1"/>
  <c r="G129" i="1"/>
  <c r="T129" i="1" s="1"/>
  <c r="G130" i="1"/>
  <c r="T130" i="1" s="1"/>
  <c r="G131" i="1"/>
  <c r="T131" i="1" s="1"/>
  <c r="G132" i="1"/>
  <c r="T132" i="1" s="1"/>
  <c r="G133" i="1"/>
  <c r="T133" i="1" s="1"/>
  <c r="G134" i="1"/>
  <c r="T134" i="1" s="1"/>
  <c r="G135" i="1"/>
  <c r="T135" i="1" s="1"/>
  <c r="G136" i="1"/>
  <c r="T136" i="1" s="1"/>
  <c r="G137" i="1"/>
  <c r="T137" i="1" s="1"/>
  <c r="G138" i="1"/>
  <c r="T138" i="1" s="1"/>
  <c r="G139" i="1"/>
  <c r="T139" i="1" s="1"/>
  <c r="G140" i="1"/>
  <c r="T140" i="1" s="1"/>
  <c r="G141" i="1"/>
  <c r="T141" i="1" s="1"/>
  <c r="G142" i="1"/>
  <c r="T142" i="1" s="1"/>
  <c r="G143" i="1"/>
  <c r="T143" i="1" s="1"/>
  <c r="G144" i="1"/>
  <c r="T144" i="1" s="1"/>
  <c r="G145" i="1"/>
  <c r="T145" i="1" s="1"/>
  <c r="G146" i="1"/>
  <c r="T146" i="1" s="1"/>
  <c r="G147" i="1"/>
  <c r="T147" i="1" s="1"/>
  <c r="G148" i="1"/>
  <c r="T148" i="1" s="1"/>
  <c r="G149" i="1"/>
  <c r="T149" i="1" s="1"/>
  <c r="G150" i="1"/>
  <c r="T150" i="1" s="1"/>
  <c r="G151" i="1"/>
  <c r="T151" i="1" s="1"/>
  <c r="G152" i="1"/>
  <c r="T152" i="1" s="1"/>
  <c r="G153" i="1"/>
  <c r="T153" i="1" s="1"/>
  <c r="G154" i="1"/>
  <c r="T154" i="1" s="1"/>
  <c r="G155" i="1"/>
  <c r="T155" i="1" s="1"/>
  <c r="G156" i="1"/>
  <c r="T156" i="1" s="1"/>
  <c r="G157" i="1"/>
  <c r="T157" i="1" s="1"/>
  <c r="G158" i="1"/>
  <c r="T158" i="1" s="1"/>
  <c r="G159" i="1"/>
  <c r="T159" i="1" s="1"/>
  <c r="G160" i="1"/>
  <c r="T160" i="1" s="1"/>
  <c r="G161" i="1"/>
  <c r="T161" i="1" s="1"/>
  <c r="G162" i="1"/>
  <c r="T162" i="1" s="1"/>
  <c r="G163" i="1"/>
  <c r="T163" i="1" s="1"/>
  <c r="G164" i="1"/>
  <c r="T164" i="1" s="1"/>
  <c r="G165" i="1"/>
  <c r="T165" i="1" s="1"/>
  <c r="G166" i="1"/>
  <c r="T166" i="1" s="1"/>
  <c r="G167" i="1"/>
  <c r="T167" i="1" s="1"/>
  <c r="G168" i="1"/>
  <c r="T168" i="1" s="1"/>
  <c r="G169" i="1"/>
  <c r="T169" i="1" s="1"/>
  <c r="G170" i="1"/>
  <c r="T170" i="1" s="1"/>
  <c r="G171" i="1"/>
  <c r="T171" i="1" s="1"/>
  <c r="G172" i="1"/>
  <c r="T172" i="1" s="1"/>
  <c r="G173" i="1"/>
  <c r="T173" i="1" s="1"/>
  <c r="G174" i="1"/>
  <c r="T174" i="1" s="1"/>
  <c r="G175" i="1"/>
  <c r="T175" i="1" s="1"/>
  <c r="G176" i="1"/>
  <c r="T176" i="1" s="1"/>
  <c r="G177" i="1"/>
  <c r="T177" i="1" s="1"/>
  <c r="G178" i="1"/>
  <c r="T178" i="1" s="1"/>
  <c r="G179" i="1"/>
  <c r="T179" i="1" s="1"/>
  <c r="G180" i="1"/>
  <c r="T180" i="1" s="1"/>
  <c r="G181" i="1"/>
  <c r="T181" i="1" s="1"/>
  <c r="G182" i="1"/>
  <c r="T182" i="1" s="1"/>
  <c r="G183" i="1"/>
  <c r="T183" i="1" s="1"/>
  <c r="G184" i="1"/>
  <c r="T184" i="1" s="1"/>
  <c r="G185" i="1"/>
  <c r="T185" i="1" s="1"/>
  <c r="G186" i="1"/>
  <c r="T186" i="1" s="1"/>
  <c r="G187" i="1"/>
  <c r="T187" i="1" s="1"/>
  <c r="G188" i="1"/>
  <c r="T188" i="1" s="1"/>
  <c r="G189" i="1"/>
  <c r="T189" i="1" s="1"/>
  <c r="G190" i="1"/>
  <c r="T190" i="1" s="1"/>
  <c r="G191" i="1"/>
  <c r="T191" i="1" s="1"/>
  <c r="G192" i="1"/>
  <c r="T192" i="1" s="1"/>
  <c r="G193" i="1"/>
  <c r="T193" i="1" s="1"/>
  <c r="G194" i="1"/>
  <c r="T194" i="1" s="1"/>
  <c r="G195" i="1"/>
  <c r="T195" i="1" s="1"/>
  <c r="G196" i="1"/>
  <c r="T196" i="1" s="1"/>
  <c r="G197" i="1"/>
  <c r="T197" i="1" s="1"/>
  <c r="G198" i="1"/>
  <c r="T198" i="1" s="1"/>
  <c r="G199" i="1"/>
  <c r="T199" i="1" s="1"/>
  <c r="G200" i="1"/>
  <c r="T200" i="1" s="1"/>
  <c r="G201" i="1"/>
  <c r="T201" i="1" s="1"/>
  <c r="G202" i="1"/>
  <c r="T202" i="1" s="1"/>
  <c r="G203" i="1"/>
  <c r="T203" i="1" s="1"/>
  <c r="G204" i="1"/>
  <c r="T204" i="1" s="1"/>
  <c r="G205" i="1"/>
  <c r="T205" i="1" s="1"/>
  <c r="G206" i="1"/>
  <c r="T206" i="1" s="1"/>
  <c r="G207" i="1"/>
  <c r="T207" i="1" s="1"/>
  <c r="G208" i="1"/>
  <c r="T208" i="1" s="1"/>
  <c r="G209" i="1"/>
  <c r="T209" i="1" s="1"/>
  <c r="G210" i="1"/>
  <c r="T210" i="1" s="1"/>
  <c r="G211" i="1"/>
  <c r="T211" i="1" s="1"/>
  <c r="G212" i="1"/>
  <c r="T212" i="1" s="1"/>
  <c r="G213" i="1"/>
  <c r="T213" i="1" s="1"/>
  <c r="G214" i="1"/>
  <c r="T214" i="1" s="1"/>
  <c r="G215" i="1"/>
  <c r="T215" i="1" s="1"/>
  <c r="G216" i="1"/>
  <c r="T216" i="1" s="1"/>
  <c r="G217" i="1"/>
  <c r="T217" i="1" s="1"/>
  <c r="G218" i="1"/>
  <c r="T218" i="1" s="1"/>
  <c r="G219" i="1"/>
  <c r="T219" i="1" s="1"/>
  <c r="G220" i="1"/>
  <c r="T220" i="1" s="1"/>
  <c r="G221" i="1"/>
  <c r="T221" i="1" s="1"/>
  <c r="G222" i="1"/>
  <c r="T222" i="1" s="1"/>
  <c r="G223" i="1"/>
  <c r="T223" i="1" s="1"/>
  <c r="G224" i="1"/>
  <c r="T224" i="1" s="1"/>
  <c r="G225" i="1"/>
  <c r="T225" i="1" s="1"/>
  <c r="G226" i="1"/>
  <c r="T226" i="1" s="1"/>
  <c r="G227" i="1"/>
  <c r="T227" i="1" s="1"/>
  <c r="G228" i="1"/>
  <c r="T228" i="1" s="1"/>
  <c r="G229" i="1"/>
  <c r="T229" i="1" s="1"/>
  <c r="G230" i="1"/>
  <c r="T230" i="1" s="1"/>
  <c r="G231" i="1"/>
  <c r="T231" i="1" s="1"/>
  <c r="G232" i="1"/>
  <c r="T232" i="1" s="1"/>
  <c r="G233" i="1"/>
  <c r="T233" i="1" s="1"/>
  <c r="G234" i="1"/>
  <c r="T234" i="1" s="1"/>
  <c r="G235" i="1"/>
  <c r="T235" i="1" s="1"/>
  <c r="G236" i="1"/>
  <c r="T236" i="1" s="1"/>
  <c r="G237" i="1"/>
  <c r="T237" i="1" s="1"/>
  <c r="G238" i="1"/>
  <c r="T238" i="1" s="1"/>
  <c r="G239" i="1"/>
  <c r="T239" i="1" s="1"/>
  <c r="G240" i="1"/>
  <c r="T240" i="1" s="1"/>
  <c r="G241" i="1"/>
  <c r="T241" i="1" s="1"/>
  <c r="G242" i="1"/>
  <c r="T242" i="1" s="1"/>
  <c r="G243" i="1"/>
  <c r="T243" i="1" s="1"/>
  <c r="G244" i="1"/>
  <c r="T244" i="1" s="1"/>
  <c r="G245" i="1"/>
  <c r="T245" i="1" s="1"/>
  <c r="G246" i="1"/>
  <c r="T246" i="1" s="1"/>
  <c r="G247" i="1"/>
  <c r="T247" i="1" s="1"/>
  <c r="G248" i="1"/>
  <c r="T248" i="1" s="1"/>
  <c r="G249" i="1"/>
  <c r="T249" i="1" s="1"/>
  <c r="G250" i="1"/>
  <c r="T250" i="1" s="1"/>
  <c r="G251" i="1"/>
  <c r="T251" i="1" s="1"/>
  <c r="G252" i="1"/>
  <c r="T252" i="1" s="1"/>
  <c r="G253" i="1"/>
  <c r="T253" i="1" s="1"/>
  <c r="G254" i="1"/>
  <c r="T254" i="1" s="1"/>
  <c r="G255" i="1"/>
  <c r="T255" i="1" s="1"/>
  <c r="G256" i="1"/>
  <c r="T256" i="1" s="1"/>
  <c r="G257" i="1"/>
  <c r="T257" i="1" s="1"/>
  <c r="G258" i="1"/>
  <c r="T258" i="1" s="1"/>
  <c r="G259" i="1"/>
  <c r="T259" i="1" s="1"/>
  <c r="G260" i="1"/>
  <c r="T260" i="1" s="1"/>
  <c r="G261" i="1"/>
  <c r="T261" i="1" s="1"/>
  <c r="G262" i="1"/>
  <c r="T262" i="1" s="1"/>
  <c r="G263" i="1"/>
  <c r="T263" i="1" s="1"/>
  <c r="G264" i="1"/>
  <c r="T264" i="1" s="1"/>
  <c r="G265" i="1"/>
  <c r="T265" i="1" s="1"/>
  <c r="G266" i="1"/>
  <c r="T266" i="1" s="1"/>
  <c r="G267" i="1"/>
  <c r="T267" i="1" s="1"/>
  <c r="G268" i="1"/>
  <c r="T268" i="1" s="1"/>
  <c r="G269" i="1"/>
  <c r="T269" i="1" s="1"/>
  <c r="G270" i="1"/>
  <c r="T270" i="1" s="1"/>
  <c r="G271" i="1"/>
  <c r="T271" i="1" s="1"/>
  <c r="G272" i="1"/>
  <c r="T272" i="1" s="1"/>
  <c r="G273" i="1"/>
  <c r="T273" i="1" s="1"/>
  <c r="G274" i="1"/>
  <c r="T274" i="1" s="1"/>
  <c r="G275" i="1"/>
  <c r="T275" i="1" s="1"/>
  <c r="G276" i="1"/>
  <c r="T276" i="1" s="1"/>
  <c r="G277" i="1"/>
  <c r="T277" i="1" s="1"/>
  <c r="G278" i="1"/>
  <c r="T278" i="1" s="1"/>
  <c r="G279" i="1"/>
  <c r="T279" i="1" s="1"/>
  <c r="G280" i="1"/>
  <c r="T280" i="1" s="1"/>
  <c r="G281" i="1"/>
  <c r="T281" i="1" s="1"/>
  <c r="G282" i="1"/>
  <c r="T282" i="1" s="1"/>
  <c r="G283" i="1"/>
  <c r="T283" i="1" s="1"/>
  <c r="G284" i="1"/>
  <c r="T284" i="1" s="1"/>
  <c r="G285" i="1"/>
  <c r="T285" i="1" s="1"/>
  <c r="G286" i="1"/>
  <c r="T286" i="1" s="1"/>
  <c r="G287" i="1"/>
  <c r="T287" i="1" s="1"/>
  <c r="G288" i="1"/>
  <c r="T288" i="1" s="1"/>
  <c r="G289" i="1"/>
  <c r="T289" i="1" s="1"/>
  <c r="G290" i="1"/>
  <c r="T290" i="1" s="1"/>
  <c r="G291" i="1"/>
  <c r="T291" i="1" s="1"/>
  <c r="G292" i="1"/>
  <c r="T292" i="1" s="1"/>
  <c r="G293" i="1"/>
  <c r="T293" i="1" s="1"/>
  <c r="G294" i="1"/>
  <c r="T294" i="1" s="1"/>
  <c r="G295" i="1"/>
  <c r="T295" i="1" s="1"/>
  <c r="G296" i="1"/>
  <c r="T296" i="1" s="1"/>
  <c r="G297" i="1"/>
  <c r="T297" i="1" s="1"/>
  <c r="G298" i="1"/>
  <c r="T298" i="1" s="1"/>
  <c r="G299" i="1"/>
  <c r="T299" i="1" s="1"/>
  <c r="G300" i="1"/>
  <c r="T300" i="1" s="1"/>
  <c r="G301" i="1"/>
  <c r="T301" i="1" s="1"/>
  <c r="G302" i="1"/>
  <c r="T302" i="1" s="1"/>
  <c r="G303" i="1"/>
  <c r="T303" i="1" s="1"/>
  <c r="G304" i="1"/>
  <c r="T304" i="1" s="1"/>
  <c r="G305" i="1"/>
  <c r="T305" i="1" s="1"/>
  <c r="G306" i="1"/>
  <c r="T306" i="1" s="1"/>
  <c r="G307" i="1"/>
  <c r="T307" i="1" s="1"/>
  <c r="G308" i="1"/>
  <c r="T308" i="1" s="1"/>
  <c r="G309" i="1"/>
  <c r="T309" i="1" s="1"/>
  <c r="G310" i="1"/>
  <c r="T310" i="1" s="1"/>
  <c r="G311" i="1"/>
  <c r="T311" i="1" s="1"/>
  <c r="G312" i="1"/>
  <c r="T312" i="1" s="1"/>
  <c r="G313" i="1"/>
  <c r="T313" i="1" s="1"/>
  <c r="G314" i="1"/>
  <c r="T314" i="1" s="1"/>
  <c r="G315" i="1"/>
  <c r="T315" i="1" s="1"/>
  <c r="G316" i="1"/>
  <c r="T316" i="1" s="1"/>
  <c r="G317" i="1"/>
  <c r="T317" i="1" s="1"/>
  <c r="G318" i="1"/>
  <c r="T318" i="1" s="1"/>
  <c r="G319" i="1"/>
  <c r="T319" i="1" s="1"/>
  <c r="G320" i="1"/>
  <c r="T320" i="1" s="1"/>
  <c r="G321" i="1"/>
  <c r="T321" i="1" s="1"/>
  <c r="G322" i="1"/>
  <c r="T322" i="1" s="1"/>
  <c r="G323" i="1"/>
  <c r="T323" i="1" s="1"/>
  <c r="G324" i="1"/>
  <c r="T324" i="1" s="1"/>
  <c r="G325" i="1"/>
  <c r="T325" i="1" s="1"/>
  <c r="G326" i="1"/>
  <c r="T326" i="1" s="1"/>
  <c r="G327" i="1"/>
  <c r="T327" i="1" s="1"/>
  <c r="G328" i="1"/>
  <c r="T328" i="1" s="1"/>
  <c r="G329" i="1"/>
  <c r="T329" i="1" s="1"/>
  <c r="G330" i="1"/>
  <c r="T330" i="1" s="1"/>
  <c r="G331" i="1"/>
  <c r="T331" i="1" s="1"/>
  <c r="G332" i="1"/>
  <c r="T332" i="1" s="1"/>
  <c r="G333" i="1"/>
  <c r="T333" i="1" s="1"/>
  <c r="G334" i="1"/>
  <c r="T334" i="1" s="1"/>
  <c r="G335" i="1"/>
  <c r="T335" i="1" s="1"/>
  <c r="G336" i="1"/>
  <c r="T336" i="1" s="1"/>
  <c r="G337" i="1"/>
  <c r="T337" i="1" s="1"/>
  <c r="G338" i="1"/>
  <c r="T338" i="1" s="1"/>
  <c r="G339" i="1"/>
  <c r="T339" i="1" s="1"/>
  <c r="G340" i="1"/>
  <c r="T340" i="1" s="1"/>
  <c r="G341" i="1"/>
  <c r="T341" i="1" s="1"/>
  <c r="G342" i="1"/>
  <c r="T342" i="1" s="1"/>
  <c r="G343" i="1"/>
  <c r="T343" i="1" s="1"/>
  <c r="G344" i="1"/>
  <c r="T344" i="1" s="1"/>
  <c r="G345" i="1"/>
  <c r="T345" i="1" s="1"/>
  <c r="G346" i="1"/>
  <c r="T346" i="1" s="1"/>
  <c r="G347" i="1"/>
  <c r="T347" i="1" s="1"/>
  <c r="G348" i="1"/>
  <c r="T348" i="1" s="1"/>
  <c r="G349" i="1"/>
  <c r="T349" i="1" s="1"/>
  <c r="G350" i="1"/>
  <c r="T350" i="1" s="1"/>
  <c r="G351" i="1"/>
  <c r="T351" i="1" s="1"/>
  <c r="G352" i="1"/>
  <c r="T352" i="1" s="1"/>
  <c r="G353" i="1"/>
  <c r="T353" i="1" s="1"/>
  <c r="G354" i="1"/>
  <c r="T354" i="1" s="1"/>
  <c r="G355" i="1"/>
  <c r="T355" i="1" s="1"/>
  <c r="G356" i="1"/>
  <c r="T356" i="1" s="1"/>
  <c r="G357" i="1"/>
  <c r="T357" i="1" s="1"/>
  <c r="G358" i="1"/>
  <c r="T358" i="1" s="1"/>
  <c r="G359" i="1"/>
  <c r="T359" i="1" s="1"/>
  <c r="G360" i="1"/>
  <c r="T360" i="1" s="1"/>
  <c r="G361" i="1"/>
  <c r="T361" i="1" s="1"/>
  <c r="G362" i="1"/>
  <c r="T362" i="1" s="1"/>
  <c r="G363" i="1"/>
  <c r="T363" i="1" s="1"/>
  <c r="G364" i="1"/>
  <c r="T364" i="1" s="1"/>
  <c r="G365" i="1"/>
  <c r="T365" i="1" s="1"/>
  <c r="G366" i="1"/>
  <c r="T366" i="1" s="1"/>
  <c r="G367" i="1"/>
  <c r="T367" i="1" s="1"/>
  <c r="G368" i="1"/>
  <c r="T368" i="1" s="1"/>
  <c r="G369" i="1"/>
  <c r="T369" i="1" s="1"/>
  <c r="G370" i="1"/>
  <c r="T370" i="1" s="1"/>
  <c r="G371" i="1"/>
  <c r="T371" i="1" s="1"/>
  <c r="G372" i="1"/>
  <c r="T372" i="1" s="1"/>
  <c r="G373" i="1"/>
  <c r="T373" i="1" s="1"/>
  <c r="G374" i="1"/>
  <c r="T374" i="1" s="1"/>
  <c r="G375" i="1"/>
  <c r="T375" i="1" s="1"/>
  <c r="G376" i="1"/>
  <c r="T376" i="1" s="1"/>
  <c r="G377" i="1"/>
  <c r="T377" i="1" s="1"/>
  <c r="G378" i="1"/>
  <c r="T378" i="1" s="1"/>
  <c r="G379" i="1"/>
  <c r="T379" i="1" s="1"/>
  <c r="G380" i="1"/>
  <c r="T380" i="1" s="1"/>
  <c r="G381" i="1"/>
  <c r="T381" i="1" s="1"/>
  <c r="G382" i="1"/>
  <c r="T382" i="1" s="1"/>
  <c r="G383" i="1"/>
  <c r="T383" i="1" s="1"/>
  <c r="G384" i="1"/>
  <c r="T384" i="1" s="1"/>
  <c r="G385" i="1"/>
  <c r="T385" i="1" s="1"/>
  <c r="G386" i="1"/>
  <c r="T386" i="1" s="1"/>
  <c r="G387" i="1"/>
  <c r="T387" i="1" s="1"/>
  <c r="G388" i="1"/>
  <c r="T388" i="1" s="1"/>
  <c r="G389" i="1"/>
  <c r="T389" i="1" s="1"/>
  <c r="G390" i="1"/>
  <c r="T390" i="1" s="1"/>
  <c r="G391" i="1"/>
  <c r="T391" i="1" s="1"/>
  <c r="G392" i="1"/>
  <c r="T392" i="1" s="1"/>
  <c r="G393" i="1"/>
  <c r="T393" i="1" s="1"/>
  <c r="G394" i="1"/>
  <c r="T394" i="1" s="1"/>
  <c r="G395" i="1"/>
  <c r="T395" i="1" s="1"/>
  <c r="G396" i="1"/>
  <c r="T396" i="1" s="1"/>
  <c r="G397" i="1"/>
  <c r="T397" i="1" s="1"/>
  <c r="G398" i="1"/>
  <c r="T398" i="1" s="1"/>
  <c r="G399" i="1"/>
  <c r="T399" i="1" s="1"/>
  <c r="G400" i="1"/>
  <c r="T400" i="1" s="1"/>
  <c r="G401" i="1"/>
  <c r="T401" i="1" s="1"/>
  <c r="G402" i="1"/>
  <c r="T402" i="1" s="1"/>
  <c r="G403" i="1"/>
  <c r="T403" i="1" s="1"/>
  <c r="G404" i="1"/>
  <c r="T404" i="1" s="1"/>
  <c r="G405" i="1"/>
  <c r="T405" i="1" s="1"/>
  <c r="G406" i="1"/>
  <c r="T406" i="1" s="1"/>
  <c r="G407" i="1"/>
  <c r="T407" i="1" s="1"/>
  <c r="G408" i="1"/>
  <c r="T408" i="1" s="1"/>
  <c r="G409" i="1"/>
  <c r="T409" i="1" s="1"/>
  <c r="G410" i="1"/>
  <c r="T410" i="1" s="1"/>
  <c r="G411" i="1"/>
  <c r="T411" i="1" s="1"/>
  <c r="G412" i="1"/>
  <c r="T412" i="1" s="1"/>
  <c r="G413" i="1"/>
  <c r="T413" i="1" s="1"/>
  <c r="G414" i="1"/>
  <c r="T414" i="1" s="1"/>
  <c r="G415" i="1"/>
  <c r="T415" i="1" s="1"/>
  <c r="G416" i="1"/>
  <c r="T416" i="1" s="1"/>
  <c r="G417" i="1"/>
  <c r="T417" i="1" s="1"/>
  <c r="G418" i="1"/>
  <c r="T418" i="1" s="1"/>
  <c r="G419" i="1"/>
  <c r="T419" i="1" s="1"/>
  <c r="G420" i="1"/>
  <c r="T420" i="1" s="1"/>
  <c r="G421" i="1"/>
  <c r="T421" i="1" s="1"/>
  <c r="G422" i="1"/>
  <c r="T422" i="1" s="1"/>
  <c r="G423" i="1"/>
  <c r="T423" i="1" s="1"/>
  <c r="G424" i="1"/>
  <c r="T424" i="1" s="1"/>
  <c r="G425" i="1"/>
  <c r="T425" i="1" s="1"/>
  <c r="G426" i="1"/>
  <c r="T426" i="1" s="1"/>
  <c r="G427" i="1"/>
  <c r="T427" i="1" s="1"/>
  <c r="G428" i="1"/>
  <c r="T428" i="1" s="1"/>
  <c r="G429" i="1"/>
  <c r="T429" i="1" s="1"/>
  <c r="G430" i="1"/>
  <c r="T430" i="1" s="1"/>
  <c r="G431" i="1"/>
  <c r="T431" i="1" s="1"/>
  <c r="G432" i="1"/>
  <c r="T432" i="1" s="1"/>
  <c r="G433" i="1"/>
  <c r="T433" i="1" s="1"/>
  <c r="G434" i="1"/>
  <c r="T434" i="1" s="1"/>
  <c r="G435" i="1"/>
  <c r="T435" i="1" s="1"/>
  <c r="G436" i="1"/>
  <c r="T436" i="1" s="1"/>
  <c r="G437" i="1"/>
  <c r="T437" i="1" s="1"/>
  <c r="G438" i="1"/>
  <c r="T438" i="1" s="1"/>
  <c r="G439" i="1"/>
  <c r="T439" i="1" s="1"/>
  <c r="G440" i="1"/>
  <c r="T440" i="1" s="1"/>
  <c r="G441" i="1"/>
  <c r="T441" i="1" s="1"/>
  <c r="G442" i="1"/>
  <c r="T442" i="1" s="1"/>
  <c r="G443" i="1"/>
  <c r="T443" i="1" s="1"/>
  <c r="G444" i="1"/>
  <c r="T444" i="1" s="1"/>
  <c r="G445" i="1"/>
  <c r="T445" i="1" s="1"/>
  <c r="G446" i="1"/>
  <c r="T446" i="1" s="1"/>
  <c r="G447" i="1"/>
  <c r="T447" i="1" s="1"/>
  <c r="G448" i="1"/>
  <c r="T448" i="1" s="1"/>
  <c r="G449" i="1"/>
  <c r="T449" i="1" s="1"/>
  <c r="G450" i="1"/>
  <c r="T450" i="1" s="1"/>
  <c r="G451" i="1"/>
  <c r="T451" i="1" s="1"/>
  <c r="G452" i="1"/>
  <c r="T452" i="1" s="1"/>
  <c r="G453" i="1"/>
  <c r="T453" i="1" s="1"/>
  <c r="G454" i="1"/>
  <c r="T454" i="1" s="1"/>
  <c r="G455" i="1"/>
  <c r="T455" i="1" s="1"/>
  <c r="G456" i="1"/>
  <c r="T456" i="1" s="1"/>
  <c r="G457" i="1"/>
  <c r="T457" i="1" s="1"/>
  <c r="G458" i="1"/>
  <c r="T458" i="1" s="1"/>
  <c r="G459" i="1"/>
  <c r="T459" i="1" s="1"/>
  <c r="G460" i="1"/>
  <c r="T460" i="1" s="1"/>
  <c r="G461" i="1"/>
  <c r="T461" i="1" s="1"/>
  <c r="G462" i="1"/>
  <c r="T462" i="1" s="1"/>
  <c r="G463" i="1"/>
  <c r="T463" i="1" s="1"/>
  <c r="G464" i="1"/>
  <c r="T464" i="1" s="1"/>
  <c r="G465" i="1"/>
  <c r="T465" i="1" s="1"/>
  <c r="G466" i="1"/>
  <c r="T466" i="1" s="1"/>
  <c r="G467" i="1"/>
  <c r="T467" i="1" s="1"/>
  <c r="G468" i="1"/>
  <c r="T468" i="1" s="1"/>
  <c r="G469" i="1"/>
  <c r="T469" i="1" s="1"/>
  <c r="G470" i="1"/>
  <c r="T470" i="1" s="1"/>
  <c r="G471" i="1"/>
  <c r="T471" i="1" s="1"/>
  <c r="G472" i="1"/>
  <c r="T472" i="1" s="1"/>
  <c r="G473" i="1"/>
  <c r="T473" i="1" s="1"/>
  <c r="G474" i="1"/>
  <c r="T474" i="1" s="1"/>
  <c r="G475" i="1"/>
  <c r="T475" i="1" s="1"/>
  <c r="G476" i="1"/>
  <c r="T476" i="1" s="1"/>
  <c r="G477" i="1"/>
  <c r="T477" i="1" s="1"/>
  <c r="G478" i="1"/>
  <c r="T478" i="1" s="1"/>
  <c r="G479" i="1"/>
  <c r="T479" i="1" s="1"/>
  <c r="G480" i="1"/>
  <c r="T480" i="1" s="1"/>
  <c r="G481" i="1"/>
  <c r="T481" i="1" s="1"/>
  <c r="G482" i="1"/>
  <c r="T482" i="1" s="1"/>
  <c r="G483" i="1"/>
  <c r="T483" i="1" s="1"/>
  <c r="G484" i="1"/>
  <c r="T484" i="1" s="1"/>
  <c r="G485" i="1"/>
  <c r="T485" i="1" s="1"/>
  <c r="G486" i="1"/>
  <c r="T486" i="1" s="1"/>
  <c r="G487" i="1"/>
  <c r="T487" i="1" s="1"/>
  <c r="G488" i="1"/>
  <c r="T488" i="1" s="1"/>
  <c r="G489" i="1"/>
  <c r="T489" i="1" s="1"/>
  <c r="G490" i="1"/>
  <c r="T490" i="1" s="1"/>
  <c r="G491" i="1"/>
  <c r="T491" i="1" s="1"/>
  <c r="G492" i="1"/>
  <c r="T492" i="1" s="1"/>
  <c r="G493" i="1"/>
  <c r="T493" i="1" s="1"/>
  <c r="G494" i="1"/>
  <c r="T494" i="1" s="1"/>
  <c r="G495" i="1"/>
  <c r="T495" i="1" s="1"/>
  <c r="G496" i="1"/>
  <c r="T496" i="1" s="1"/>
  <c r="G497" i="1"/>
  <c r="T497" i="1" s="1"/>
  <c r="G498" i="1"/>
  <c r="T498" i="1" s="1"/>
  <c r="G499" i="1"/>
  <c r="T499" i="1" s="1"/>
  <c r="G500" i="1"/>
  <c r="T500" i="1" s="1"/>
  <c r="G501" i="1"/>
  <c r="T501" i="1" s="1"/>
  <c r="G502" i="1"/>
  <c r="T502" i="1" s="1"/>
  <c r="G503" i="1"/>
  <c r="T503" i="1" s="1"/>
  <c r="G504" i="1"/>
  <c r="T504" i="1" s="1"/>
  <c r="G505" i="1"/>
  <c r="T505" i="1" s="1"/>
  <c r="G506" i="1"/>
  <c r="T506" i="1" s="1"/>
  <c r="G507" i="1"/>
  <c r="T507" i="1" s="1"/>
  <c r="G508" i="1"/>
  <c r="T508" i="1" s="1"/>
  <c r="G509" i="1"/>
  <c r="T509" i="1" s="1"/>
  <c r="G510" i="1"/>
  <c r="T510" i="1" s="1"/>
  <c r="G511" i="1"/>
  <c r="T511" i="1" s="1"/>
  <c r="G512" i="1"/>
  <c r="T512" i="1" s="1"/>
  <c r="G513" i="1"/>
  <c r="T513" i="1" s="1"/>
  <c r="G514" i="1"/>
  <c r="T514" i="1" s="1"/>
  <c r="G515" i="1"/>
  <c r="T515" i="1" s="1"/>
  <c r="G516" i="1"/>
  <c r="T516" i="1" s="1"/>
  <c r="G517" i="1"/>
  <c r="T517" i="1" s="1"/>
  <c r="G518" i="1"/>
  <c r="T518" i="1" s="1"/>
  <c r="G519" i="1"/>
  <c r="T519" i="1" s="1"/>
  <c r="G520" i="1"/>
  <c r="T520" i="1" s="1"/>
  <c r="G521" i="1"/>
  <c r="T521" i="1" s="1"/>
  <c r="G522" i="1"/>
  <c r="T522" i="1" s="1"/>
  <c r="G523" i="1"/>
  <c r="T523" i="1" s="1"/>
  <c r="G524" i="1"/>
  <c r="T524" i="1" s="1"/>
  <c r="G525" i="1"/>
  <c r="T525" i="1" s="1"/>
  <c r="G526" i="1"/>
  <c r="T526" i="1" s="1"/>
  <c r="G527" i="1"/>
  <c r="T527" i="1" s="1"/>
  <c r="G528" i="1"/>
  <c r="T528" i="1" s="1"/>
  <c r="G529" i="1"/>
  <c r="T529" i="1" s="1"/>
  <c r="G530" i="1"/>
  <c r="T530" i="1" s="1"/>
  <c r="G531" i="1"/>
  <c r="T531" i="1" s="1"/>
  <c r="G532" i="1"/>
  <c r="T532" i="1" s="1"/>
  <c r="G533" i="1"/>
  <c r="T533" i="1" s="1"/>
  <c r="G534" i="1"/>
  <c r="T534" i="1" s="1"/>
  <c r="G535" i="1"/>
  <c r="T535" i="1" s="1"/>
  <c r="G536" i="1"/>
  <c r="T536" i="1" s="1"/>
  <c r="G537" i="1"/>
  <c r="T537" i="1" s="1"/>
  <c r="G538" i="1"/>
  <c r="T538" i="1" s="1"/>
  <c r="G539" i="1"/>
  <c r="T539" i="1" s="1"/>
  <c r="G540" i="1"/>
  <c r="T540" i="1" s="1"/>
  <c r="G541" i="1"/>
  <c r="T541" i="1" s="1"/>
  <c r="G542" i="1"/>
  <c r="T542" i="1" s="1"/>
  <c r="G543" i="1"/>
  <c r="T543" i="1" s="1"/>
  <c r="G544" i="1"/>
  <c r="T544" i="1" s="1"/>
  <c r="G545" i="1"/>
  <c r="T545" i="1" s="1"/>
  <c r="G546" i="1"/>
  <c r="T546" i="1" s="1"/>
  <c r="G547" i="1"/>
  <c r="T547" i="1" s="1"/>
  <c r="G548" i="1"/>
  <c r="T548" i="1" s="1"/>
  <c r="G549" i="1"/>
  <c r="T549" i="1" s="1"/>
  <c r="G550" i="1"/>
  <c r="T550" i="1" s="1"/>
  <c r="G551" i="1"/>
  <c r="T551" i="1" s="1"/>
  <c r="G552" i="1"/>
  <c r="T552" i="1" s="1"/>
  <c r="G553" i="1"/>
  <c r="T553" i="1" s="1"/>
  <c r="G554" i="1"/>
  <c r="T554" i="1" s="1"/>
  <c r="G555" i="1"/>
  <c r="T555" i="1" s="1"/>
  <c r="G556" i="1"/>
  <c r="T556" i="1" s="1"/>
  <c r="G557" i="1"/>
  <c r="T557" i="1" s="1"/>
  <c r="G558" i="1"/>
  <c r="T558" i="1" s="1"/>
  <c r="G559" i="1"/>
  <c r="T559" i="1" s="1"/>
  <c r="G560" i="1"/>
  <c r="T560" i="1" s="1"/>
  <c r="G561" i="1"/>
  <c r="T561" i="1" s="1"/>
  <c r="G562" i="1"/>
  <c r="T562" i="1" s="1"/>
  <c r="G563" i="1"/>
  <c r="T563" i="1" s="1"/>
  <c r="G564" i="1"/>
  <c r="T564" i="1" s="1"/>
  <c r="G565" i="1"/>
  <c r="T565" i="1" s="1"/>
  <c r="G566" i="1"/>
  <c r="T566" i="1" s="1"/>
  <c r="G567" i="1"/>
  <c r="T567" i="1" s="1"/>
  <c r="G568" i="1"/>
  <c r="T568" i="1" s="1"/>
  <c r="G569" i="1"/>
  <c r="T569" i="1" s="1"/>
  <c r="G570" i="1"/>
  <c r="T570" i="1" s="1"/>
  <c r="G571" i="1"/>
  <c r="T571" i="1" s="1"/>
  <c r="G572" i="1"/>
  <c r="T572" i="1" s="1"/>
  <c r="G573" i="1"/>
  <c r="T573" i="1" s="1"/>
  <c r="G574" i="1"/>
  <c r="T574" i="1" s="1"/>
  <c r="G575" i="1"/>
  <c r="T575" i="1" s="1"/>
  <c r="G576" i="1"/>
  <c r="T576" i="1" s="1"/>
  <c r="G577" i="1"/>
  <c r="T577" i="1" s="1"/>
  <c r="G578" i="1"/>
  <c r="T578" i="1" s="1"/>
  <c r="G579" i="1"/>
  <c r="T579" i="1" s="1"/>
  <c r="G580" i="1"/>
  <c r="T580" i="1" s="1"/>
  <c r="G581" i="1"/>
  <c r="T581" i="1" s="1"/>
  <c r="G582" i="1"/>
  <c r="T582" i="1" s="1"/>
  <c r="G583" i="1"/>
  <c r="T583" i="1" s="1"/>
  <c r="G584" i="1"/>
  <c r="T584" i="1" s="1"/>
  <c r="G585" i="1"/>
  <c r="T585" i="1" s="1"/>
  <c r="G586" i="1"/>
  <c r="T586" i="1" s="1"/>
  <c r="G587" i="1"/>
  <c r="T587" i="1" s="1"/>
  <c r="G588" i="1"/>
  <c r="T588" i="1" s="1"/>
  <c r="G589" i="1"/>
  <c r="T589" i="1" s="1"/>
  <c r="G590" i="1"/>
  <c r="T590" i="1" s="1"/>
  <c r="G591" i="1"/>
  <c r="T591" i="1" s="1"/>
  <c r="G592" i="1"/>
  <c r="T592" i="1" s="1"/>
  <c r="G593" i="1"/>
  <c r="T593" i="1" s="1"/>
  <c r="G594" i="1"/>
  <c r="T594" i="1" s="1"/>
  <c r="G595" i="1"/>
  <c r="T595" i="1" s="1"/>
  <c r="G596" i="1"/>
  <c r="T596" i="1" s="1"/>
  <c r="G597" i="1"/>
  <c r="T597" i="1" s="1"/>
  <c r="G598" i="1"/>
  <c r="T598" i="1" s="1"/>
  <c r="G599" i="1"/>
  <c r="T599" i="1" s="1"/>
  <c r="G600" i="1"/>
  <c r="T600" i="1" s="1"/>
  <c r="G601" i="1"/>
  <c r="T601" i="1" s="1"/>
  <c r="G602" i="1"/>
  <c r="T602" i="1" s="1"/>
  <c r="G603" i="1"/>
  <c r="T603" i="1" s="1"/>
  <c r="G604" i="1"/>
  <c r="T604" i="1" s="1"/>
  <c r="G605" i="1"/>
  <c r="T605" i="1" s="1"/>
  <c r="G606" i="1"/>
  <c r="T606" i="1" s="1"/>
  <c r="G607" i="1"/>
  <c r="T607" i="1" s="1"/>
  <c r="G608" i="1"/>
  <c r="T608" i="1" s="1"/>
  <c r="G609" i="1"/>
  <c r="T609" i="1" s="1"/>
  <c r="G610" i="1"/>
  <c r="T610" i="1" s="1"/>
  <c r="G611" i="1"/>
  <c r="T611" i="1" s="1"/>
  <c r="G612" i="1"/>
  <c r="T612" i="1" s="1"/>
  <c r="G613" i="1"/>
  <c r="T613" i="1" s="1"/>
  <c r="G614" i="1"/>
  <c r="T614" i="1" s="1"/>
  <c r="G615" i="1"/>
  <c r="T615" i="1" s="1"/>
  <c r="G616" i="1"/>
  <c r="T616" i="1" s="1"/>
  <c r="G617" i="1"/>
  <c r="T617" i="1" s="1"/>
  <c r="G618" i="1"/>
  <c r="T618" i="1" s="1"/>
  <c r="G619" i="1"/>
  <c r="T619" i="1" s="1"/>
  <c r="G620" i="1"/>
  <c r="T620" i="1" s="1"/>
  <c r="G621" i="1"/>
  <c r="T621" i="1" s="1"/>
  <c r="G622" i="1"/>
  <c r="T622" i="1" s="1"/>
  <c r="G623" i="1"/>
  <c r="T623" i="1" s="1"/>
  <c r="G624" i="1"/>
  <c r="T624" i="1" s="1"/>
  <c r="G625" i="1"/>
  <c r="T625" i="1" s="1"/>
  <c r="G626" i="1"/>
  <c r="T626" i="1" s="1"/>
  <c r="G627" i="1"/>
  <c r="T627" i="1" s="1"/>
  <c r="G628" i="1"/>
  <c r="T628" i="1" s="1"/>
  <c r="G629" i="1"/>
  <c r="T629" i="1" s="1"/>
  <c r="G630" i="1"/>
  <c r="T630" i="1" s="1"/>
  <c r="G631" i="1"/>
  <c r="T631" i="1" s="1"/>
  <c r="G632" i="1"/>
  <c r="T632" i="1" s="1"/>
  <c r="G633" i="1"/>
  <c r="T633" i="1" s="1"/>
  <c r="G634" i="1"/>
  <c r="T634" i="1" s="1"/>
  <c r="G635" i="1"/>
  <c r="T635" i="1" s="1"/>
  <c r="G636" i="1"/>
  <c r="T636" i="1" s="1"/>
  <c r="G637" i="1"/>
  <c r="T637" i="1" s="1"/>
  <c r="G638" i="1"/>
  <c r="T638" i="1" s="1"/>
  <c r="G639" i="1"/>
  <c r="T639" i="1" s="1"/>
  <c r="G640" i="1"/>
  <c r="T640" i="1" s="1"/>
  <c r="G641" i="1"/>
  <c r="T641" i="1" s="1"/>
  <c r="G642" i="1"/>
  <c r="T642" i="1" s="1"/>
  <c r="G643" i="1"/>
  <c r="T643" i="1" s="1"/>
  <c r="G644" i="1"/>
  <c r="T644" i="1" s="1"/>
  <c r="G645" i="1"/>
  <c r="T645" i="1" s="1"/>
  <c r="G646" i="1"/>
  <c r="T646" i="1" s="1"/>
  <c r="G647" i="1"/>
  <c r="T647" i="1" s="1"/>
  <c r="G648" i="1"/>
  <c r="T648" i="1" s="1"/>
  <c r="G649" i="1"/>
  <c r="T649" i="1" s="1"/>
  <c r="G650" i="1"/>
  <c r="T650" i="1" s="1"/>
  <c r="G651" i="1"/>
  <c r="T651" i="1" s="1"/>
  <c r="G652" i="1"/>
  <c r="T652" i="1" s="1"/>
  <c r="G653" i="1"/>
  <c r="T653" i="1" s="1"/>
  <c r="G654" i="1"/>
  <c r="T654" i="1" s="1"/>
  <c r="G655" i="1"/>
  <c r="T655" i="1" s="1"/>
  <c r="G656" i="1"/>
  <c r="T656" i="1" s="1"/>
  <c r="G657" i="1"/>
  <c r="T657" i="1" s="1"/>
  <c r="G658" i="1"/>
  <c r="T658" i="1" s="1"/>
  <c r="G659" i="1"/>
  <c r="T659" i="1" s="1"/>
  <c r="G660" i="1"/>
  <c r="T660" i="1" s="1"/>
  <c r="G661" i="1"/>
  <c r="T661" i="1" s="1"/>
  <c r="G662" i="1"/>
  <c r="T662" i="1" s="1"/>
  <c r="G663" i="1"/>
  <c r="T663" i="1" s="1"/>
  <c r="G664" i="1"/>
  <c r="T664" i="1" s="1"/>
  <c r="G665" i="1"/>
  <c r="T665" i="1" s="1"/>
  <c r="G666" i="1"/>
  <c r="T666" i="1" s="1"/>
  <c r="G667" i="1"/>
  <c r="T667" i="1" s="1"/>
  <c r="G668" i="1"/>
  <c r="T668" i="1" s="1"/>
  <c r="G669" i="1"/>
  <c r="T669" i="1" s="1"/>
  <c r="G670" i="1"/>
  <c r="T670" i="1" s="1"/>
  <c r="G671" i="1"/>
  <c r="T671" i="1" s="1"/>
  <c r="G672" i="1"/>
  <c r="T672" i="1" s="1"/>
  <c r="G673" i="1"/>
  <c r="T673" i="1" s="1"/>
  <c r="G674" i="1"/>
  <c r="T674" i="1" s="1"/>
  <c r="G675" i="1"/>
  <c r="T675" i="1" s="1"/>
  <c r="G676" i="1"/>
  <c r="T676" i="1" s="1"/>
  <c r="G677" i="1"/>
  <c r="T677" i="1" s="1"/>
  <c r="G678" i="1"/>
  <c r="T678" i="1" s="1"/>
  <c r="G679" i="1"/>
  <c r="T679" i="1" s="1"/>
  <c r="G680" i="1"/>
  <c r="T680" i="1" s="1"/>
  <c r="G681" i="1"/>
  <c r="T681" i="1" s="1"/>
  <c r="G682" i="1"/>
  <c r="T682" i="1" s="1"/>
  <c r="G683" i="1"/>
  <c r="T683" i="1" s="1"/>
  <c r="G684" i="1"/>
  <c r="T684" i="1" s="1"/>
  <c r="G685" i="1"/>
  <c r="T685" i="1" s="1"/>
  <c r="G686" i="1"/>
  <c r="T686" i="1" s="1"/>
  <c r="G687" i="1"/>
  <c r="T687" i="1" s="1"/>
  <c r="G688" i="1"/>
  <c r="T688" i="1" s="1"/>
  <c r="G689" i="1"/>
  <c r="T689" i="1" s="1"/>
  <c r="G690" i="1"/>
  <c r="T690" i="1" s="1"/>
  <c r="G691" i="1"/>
  <c r="T691" i="1" s="1"/>
  <c r="G692" i="1"/>
  <c r="T692" i="1" s="1"/>
  <c r="G693" i="1"/>
  <c r="T693" i="1" s="1"/>
  <c r="G694" i="1"/>
  <c r="T694" i="1" s="1"/>
  <c r="G695" i="1"/>
  <c r="T695" i="1" s="1"/>
  <c r="G696" i="1"/>
  <c r="T696" i="1" s="1"/>
  <c r="G697" i="1"/>
  <c r="T697" i="1" s="1"/>
  <c r="G698" i="1"/>
  <c r="T698" i="1" s="1"/>
  <c r="G699" i="1"/>
  <c r="T699" i="1" s="1"/>
  <c r="G700" i="1"/>
  <c r="T700" i="1" s="1"/>
  <c r="G701" i="1"/>
  <c r="T701" i="1" s="1"/>
  <c r="G702" i="1"/>
  <c r="T702" i="1" s="1"/>
  <c r="G703" i="1"/>
  <c r="T703" i="1" s="1"/>
  <c r="G704" i="1"/>
  <c r="T704" i="1" s="1"/>
  <c r="G705" i="1"/>
  <c r="T705" i="1" s="1"/>
  <c r="G706" i="1"/>
  <c r="T706" i="1" s="1"/>
  <c r="G707" i="1"/>
  <c r="T707" i="1" s="1"/>
  <c r="G708" i="1"/>
  <c r="T708" i="1" s="1"/>
  <c r="G709" i="1"/>
  <c r="T709" i="1" s="1"/>
  <c r="G710" i="1"/>
  <c r="T710" i="1" s="1"/>
  <c r="G711" i="1"/>
  <c r="T711" i="1" s="1"/>
  <c r="G712" i="1"/>
  <c r="T712" i="1" s="1"/>
  <c r="G713" i="1"/>
  <c r="T713" i="1" s="1"/>
  <c r="G714" i="1"/>
  <c r="T714" i="1" s="1"/>
  <c r="G715" i="1"/>
  <c r="T715" i="1" s="1"/>
  <c r="G716" i="1"/>
  <c r="T716" i="1" s="1"/>
  <c r="G717" i="1"/>
  <c r="T717" i="1" s="1"/>
  <c r="G718" i="1"/>
  <c r="T718" i="1" s="1"/>
  <c r="G719" i="1"/>
  <c r="T719" i="1" s="1"/>
  <c r="G720" i="1"/>
  <c r="T720" i="1" s="1"/>
  <c r="G721" i="1"/>
  <c r="T721" i="1" s="1"/>
  <c r="G722" i="1"/>
  <c r="T722" i="1" s="1"/>
  <c r="G723" i="1"/>
  <c r="T723" i="1" s="1"/>
  <c r="G724" i="1"/>
  <c r="T724" i="1" s="1"/>
  <c r="G725" i="1"/>
  <c r="T725" i="1" s="1"/>
  <c r="G726" i="1"/>
  <c r="T726" i="1" s="1"/>
  <c r="G727" i="1"/>
  <c r="T727" i="1" s="1"/>
  <c r="G728" i="1"/>
  <c r="T728" i="1" s="1"/>
  <c r="G729" i="1"/>
  <c r="T729" i="1" s="1"/>
  <c r="G730" i="1"/>
  <c r="T730" i="1" s="1"/>
  <c r="G731" i="1"/>
  <c r="T731" i="1" s="1"/>
  <c r="G732" i="1"/>
  <c r="T732" i="1" s="1"/>
  <c r="G733" i="1"/>
  <c r="T733" i="1" s="1"/>
  <c r="G734" i="1"/>
  <c r="T734" i="1" s="1"/>
  <c r="G735" i="1"/>
  <c r="T735" i="1" s="1"/>
  <c r="G736" i="1"/>
  <c r="T736" i="1" s="1"/>
  <c r="G737" i="1"/>
  <c r="T737" i="1" s="1"/>
  <c r="G738" i="1"/>
  <c r="T738" i="1" s="1"/>
  <c r="G739" i="1"/>
  <c r="T739" i="1" s="1"/>
  <c r="G740" i="1"/>
  <c r="T740" i="1" s="1"/>
  <c r="G741" i="1"/>
  <c r="T741" i="1" s="1"/>
  <c r="G742" i="1"/>
  <c r="T742" i="1" s="1"/>
  <c r="G743" i="1"/>
  <c r="T743" i="1" s="1"/>
  <c r="G744" i="1"/>
  <c r="T744" i="1" s="1"/>
  <c r="G745" i="1"/>
  <c r="T745" i="1" s="1"/>
  <c r="G746" i="1"/>
  <c r="T746" i="1" s="1"/>
  <c r="G747" i="1"/>
  <c r="T747" i="1" s="1"/>
  <c r="G748" i="1"/>
  <c r="T748" i="1" s="1"/>
  <c r="G749" i="1"/>
  <c r="T749" i="1" s="1"/>
  <c r="G750" i="1"/>
  <c r="T750" i="1" s="1"/>
  <c r="G751" i="1"/>
  <c r="T751" i="1" s="1"/>
  <c r="G752" i="1"/>
  <c r="T752" i="1" s="1"/>
  <c r="G753" i="1"/>
  <c r="T753" i="1" s="1"/>
  <c r="G754" i="1"/>
  <c r="T754" i="1" s="1"/>
  <c r="G755" i="1"/>
  <c r="T755" i="1" s="1"/>
  <c r="G756" i="1"/>
  <c r="T756" i="1" s="1"/>
  <c r="G757" i="1"/>
  <c r="T757" i="1" s="1"/>
  <c r="G758" i="1"/>
  <c r="T758" i="1" s="1"/>
  <c r="G759" i="1"/>
  <c r="T759" i="1" s="1"/>
  <c r="G760" i="1"/>
  <c r="T760" i="1" s="1"/>
  <c r="G761" i="1"/>
  <c r="T761" i="1" s="1"/>
  <c r="G762" i="1"/>
  <c r="T762" i="1" s="1"/>
  <c r="G763" i="1"/>
  <c r="T763" i="1" s="1"/>
  <c r="G764" i="1"/>
  <c r="T764" i="1" s="1"/>
  <c r="G765" i="1"/>
  <c r="T765" i="1" s="1"/>
  <c r="G766" i="1"/>
  <c r="T766" i="1" s="1"/>
  <c r="G767" i="1"/>
  <c r="T767" i="1" s="1"/>
  <c r="G768" i="1"/>
  <c r="T768" i="1" s="1"/>
  <c r="G769" i="1"/>
  <c r="T769" i="1" s="1"/>
  <c r="G770" i="1"/>
  <c r="T770" i="1" s="1"/>
  <c r="G771" i="1"/>
  <c r="T771" i="1" s="1"/>
  <c r="G772" i="1"/>
  <c r="T772" i="1" s="1"/>
  <c r="G773" i="1"/>
  <c r="T773" i="1" s="1"/>
  <c r="G774" i="1"/>
  <c r="T774" i="1" s="1"/>
  <c r="G775" i="1"/>
  <c r="T775" i="1" s="1"/>
  <c r="G776" i="1"/>
  <c r="T776" i="1" s="1"/>
  <c r="G777" i="1"/>
  <c r="T777" i="1" s="1"/>
  <c r="G778" i="1"/>
  <c r="T778" i="1" s="1"/>
  <c r="G779" i="1"/>
  <c r="T779" i="1" s="1"/>
  <c r="G780" i="1"/>
  <c r="T780" i="1" s="1"/>
  <c r="G781" i="1"/>
  <c r="T781" i="1" s="1"/>
  <c r="G782" i="1"/>
  <c r="T782" i="1" s="1"/>
  <c r="G783" i="1"/>
  <c r="T783" i="1" s="1"/>
  <c r="G784" i="1"/>
  <c r="T784" i="1" s="1"/>
  <c r="G785" i="1"/>
  <c r="T785" i="1" s="1"/>
  <c r="G786" i="1"/>
  <c r="T786" i="1" s="1"/>
  <c r="G787" i="1"/>
  <c r="T787" i="1" s="1"/>
  <c r="G788" i="1"/>
  <c r="T788" i="1" s="1"/>
  <c r="G789" i="1"/>
  <c r="T789" i="1" s="1"/>
  <c r="G790" i="1"/>
  <c r="T790" i="1" s="1"/>
  <c r="G791" i="1"/>
  <c r="T791" i="1" s="1"/>
  <c r="G792" i="1"/>
  <c r="T792" i="1" s="1"/>
  <c r="G793" i="1"/>
  <c r="T793" i="1" s="1"/>
  <c r="G794" i="1"/>
  <c r="T794" i="1" s="1"/>
  <c r="G795" i="1"/>
  <c r="T795" i="1" s="1"/>
  <c r="G796" i="1"/>
  <c r="T796" i="1" s="1"/>
  <c r="G797" i="1"/>
  <c r="T797" i="1" s="1"/>
  <c r="G798" i="1"/>
  <c r="T798" i="1" s="1"/>
  <c r="G799" i="1"/>
  <c r="T799" i="1" s="1"/>
  <c r="G800" i="1"/>
  <c r="T800" i="1" s="1"/>
  <c r="G801" i="1"/>
  <c r="T801" i="1" s="1"/>
  <c r="G802" i="1"/>
  <c r="T802" i="1" s="1"/>
  <c r="G803" i="1"/>
  <c r="T803" i="1" s="1"/>
  <c r="G804" i="1"/>
  <c r="T804" i="1" s="1"/>
  <c r="G805" i="1"/>
  <c r="T805" i="1" s="1"/>
  <c r="G806" i="1"/>
  <c r="T806" i="1" s="1"/>
  <c r="G807" i="1"/>
  <c r="T807" i="1" s="1"/>
  <c r="G808" i="1"/>
  <c r="T808" i="1" s="1"/>
  <c r="G809" i="1"/>
  <c r="T809" i="1" s="1"/>
  <c r="G810" i="1"/>
  <c r="T810" i="1" s="1"/>
  <c r="G811" i="1"/>
  <c r="T811" i="1" s="1"/>
  <c r="G812" i="1"/>
  <c r="T812" i="1" s="1"/>
  <c r="G813" i="1"/>
  <c r="T813" i="1" s="1"/>
  <c r="G814" i="1"/>
  <c r="T814" i="1" s="1"/>
  <c r="G815" i="1"/>
  <c r="T815" i="1" s="1"/>
  <c r="G816" i="1"/>
  <c r="T816" i="1" s="1"/>
  <c r="G817" i="1"/>
  <c r="T817" i="1" s="1"/>
  <c r="G818" i="1"/>
  <c r="T818" i="1" s="1"/>
  <c r="G819" i="1"/>
  <c r="T819" i="1" s="1"/>
  <c r="G820" i="1"/>
  <c r="T820" i="1" s="1"/>
  <c r="G821" i="1"/>
  <c r="T821" i="1" s="1"/>
  <c r="G822" i="1"/>
  <c r="T822" i="1" s="1"/>
  <c r="G823" i="1"/>
  <c r="T823" i="1" s="1"/>
  <c r="G824" i="1"/>
  <c r="T824" i="1" s="1"/>
  <c r="G825" i="1"/>
  <c r="T825" i="1" s="1"/>
  <c r="G826" i="1"/>
  <c r="T826" i="1" s="1"/>
  <c r="G827" i="1"/>
  <c r="T827" i="1" s="1"/>
  <c r="G828" i="1"/>
  <c r="T828" i="1" s="1"/>
  <c r="G829" i="1"/>
  <c r="T829" i="1" s="1"/>
  <c r="G830" i="1"/>
  <c r="T830" i="1" s="1"/>
  <c r="G831" i="1"/>
  <c r="T831" i="1" s="1"/>
  <c r="G832" i="1"/>
  <c r="T832" i="1" s="1"/>
  <c r="G833" i="1"/>
  <c r="T833" i="1" s="1"/>
  <c r="G834" i="1"/>
  <c r="T834" i="1" s="1"/>
  <c r="G835" i="1"/>
  <c r="T835" i="1" s="1"/>
  <c r="G836" i="1"/>
  <c r="T836" i="1" s="1"/>
  <c r="G837" i="1"/>
  <c r="T837" i="1" s="1"/>
  <c r="G838" i="1"/>
  <c r="T838" i="1" s="1"/>
  <c r="G839" i="1"/>
  <c r="T839" i="1" s="1"/>
  <c r="G840" i="1"/>
  <c r="T840" i="1" s="1"/>
  <c r="G841" i="1"/>
  <c r="T841" i="1" s="1"/>
  <c r="G842" i="1"/>
  <c r="T842" i="1" s="1"/>
  <c r="G843" i="1"/>
  <c r="T843" i="1" s="1"/>
  <c r="G844" i="1"/>
  <c r="T844" i="1" s="1"/>
  <c r="G845" i="1"/>
  <c r="T845" i="1" s="1"/>
  <c r="G846" i="1"/>
  <c r="T846" i="1" s="1"/>
  <c r="G847" i="1"/>
  <c r="T847" i="1" s="1"/>
  <c r="G848" i="1"/>
  <c r="T848" i="1" s="1"/>
  <c r="G849" i="1"/>
  <c r="T849" i="1" s="1"/>
  <c r="G850" i="1"/>
  <c r="T850" i="1" s="1"/>
  <c r="G851" i="1"/>
  <c r="T851" i="1" s="1"/>
  <c r="G852" i="1"/>
  <c r="T852" i="1" s="1"/>
  <c r="G853" i="1"/>
  <c r="T853" i="1" s="1"/>
  <c r="G854" i="1"/>
  <c r="T854" i="1" s="1"/>
  <c r="G855" i="1"/>
  <c r="T855" i="1" s="1"/>
  <c r="G856" i="1"/>
  <c r="T856" i="1" s="1"/>
  <c r="G857" i="1"/>
  <c r="T857" i="1" s="1"/>
  <c r="G4" i="1"/>
  <c r="T4" i="1" s="1"/>
  <c r="F5" i="1"/>
  <c r="S5" i="1" s="1"/>
  <c r="F6" i="1"/>
  <c r="S6" i="1" s="1"/>
  <c r="F7" i="1"/>
  <c r="S7" i="1" s="1"/>
  <c r="F8" i="1"/>
  <c r="S8" i="1" s="1"/>
  <c r="F9" i="1"/>
  <c r="S9" i="1" s="1"/>
  <c r="F10" i="1"/>
  <c r="S10" i="1" s="1"/>
  <c r="F11" i="1"/>
  <c r="S11" i="1" s="1"/>
  <c r="F12" i="1"/>
  <c r="S12" i="1" s="1"/>
  <c r="F13" i="1"/>
  <c r="S13" i="1" s="1"/>
  <c r="F14" i="1"/>
  <c r="S14" i="1" s="1"/>
  <c r="F15" i="1"/>
  <c r="S15" i="1" s="1"/>
  <c r="F16" i="1"/>
  <c r="S16" i="1" s="1"/>
  <c r="F17" i="1"/>
  <c r="S17" i="1" s="1"/>
  <c r="F18" i="1"/>
  <c r="S18" i="1" s="1"/>
  <c r="F19" i="1"/>
  <c r="S19" i="1" s="1"/>
  <c r="F20" i="1"/>
  <c r="S20" i="1" s="1"/>
  <c r="F21" i="1"/>
  <c r="S21" i="1" s="1"/>
  <c r="F22" i="1"/>
  <c r="S22" i="1" s="1"/>
  <c r="F23" i="1"/>
  <c r="S23" i="1" s="1"/>
  <c r="F24" i="1"/>
  <c r="S24" i="1" s="1"/>
  <c r="F25" i="1"/>
  <c r="S25" i="1" s="1"/>
  <c r="F26" i="1"/>
  <c r="S26" i="1" s="1"/>
  <c r="F27" i="1"/>
  <c r="S27" i="1" s="1"/>
  <c r="F28" i="1"/>
  <c r="S28" i="1" s="1"/>
  <c r="F29" i="1"/>
  <c r="S29" i="1" s="1"/>
  <c r="F30" i="1"/>
  <c r="S30" i="1" s="1"/>
  <c r="F31" i="1"/>
  <c r="S31" i="1" s="1"/>
  <c r="F32" i="1"/>
  <c r="S32" i="1" s="1"/>
  <c r="F33" i="1"/>
  <c r="S33" i="1" s="1"/>
  <c r="F34" i="1"/>
  <c r="S34" i="1" s="1"/>
  <c r="F35" i="1"/>
  <c r="S35" i="1" s="1"/>
  <c r="F36" i="1"/>
  <c r="S36" i="1" s="1"/>
  <c r="F37" i="1"/>
  <c r="S37" i="1" s="1"/>
  <c r="F38" i="1"/>
  <c r="S38" i="1" s="1"/>
  <c r="F39" i="1"/>
  <c r="S39" i="1" s="1"/>
  <c r="F40" i="1"/>
  <c r="S40" i="1" s="1"/>
  <c r="F41" i="1"/>
  <c r="S41" i="1" s="1"/>
  <c r="F42" i="1"/>
  <c r="S42" i="1" s="1"/>
  <c r="F43" i="1"/>
  <c r="S43" i="1" s="1"/>
  <c r="F44" i="1"/>
  <c r="S44" i="1" s="1"/>
  <c r="F45" i="1"/>
  <c r="S45" i="1" s="1"/>
  <c r="F46" i="1"/>
  <c r="S46" i="1" s="1"/>
  <c r="F47" i="1"/>
  <c r="S47" i="1" s="1"/>
  <c r="F48" i="1"/>
  <c r="S48" i="1" s="1"/>
  <c r="F49" i="1"/>
  <c r="S49" i="1" s="1"/>
  <c r="F50" i="1"/>
  <c r="S50" i="1" s="1"/>
  <c r="F51" i="1"/>
  <c r="S51" i="1" s="1"/>
  <c r="F52" i="1"/>
  <c r="S52" i="1" s="1"/>
  <c r="F53" i="1"/>
  <c r="S53" i="1" s="1"/>
  <c r="F54" i="1"/>
  <c r="S54" i="1" s="1"/>
  <c r="F55" i="1"/>
  <c r="S55" i="1" s="1"/>
  <c r="F56" i="1"/>
  <c r="S56" i="1" s="1"/>
  <c r="F57" i="1"/>
  <c r="S57" i="1" s="1"/>
  <c r="F58" i="1"/>
  <c r="S58" i="1" s="1"/>
  <c r="F59" i="1"/>
  <c r="S59" i="1" s="1"/>
  <c r="F60" i="1"/>
  <c r="S60" i="1" s="1"/>
  <c r="F61" i="1"/>
  <c r="S61" i="1" s="1"/>
  <c r="F62" i="1"/>
  <c r="S62" i="1" s="1"/>
  <c r="F63" i="1"/>
  <c r="S63" i="1" s="1"/>
  <c r="F64" i="1"/>
  <c r="S64" i="1" s="1"/>
  <c r="F65" i="1"/>
  <c r="S65" i="1" s="1"/>
  <c r="F66" i="1"/>
  <c r="S66" i="1" s="1"/>
  <c r="F67" i="1"/>
  <c r="S67" i="1" s="1"/>
  <c r="F68" i="1"/>
  <c r="S68" i="1" s="1"/>
  <c r="F69" i="1"/>
  <c r="S69" i="1" s="1"/>
  <c r="F70" i="1"/>
  <c r="S70" i="1" s="1"/>
  <c r="F71" i="1"/>
  <c r="S71" i="1" s="1"/>
  <c r="F72" i="1"/>
  <c r="S72" i="1" s="1"/>
  <c r="F73" i="1"/>
  <c r="S73" i="1" s="1"/>
  <c r="F74" i="1"/>
  <c r="S74" i="1" s="1"/>
  <c r="F75" i="1"/>
  <c r="S75" i="1" s="1"/>
  <c r="F76" i="1"/>
  <c r="S76" i="1" s="1"/>
  <c r="F77" i="1"/>
  <c r="S77" i="1" s="1"/>
  <c r="F78" i="1"/>
  <c r="S78" i="1" s="1"/>
  <c r="F79" i="1"/>
  <c r="S79" i="1" s="1"/>
  <c r="F80" i="1"/>
  <c r="S80" i="1" s="1"/>
  <c r="F81" i="1"/>
  <c r="S81" i="1" s="1"/>
  <c r="F82" i="1"/>
  <c r="S82" i="1" s="1"/>
  <c r="F83" i="1"/>
  <c r="S83" i="1" s="1"/>
  <c r="F84" i="1"/>
  <c r="S84" i="1" s="1"/>
  <c r="F85" i="1"/>
  <c r="S85" i="1" s="1"/>
  <c r="F86" i="1"/>
  <c r="S86" i="1" s="1"/>
  <c r="F87" i="1"/>
  <c r="S87" i="1" s="1"/>
  <c r="F88" i="1"/>
  <c r="S88" i="1" s="1"/>
  <c r="F89" i="1"/>
  <c r="S89" i="1" s="1"/>
  <c r="F90" i="1"/>
  <c r="S90" i="1" s="1"/>
  <c r="F91" i="1"/>
  <c r="S91" i="1" s="1"/>
  <c r="F92" i="1"/>
  <c r="S92" i="1" s="1"/>
  <c r="F93" i="1"/>
  <c r="S93" i="1" s="1"/>
  <c r="F94" i="1"/>
  <c r="S94" i="1" s="1"/>
  <c r="F95" i="1"/>
  <c r="S95" i="1" s="1"/>
  <c r="F96" i="1"/>
  <c r="S96" i="1" s="1"/>
  <c r="F97" i="1"/>
  <c r="S97" i="1" s="1"/>
  <c r="F98" i="1"/>
  <c r="S98" i="1" s="1"/>
  <c r="F99" i="1"/>
  <c r="S99" i="1" s="1"/>
  <c r="F100" i="1"/>
  <c r="S100" i="1" s="1"/>
  <c r="F101" i="1"/>
  <c r="S101" i="1" s="1"/>
  <c r="F102" i="1"/>
  <c r="S102" i="1" s="1"/>
  <c r="F103" i="1"/>
  <c r="S103" i="1" s="1"/>
  <c r="F104" i="1"/>
  <c r="S104" i="1" s="1"/>
  <c r="F105" i="1"/>
  <c r="S105" i="1" s="1"/>
  <c r="F106" i="1"/>
  <c r="S106" i="1" s="1"/>
  <c r="F107" i="1"/>
  <c r="S107" i="1" s="1"/>
  <c r="F108" i="1"/>
  <c r="S108" i="1" s="1"/>
  <c r="F109" i="1"/>
  <c r="S109" i="1" s="1"/>
  <c r="F110" i="1"/>
  <c r="S110" i="1" s="1"/>
  <c r="F111" i="1"/>
  <c r="S111" i="1" s="1"/>
  <c r="F112" i="1"/>
  <c r="S112" i="1" s="1"/>
  <c r="F113" i="1"/>
  <c r="S113" i="1" s="1"/>
  <c r="F114" i="1"/>
  <c r="S114" i="1" s="1"/>
  <c r="F115" i="1"/>
  <c r="S115" i="1" s="1"/>
  <c r="F116" i="1"/>
  <c r="S116" i="1" s="1"/>
  <c r="F117" i="1"/>
  <c r="S117" i="1" s="1"/>
  <c r="F118" i="1"/>
  <c r="S118" i="1" s="1"/>
  <c r="F119" i="1"/>
  <c r="S119" i="1" s="1"/>
  <c r="F120" i="1"/>
  <c r="S120" i="1" s="1"/>
  <c r="F121" i="1"/>
  <c r="S121" i="1" s="1"/>
  <c r="F122" i="1"/>
  <c r="S122" i="1" s="1"/>
  <c r="F123" i="1"/>
  <c r="S123" i="1" s="1"/>
  <c r="F124" i="1"/>
  <c r="S124" i="1" s="1"/>
  <c r="F125" i="1"/>
  <c r="S125" i="1" s="1"/>
  <c r="F126" i="1"/>
  <c r="S126" i="1" s="1"/>
  <c r="F127" i="1"/>
  <c r="S127" i="1" s="1"/>
  <c r="F128" i="1"/>
  <c r="S128" i="1" s="1"/>
  <c r="F129" i="1"/>
  <c r="S129" i="1" s="1"/>
  <c r="F130" i="1"/>
  <c r="S130" i="1" s="1"/>
  <c r="F131" i="1"/>
  <c r="S131" i="1" s="1"/>
  <c r="F132" i="1"/>
  <c r="S132" i="1" s="1"/>
  <c r="F133" i="1"/>
  <c r="S133" i="1" s="1"/>
  <c r="F134" i="1"/>
  <c r="S134" i="1" s="1"/>
  <c r="F135" i="1"/>
  <c r="S135" i="1" s="1"/>
  <c r="F136" i="1"/>
  <c r="S136" i="1" s="1"/>
  <c r="F137" i="1"/>
  <c r="S137" i="1" s="1"/>
  <c r="F138" i="1"/>
  <c r="S138" i="1" s="1"/>
  <c r="F139" i="1"/>
  <c r="S139" i="1" s="1"/>
  <c r="F140" i="1"/>
  <c r="S140" i="1" s="1"/>
  <c r="F141" i="1"/>
  <c r="S141" i="1" s="1"/>
  <c r="F142" i="1"/>
  <c r="S142" i="1" s="1"/>
  <c r="F143" i="1"/>
  <c r="S143" i="1" s="1"/>
  <c r="F144" i="1"/>
  <c r="S144" i="1" s="1"/>
  <c r="F145" i="1"/>
  <c r="S145" i="1" s="1"/>
  <c r="F146" i="1"/>
  <c r="S146" i="1" s="1"/>
  <c r="F147" i="1"/>
  <c r="S147" i="1" s="1"/>
  <c r="F148" i="1"/>
  <c r="S148" i="1" s="1"/>
  <c r="F149" i="1"/>
  <c r="S149" i="1" s="1"/>
  <c r="F150" i="1"/>
  <c r="S150" i="1" s="1"/>
  <c r="F151" i="1"/>
  <c r="S151" i="1" s="1"/>
  <c r="F152" i="1"/>
  <c r="S152" i="1" s="1"/>
  <c r="F153" i="1"/>
  <c r="S153" i="1" s="1"/>
  <c r="F154" i="1"/>
  <c r="S154" i="1" s="1"/>
  <c r="F155" i="1"/>
  <c r="S155" i="1" s="1"/>
  <c r="F156" i="1"/>
  <c r="S156" i="1" s="1"/>
  <c r="F157" i="1"/>
  <c r="S157" i="1" s="1"/>
  <c r="F158" i="1"/>
  <c r="S158" i="1" s="1"/>
  <c r="F159" i="1"/>
  <c r="S159" i="1" s="1"/>
  <c r="F160" i="1"/>
  <c r="S160" i="1" s="1"/>
  <c r="F161" i="1"/>
  <c r="S161" i="1" s="1"/>
  <c r="F162" i="1"/>
  <c r="S162" i="1" s="1"/>
  <c r="F163" i="1"/>
  <c r="S163" i="1" s="1"/>
  <c r="F164" i="1"/>
  <c r="S164" i="1" s="1"/>
  <c r="F165" i="1"/>
  <c r="S165" i="1" s="1"/>
  <c r="F166" i="1"/>
  <c r="S166" i="1" s="1"/>
  <c r="F167" i="1"/>
  <c r="S167" i="1" s="1"/>
  <c r="F168" i="1"/>
  <c r="S168" i="1" s="1"/>
  <c r="F169" i="1"/>
  <c r="S169" i="1" s="1"/>
  <c r="F170" i="1"/>
  <c r="S170" i="1" s="1"/>
  <c r="F171" i="1"/>
  <c r="S171" i="1" s="1"/>
  <c r="F172" i="1"/>
  <c r="S172" i="1" s="1"/>
  <c r="F173" i="1"/>
  <c r="S173" i="1" s="1"/>
  <c r="F174" i="1"/>
  <c r="S174" i="1" s="1"/>
  <c r="F175" i="1"/>
  <c r="S175" i="1" s="1"/>
  <c r="F176" i="1"/>
  <c r="S176" i="1" s="1"/>
  <c r="F177" i="1"/>
  <c r="S177" i="1" s="1"/>
  <c r="F178" i="1"/>
  <c r="S178" i="1" s="1"/>
  <c r="F179" i="1"/>
  <c r="S179" i="1" s="1"/>
  <c r="F180" i="1"/>
  <c r="S180" i="1" s="1"/>
  <c r="F181" i="1"/>
  <c r="S181" i="1" s="1"/>
  <c r="F182" i="1"/>
  <c r="S182" i="1" s="1"/>
  <c r="F183" i="1"/>
  <c r="S183" i="1" s="1"/>
  <c r="F184" i="1"/>
  <c r="S184" i="1" s="1"/>
  <c r="F185" i="1"/>
  <c r="S185" i="1" s="1"/>
  <c r="F186" i="1"/>
  <c r="S186" i="1" s="1"/>
  <c r="F187" i="1"/>
  <c r="S187" i="1" s="1"/>
  <c r="F188" i="1"/>
  <c r="S188" i="1" s="1"/>
  <c r="F189" i="1"/>
  <c r="S189" i="1" s="1"/>
  <c r="F190" i="1"/>
  <c r="S190" i="1" s="1"/>
  <c r="F191" i="1"/>
  <c r="S191" i="1" s="1"/>
  <c r="F192" i="1"/>
  <c r="S192" i="1" s="1"/>
  <c r="F193" i="1"/>
  <c r="S193" i="1" s="1"/>
  <c r="F194" i="1"/>
  <c r="S194" i="1" s="1"/>
  <c r="F195" i="1"/>
  <c r="S195" i="1" s="1"/>
  <c r="F196" i="1"/>
  <c r="S196" i="1" s="1"/>
  <c r="F197" i="1"/>
  <c r="S197" i="1" s="1"/>
  <c r="F198" i="1"/>
  <c r="S198" i="1" s="1"/>
  <c r="F199" i="1"/>
  <c r="S199" i="1" s="1"/>
  <c r="F200" i="1"/>
  <c r="S200" i="1" s="1"/>
  <c r="F201" i="1"/>
  <c r="S201" i="1" s="1"/>
  <c r="F202" i="1"/>
  <c r="S202" i="1" s="1"/>
  <c r="F203" i="1"/>
  <c r="S203" i="1" s="1"/>
  <c r="F204" i="1"/>
  <c r="S204" i="1" s="1"/>
  <c r="F205" i="1"/>
  <c r="S205" i="1" s="1"/>
  <c r="F206" i="1"/>
  <c r="S206" i="1" s="1"/>
  <c r="F207" i="1"/>
  <c r="S207" i="1" s="1"/>
  <c r="F208" i="1"/>
  <c r="S208" i="1" s="1"/>
  <c r="F209" i="1"/>
  <c r="S209" i="1" s="1"/>
  <c r="F210" i="1"/>
  <c r="S210" i="1" s="1"/>
  <c r="F211" i="1"/>
  <c r="S211" i="1" s="1"/>
  <c r="F212" i="1"/>
  <c r="S212" i="1" s="1"/>
  <c r="F213" i="1"/>
  <c r="S213" i="1" s="1"/>
  <c r="F214" i="1"/>
  <c r="S214" i="1" s="1"/>
  <c r="F215" i="1"/>
  <c r="S215" i="1" s="1"/>
  <c r="F216" i="1"/>
  <c r="S216" i="1" s="1"/>
  <c r="F217" i="1"/>
  <c r="S217" i="1" s="1"/>
  <c r="F218" i="1"/>
  <c r="S218" i="1" s="1"/>
  <c r="F219" i="1"/>
  <c r="S219" i="1" s="1"/>
  <c r="F220" i="1"/>
  <c r="S220" i="1" s="1"/>
  <c r="F221" i="1"/>
  <c r="S221" i="1" s="1"/>
  <c r="F222" i="1"/>
  <c r="S222" i="1" s="1"/>
  <c r="F223" i="1"/>
  <c r="S223" i="1" s="1"/>
  <c r="F224" i="1"/>
  <c r="S224" i="1" s="1"/>
  <c r="F225" i="1"/>
  <c r="S225" i="1" s="1"/>
  <c r="F226" i="1"/>
  <c r="S226" i="1" s="1"/>
  <c r="F227" i="1"/>
  <c r="S227" i="1" s="1"/>
  <c r="F228" i="1"/>
  <c r="S228" i="1" s="1"/>
  <c r="F229" i="1"/>
  <c r="S229" i="1" s="1"/>
  <c r="F230" i="1"/>
  <c r="S230" i="1" s="1"/>
  <c r="F231" i="1"/>
  <c r="S231" i="1" s="1"/>
  <c r="F232" i="1"/>
  <c r="S232" i="1" s="1"/>
  <c r="F233" i="1"/>
  <c r="S233" i="1" s="1"/>
  <c r="F234" i="1"/>
  <c r="S234" i="1" s="1"/>
  <c r="F235" i="1"/>
  <c r="S235" i="1" s="1"/>
  <c r="F236" i="1"/>
  <c r="S236" i="1" s="1"/>
  <c r="F237" i="1"/>
  <c r="S237" i="1" s="1"/>
  <c r="F238" i="1"/>
  <c r="S238" i="1" s="1"/>
  <c r="F239" i="1"/>
  <c r="S239" i="1" s="1"/>
  <c r="F240" i="1"/>
  <c r="S240" i="1" s="1"/>
  <c r="F241" i="1"/>
  <c r="S241" i="1" s="1"/>
  <c r="F242" i="1"/>
  <c r="S242" i="1" s="1"/>
  <c r="F243" i="1"/>
  <c r="S243" i="1" s="1"/>
  <c r="F244" i="1"/>
  <c r="S244" i="1" s="1"/>
  <c r="F245" i="1"/>
  <c r="S245" i="1" s="1"/>
  <c r="F246" i="1"/>
  <c r="S246" i="1" s="1"/>
  <c r="F247" i="1"/>
  <c r="S247" i="1" s="1"/>
  <c r="F248" i="1"/>
  <c r="S248" i="1" s="1"/>
  <c r="F249" i="1"/>
  <c r="S249" i="1" s="1"/>
  <c r="F250" i="1"/>
  <c r="S250" i="1" s="1"/>
  <c r="F251" i="1"/>
  <c r="S251" i="1" s="1"/>
  <c r="F252" i="1"/>
  <c r="S252" i="1" s="1"/>
  <c r="F253" i="1"/>
  <c r="S253" i="1" s="1"/>
  <c r="F254" i="1"/>
  <c r="S254" i="1" s="1"/>
  <c r="F255" i="1"/>
  <c r="S255" i="1" s="1"/>
  <c r="F256" i="1"/>
  <c r="S256" i="1" s="1"/>
  <c r="F257" i="1"/>
  <c r="S257" i="1" s="1"/>
  <c r="F258" i="1"/>
  <c r="S258" i="1" s="1"/>
  <c r="F259" i="1"/>
  <c r="S259" i="1" s="1"/>
  <c r="F260" i="1"/>
  <c r="S260" i="1" s="1"/>
  <c r="F261" i="1"/>
  <c r="S261" i="1" s="1"/>
  <c r="F262" i="1"/>
  <c r="S262" i="1" s="1"/>
  <c r="F263" i="1"/>
  <c r="S263" i="1" s="1"/>
  <c r="F264" i="1"/>
  <c r="S264" i="1" s="1"/>
  <c r="F265" i="1"/>
  <c r="S265" i="1" s="1"/>
  <c r="F266" i="1"/>
  <c r="S266" i="1" s="1"/>
  <c r="F267" i="1"/>
  <c r="S267" i="1" s="1"/>
  <c r="F268" i="1"/>
  <c r="S268" i="1" s="1"/>
  <c r="F269" i="1"/>
  <c r="S269" i="1" s="1"/>
  <c r="F270" i="1"/>
  <c r="S270" i="1" s="1"/>
  <c r="F271" i="1"/>
  <c r="S271" i="1" s="1"/>
  <c r="F272" i="1"/>
  <c r="S272" i="1" s="1"/>
  <c r="F273" i="1"/>
  <c r="S273" i="1" s="1"/>
  <c r="F274" i="1"/>
  <c r="S274" i="1" s="1"/>
  <c r="F275" i="1"/>
  <c r="S275" i="1" s="1"/>
  <c r="F276" i="1"/>
  <c r="S276" i="1" s="1"/>
  <c r="F277" i="1"/>
  <c r="S277" i="1" s="1"/>
  <c r="F278" i="1"/>
  <c r="S278" i="1" s="1"/>
  <c r="F279" i="1"/>
  <c r="S279" i="1" s="1"/>
  <c r="F280" i="1"/>
  <c r="S280" i="1" s="1"/>
  <c r="F281" i="1"/>
  <c r="S281" i="1" s="1"/>
  <c r="F282" i="1"/>
  <c r="S282" i="1" s="1"/>
  <c r="F283" i="1"/>
  <c r="S283" i="1" s="1"/>
  <c r="F284" i="1"/>
  <c r="S284" i="1" s="1"/>
  <c r="F285" i="1"/>
  <c r="S285" i="1" s="1"/>
  <c r="F286" i="1"/>
  <c r="S286" i="1" s="1"/>
  <c r="F287" i="1"/>
  <c r="S287" i="1" s="1"/>
  <c r="F288" i="1"/>
  <c r="S288" i="1" s="1"/>
  <c r="F289" i="1"/>
  <c r="S289" i="1" s="1"/>
  <c r="F290" i="1"/>
  <c r="S290" i="1" s="1"/>
  <c r="F291" i="1"/>
  <c r="S291" i="1" s="1"/>
  <c r="F292" i="1"/>
  <c r="S292" i="1" s="1"/>
  <c r="F293" i="1"/>
  <c r="S293" i="1" s="1"/>
  <c r="F294" i="1"/>
  <c r="S294" i="1" s="1"/>
  <c r="F295" i="1"/>
  <c r="S295" i="1" s="1"/>
  <c r="F296" i="1"/>
  <c r="S296" i="1" s="1"/>
  <c r="F297" i="1"/>
  <c r="S297" i="1" s="1"/>
  <c r="F298" i="1"/>
  <c r="S298" i="1" s="1"/>
  <c r="F299" i="1"/>
  <c r="S299" i="1" s="1"/>
  <c r="F300" i="1"/>
  <c r="S300" i="1" s="1"/>
  <c r="F301" i="1"/>
  <c r="S301" i="1" s="1"/>
  <c r="F302" i="1"/>
  <c r="S302" i="1" s="1"/>
  <c r="F303" i="1"/>
  <c r="S303" i="1" s="1"/>
  <c r="F304" i="1"/>
  <c r="S304" i="1" s="1"/>
  <c r="F305" i="1"/>
  <c r="S305" i="1" s="1"/>
  <c r="F306" i="1"/>
  <c r="S306" i="1" s="1"/>
  <c r="F307" i="1"/>
  <c r="S307" i="1" s="1"/>
  <c r="F308" i="1"/>
  <c r="S308" i="1" s="1"/>
  <c r="F309" i="1"/>
  <c r="S309" i="1" s="1"/>
  <c r="F310" i="1"/>
  <c r="S310" i="1" s="1"/>
  <c r="F311" i="1"/>
  <c r="S311" i="1" s="1"/>
  <c r="F312" i="1"/>
  <c r="S312" i="1" s="1"/>
  <c r="F313" i="1"/>
  <c r="S313" i="1" s="1"/>
  <c r="F314" i="1"/>
  <c r="S314" i="1" s="1"/>
  <c r="F315" i="1"/>
  <c r="S315" i="1" s="1"/>
  <c r="F316" i="1"/>
  <c r="S316" i="1" s="1"/>
  <c r="F317" i="1"/>
  <c r="S317" i="1" s="1"/>
  <c r="F318" i="1"/>
  <c r="S318" i="1" s="1"/>
  <c r="F319" i="1"/>
  <c r="S319" i="1" s="1"/>
  <c r="F320" i="1"/>
  <c r="S320" i="1" s="1"/>
  <c r="F321" i="1"/>
  <c r="S321" i="1" s="1"/>
  <c r="F322" i="1"/>
  <c r="S322" i="1" s="1"/>
  <c r="F323" i="1"/>
  <c r="S323" i="1" s="1"/>
  <c r="F324" i="1"/>
  <c r="S324" i="1" s="1"/>
  <c r="F325" i="1"/>
  <c r="S325" i="1" s="1"/>
  <c r="F326" i="1"/>
  <c r="S326" i="1" s="1"/>
  <c r="F327" i="1"/>
  <c r="S327" i="1" s="1"/>
  <c r="F328" i="1"/>
  <c r="S328" i="1" s="1"/>
  <c r="F329" i="1"/>
  <c r="S329" i="1" s="1"/>
  <c r="F330" i="1"/>
  <c r="S330" i="1" s="1"/>
  <c r="F331" i="1"/>
  <c r="S331" i="1" s="1"/>
  <c r="F332" i="1"/>
  <c r="S332" i="1" s="1"/>
  <c r="F333" i="1"/>
  <c r="S333" i="1" s="1"/>
  <c r="F334" i="1"/>
  <c r="S334" i="1" s="1"/>
  <c r="F335" i="1"/>
  <c r="S335" i="1" s="1"/>
  <c r="F336" i="1"/>
  <c r="S336" i="1" s="1"/>
  <c r="F337" i="1"/>
  <c r="S337" i="1" s="1"/>
  <c r="F338" i="1"/>
  <c r="S338" i="1" s="1"/>
  <c r="F339" i="1"/>
  <c r="S339" i="1" s="1"/>
  <c r="F340" i="1"/>
  <c r="S340" i="1" s="1"/>
  <c r="F341" i="1"/>
  <c r="S341" i="1" s="1"/>
  <c r="F342" i="1"/>
  <c r="S342" i="1" s="1"/>
  <c r="F343" i="1"/>
  <c r="S343" i="1" s="1"/>
  <c r="F344" i="1"/>
  <c r="S344" i="1" s="1"/>
  <c r="F345" i="1"/>
  <c r="S345" i="1" s="1"/>
  <c r="F346" i="1"/>
  <c r="S346" i="1" s="1"/>
  <c r="F347" i="1"/>
  <c r="S347" i="1" s="1"/>
  <c r="F348" i="1"/>
  <c r="S348" i="1" s="1"/>
  <c r="F349" i="1"/>
  <c r="S349" i="1" s="1"/>
  <c r="F350" i="1"/>
  <c r="S350" i="1" s="1"/>
  <c r="F351" i="1"/>
  <c r="S351" i="1" s="1"/>
  <c r="F352" i="1"/>
  <c r="S352" i="1" s="1"/>
  <c r="F353" i="1"/>
  <c r="S353" i="1" s="1"/>
  <c r="F354" i="1"/>
  <c r="S354" i="1" s="1"/>
  <c r="F355" i="1"/>
  <c r="S355" i="1" s="1"/>
  <c r="F356" i="1"/>
  <c r="S356" i="1" s="1"/>
  <c r="F357" i="1"/>
  <c r="S357" i="1" s="1"/>
  <c r="F358" i="1"/>
  <c r="S358" i="1" s="1"/>
  <c r="F359" i="1"/>
  <c r="S359" i="1" s="1"/>
  <c r="F360" i="1"/>
  <c r="S360" i="1" s="1"/>
  <c r="F361" i="1"/>
  <c r="S361" i="1" s="1"/>
  <c r="F362" i="1"/>
  <c r="S362" i="1" s="1"/>
  <c r="F363" i="1"/>
  <c r="S363" i="1" s="1"/>
  <c r="F364" i="1"/>
  <c r="S364" i="1" s="1"/>
  <c r="F365" i="1"/>
  <c r="S365" i="1" s="1"/>
  <c r="F366" i="1"/>
  <c r="S366" i="1" s="1"/>
  <c r="F367" i="1"/>
  <c r="S367" i="1" s="1"/>
  <c r="F368" i="1"/>
  <c r="S368" i="1" s="1"/>
  <c r="F369" i="1"/>
  <c r="S369" i="1" s="1"/>
  <c r="F370" i="1"/>
  <c r="S370" i="1" s="1"/>
  <c r="F371" i="1"/>
  <c r="S371" i="1" s="1"/>
  <c r="F372" i="1"/>
  <c r="S372" i="1" s="1"/>
  <c r="F373" i="1"/>
  <c r="S373" i="1" s="1"/>
  <c r="F374" i="1"/>
  <c r="S374" i="1" s="1"/>
  <c r="F375" i="1"/>
  <c r="S375" i="1" s="1"/>
  <c r="F376" i="1"/>
  <c r="S376" i="1" s="1"/>
  <c r="F377" i="1"/>
  <c r="S377" i="1" s="1"/>
  <c r="F378" i="1"/>
  <c r="S378" i="1" s="1"/>
  <c r="F379" i="1"/>
  <c r="S379" i="1" s="1"/>
  <c r="F380" i="1"/>
  <c r="S380" i="1" s="1"/>
  <c r="F381" i="1"/>
  <c r="S381" i="1" s="1"/>
  <c r="F382" i="1"/>
  <c r="S382" i="1" s="1"/>
  <c r="F383" i="1"/>
  <c r="S383" i="1" s="1"/>
  <c r="F384" i="1"/>
  <c r="S384" i="1" s="1"/>
  <c r="F385" i="1"/>
  <c r="S385" i="1" s="1"/>
  <c r="F386" i="1"/>
  <c r="S386" i="1" s="1"/>
  <c r="F387" i="1"/>
  <c r="S387" i="1" s="1"/>
  <c r="F388" i="1"/>
  <c r="S388" i="1" s="1"/>
  <c r="F389" i="1"/>
  <c r="S389" i="1" s="1"/>
  <c r="F390" i="1"/>
  <c r="S390" i="1" s="1"/>
  <c r="F391" i="1"/>
  <c r="S391" i="1" s="1"/>
  <c r="F392" i="1"/>
  <c r="S392" i="1" s="1"/>
  <c r="F393" i="1"/>
  <c r="S393" i="1" s="1"/>
  <c r="F394" i="1"/>
  <c r="S394" i="1" s="1"/>
  <c r="F395" i="1"/>
  <c r="S395" i="1" s="1"/>
  <c r="F396" i="1"/>
  <c r="S396" i="1" s="1"/>
  <c r="F397" i="1"/>
  <c r="S397" i="1" s="1"/>
  <c r="F398" i="1"/>
  <c r="S398" i="1" s="1"/>
  <c r="F399" i="1"/>
  <c r="S399" i="1" s="1"/>
  <c r="F400" i="1"/>
  <c r="S400" i="1" s="1"/>
  <c r="F401" i="1"/>
  <c r="S401" i="1" s="1"/>
  <c r="F402" i="1"/>
  <c r="S402" i="1" s="1"/>
  <c r="F403" i="1"/>
  <c r="S403" i="1" s="1"/>
  <c r="F404" i="1"/>
  <c r="S404" i="1" s="1"/>
  <c r="F405" i="1"/>
  <c r="S405" i="1" s="1"/>
  <c r="F406" i="1"/>
  <c r="S406" i="1" s="1"/>
  <c r="F407" i="1"/>
  <c r="S407" i="1" s="1"/>
  <c r="F408" i="1"/>
  <c r="S408" i="1" s="1"/>
  <c r="F409" i="1"/>
  <c r="S409" i="1" s="1"/>
  <c r="F410" i="1"/>
  <c r="S410" i="1" s="1"/>
  <c r="F411" i="1"/>
  <c r="S411" i="1" s="1"/>
  <c r="F412" i="1"/>
  <c r="S412" i="1" s="1"/>
  <c r="F413" i="1"/>
  <c r="S413" i="1" s="1"/>
  <c r="F414" i="1"/>
  <c r="S414" i="1" s="1"/>
  <c r="F415" i="1"/>
  <c r="S415" i="1" s="1"/>
  <c r="F416" i="1"/>
  <c r="S416" i="1" s="1"/>
  <c r="F417" i="1"/>
  <c r="S417" i="1" s="1"/>
  <c r="F418" i="1"/>
  <c r="S418" i="1" s="1"/>
  <c r="F419" i="1"/>
  <c r="S419" i="1" s="1"/>
  <c r="F420" i="1"/>
  <c r="S420" i="1" s="1"/>
  <c r="F421" i="1"/>
  <c r="S421" i="1" s="1"/>
  <c r="F422" i="1"/>
  <c r="S422" i="1" s="1"/>
  <c r="F423" i="1"/>
  <c r="S423" i="1" s="1"/>
  <c r="F424" i="1"/>
  <c r="S424" i="1" s="1"/>
  <c r="F425" i="1"/>
  <c r="S425" i="1" s="1"/>
  <c r="F426" i="1"/>
  <c r="S426" i="1" s="1"/>
  <c r="F427" i="1"/>
  <c r="S427" i="1" s="1"/>
  <c r="F428" i="1"/>
  <c r="S428" i="1" s="1"/>
  <c r="F429" i="1"/>
  <c r="S429" i="1" s="1"/>
  <c r="F430" i="1"/>
  <c r="S430" i="1" s="1"/>
  <c r="F431" i="1"/>
  <c r="S431" i="1" s="1"/>
  <c r="F432" i="1"/>
  <c r="S432" i="1" s="1"/>
  <c r="F433" i="1"/>
  <c r="S433" i="1" s="1"/>
  <c r="F434" i="1"/>
  <c r="S434" i="1" s="1"/>
  <c r="F435" i="1"/>
  <c r="S435" i="1" s="1"/>
  <c r="F436" i="1"/>
  <c r="S436" i="1" s="1"/>
  <c r="F437" i="1"/>
  <c r="S437" i="1" s="1"/>
  <c r="F438" i="1"/>
  <c r="S438" i="1" s="1"/>
  <c r="F439" i="1"/>
  <c r="S439" i="1" s="1"/>
  <c r="F440" i="1"/>
  <c r="S440" i="1" s="1"/>
  <c r="F441" i="1"/>
  <c r="S441" i="1" s="1"/>
  <c r="F442" i="1"/>
  <c r="S442" i="1" s="1"/>
  <c r="F443" i="1"/>
  <c r="S443" i="1" s="1"/>
  <c r="F444" i="1"/>
  <c r="S444" i="1" s="1"/>
  <c r="F445" i="1"/>
  <c r="S445" i="1" s="1"/>
  <c r="F446" i="1"/>
  <c r="S446" i="1" s="1"/>
  <c r="F447" i="1"/>
  <c r="S447" i="1" s="1"/>
  <c r="F448" i="1"/>
  <c r="S448" i="1" s="1"/>
  <c r="F449" i="1"/>
  <c r="S449" i="1" s="1"/>
  <c r="F450" i="1"/>
  <c r="S450" i="1" s="1"/>
  <c r="F451" i="1"/>
  <c r="S451" i="1" s="1"/>
  <c r="F452" i="1"/>
  <c r="S452" i="1" s="1"/>
  <c r="F453" i="1"/>
  <c r="S453" i="1" s="1"/>
  <c r="F454" i="1"/>
  <c r="S454" i="1" s="1"/>
  <c r="F455" i="1"/>
  <c r="S455" i="1" s="1"/>
  <c r="F456" i="1"/>
  <c r="S456" i="1" s="1"/>
  <c r="F457" i="1"/>
  <c r="S457" i="1" s="1"/>
  <c r="F458" i="1"/>
  <c r="S458" i="1" s="1"/>
  <c r="F459" i="1"/>
  <c r="S459" i="1" s="1"/>
  <c r="F460" i="1"/>
  <c r="S460" i="1" s="1"/>
  <c r="F461" i="1"/>
  <c r="S461" i="1" s="1"/>
  <c r="F462" i="1"/>
  <c r="S462" i="1" s="1"/>
  <c r="F463" i="1"/>
  <c r="S463" i="1" s="1"/>
  <c r="F464" i="1"/>
  <c r="S464" i="1" s="1"/>
  <c r="F465" i="1"/>
  <c r="S465" i="1" s="1"/>
  <c r="F466" i="1"/>
  <c r="S466" i="1" s="1"/>
  <c r="F467" i="1"/>
  <c r="S467" i="1" s="1"/>
  <c r="F468" i="1"/>
  <c r="S468" i="1" s="1"/>
  <c r="F469" i="1"/>
  <c r="S469" i="1" s="1"/>
  <c r="F470" i="1"/>
  <c r="S470" i="1" s="1"/>
  <c r="F471" i="1"/>
  <c r="S471" i="1" s="1"/>
  <c r="F472" i="1"/>
  <c r="S472" i="1" s="1"/>
  <c r="F473" i="1"/>
  <c r="S473" i="1" s="1"/>
  <c r="F474" i="1"/>
  <c r="S474" i="1" s="1"/>
  <c r="F475" i="1"/>
  <c r="S475" i="1" s="1"/>
  <c r="F476" i="1"/>
  <c r="S476" i="1" s="1"/>
  <c r="F477" i="1"/>
  <c r="S477" i="1" s="1"/>
  <c r="F478" i="1"/>
  <c r="S478" i="1" s="1"/>
  <c r="F479" i="1"/>
  <c r="S479" i="1" s="1"/>
  <c r="F480" i="1"/>
  <c r="S480" i="1" s="1"/>
  <c r="F481" i="1"/>
  <c r="S481" i="1" s="1"/>
  <c r="F482" i="1"/>
  <c r="S482" i="1" s="1"/>
  <c r="F483" i="1"/>
  <c r="S483" i="1" s="1"/>
  <c r="F484" i="1"/>
  <c r="S484" i="1" s="1"/>
  <c r="F485" i="1"/>
  <c r="S485" i="1" s="1"/>
  <c r="F486" i="1"/>
  <c r="S486" i="1" s="1"/>
  <c r="F487" i="1"/>
  <c r="S487" i="1" s="1"/>
  <c r="F488" i="1"/>
  <c r="S488" i="1" s="1"/>
  <c r="F489" i="1"/>
  <c r="S489" i="1" s="1"/>
  <c r="F490" i="1"/>
  <c r="S490" i="1" s="1"/>
  <c r="F491" i="1"/>
  <c r="S491" i="1" s="1"/>
  <c r="F492" i="1"/>
  <c r="S492" i="1" s="1"/>
  <c r="F493" i="1"/>
  <c r="S493" i="1" s="1"/>
  <c r="F494" i="1"/>
  <c r="S494" i="1" s="1"/>
  <c r="F495" i="1"/>
  <c r="S495" i="1" s="1"/>
  <c r="F496" i="1"/>
  <c r="S496" i="1" s="1"/>
  <c r="F497" i="1"/>
  <c r="S497" i="1" s="1"/>
  <c r="F498" i="1"/>
  <c r="S498" i="1" s="1"/>
  <c r="F499" i="1"/>
  <c r="S499" i="1" s="1"/>
  <c r="F500" i="1"/>
  <c r="S500" i="1" s="1"/>
  <c r="F501" i="1"/>
  <c r="S501" i="1" s="1"/>
  <c r="F502" i="1"/>
  <c r="S502" i="1" s="1"/>
  <c r="F503" i="1"/>
  <c r="S503" i="1" s="1"/>
  <c r="F504" i="1"/>
  <c r="S504" i="1" s="1"/>
  <c r="F505" i="1"/>
  <c r="S505" i="1" s="1"/>
  <c r="F506" i="1"/>
  <c r="S506" i="1" s="1"/>
  <c r="F507" i="1"/>
  <c r="S507" i="1" s="1"/>
  <c r="F508" i="1"/>
  <c r="S508" i="1" s="1"/>
  <c r="F509" i="1"/>
  <c r="S509" i="1" s="1"/>
  <c r="F510" i="1"/>
  <c r="S510" i="1" s="1"/>
  <c r="F511" i="1"/>
  <c r="S511" i="1" s="1"/>
  <c r="F512" i="1"/>
  <c r="S512" i="1" s="1"/>
  <c r="F513" i="1"/>
  <c r="S513" i="1" s="1"/>
  <c r="F514" i="1"/>
  <c r="S514" i="1" s="1"/>
  <c r="F515" i="1"/>
  <c r="S515" i="1" s="1"/>
  <c r="F516" i="1"/>
  <c r="S516" i="1" s="1"/>
  <c r="F517" i="1"/>
  <c r="S517" i="1" s="1"/>
  <c r="F518" i="1"/>
  <c r="S518" i="1" s="1"/>
  <c r="F519" i="1"/>
  <c r="S519" i="1" s="1"/>
  <c r="F520" i="1"/>
  <c r="S520" i="1" s="1"/>
  <c r="F521" i="1"/>
  <c r="S521" i="1" s="1"/>
  <c r="F522" i="1"/>
  <c r="S522" i="1" s="1"/>
  <c r="F523" i="1"/>
  <c r="S523" i="1" s="1"/>
  <c r="F524" i="1"/>
  <c r="S524" i="1" s="1"/>
  <c r="F525" i="1"/>
  <c r="S525" i="1" s="1"/>
  <c r="F526" i="1"/>
  <c r="S526" i="1" s="1"/>
  <c r="F527" i="1"/>
  <c r="S527" i="1" s="1"/>
  <c r="F528" i="1"/>
  <c r="S528" i="1" s="1"/>
  <c r="F529" i="1"/>
  <c r="S529" i="1" s="1"/>
  <c r="F530" i="1"/>
  <c r="S530" i="1" s="1"/>
  <c r="F531" i="1"/>
  <c r="S531" i="1" s="1"/>
  <c r="F532" i="1"/>
  <c r="S532" i="1" s="1"/>
  <c r="F533" i="1"/>
  <c r="S533" i="1" s="1"/>
  <c r="F534" i="1"/>
  <c r="S534" i="1" s="1"/>
  <c r="F535" i="1"/>
  <c r="S535" i="1" s="1"/>
  <c r="F536" i="1"/>
  <c r="S536" i="1" s="1"/>
  <c r="F537" i="1"/>
  <c r="S537" i="1" s="1"/>
  <c r="F538" i="1"/>
  <c r="S538" i="1" s="1"/>
  <c r="F539" i="1"/>
  <c r="S539" i="1" s="1"/>
  <c r="F540" i="1"/>
  <c r="S540" i="1" s="1"/>
  <c r="F541" i="1"/>
  <c r="S541" i="1" s="1"/>
  <c r="F542" i="1"/>
  <c r="S542" i="1" s="1"/>
  <c r="F543" i="1"/>
  <c r="S543" i="1" s="1"/>
  <c r="F544" i="1"/>
  <c r="S544" i="1" s="1"/>
  <c r="F545" i="1"/>
  <c r="S545" i="1" s="1"/>
  <c r="F546" i="1"/>
  <c r="S546" i="1" s="1"/>
  <c r="F547" i="1"/>
  <c r="S547" i="1" s="1"/>
  <c r="F548" i="1"/>
  <c r="S548" i="1" s="1"/>
  <c r="F549" i="1"/>
  <c r="S549" i="1" s="1"/>
  <c r="F550" i="1"/>
  <c r="S550" i="1" s="1"/>
  <c r="F551" i="1"/>
  <c r="S551" i="1" s="1"/>
  <c r="F552" i="1"/>
  <c r="S552" i="1" s="1"/>
  <c r="F553" i="1"/>
  <c r="S553" i="1" s="1"/>
  <c r="F554" i="1"/>
  <c r="S554" i="1" s="1"/>
  <c r="F555" i="1"/>
  <c r="S555" i="1" s="1"/>
  <c r="F556" i="1"/>
  <c r="S556" i="1" s="1"/>
  <c r="F557" i="1"/>
  <c r="S557" i="1" s="1"/>
  <c r="F558" i="1"/>
  <c r="S558" i="1" s="1"/>
  <c r="F559" i="1"/>
  <c r="S559" i="1" s="1"/>
  <c r="F560" i="1"/>
  <c r="S560" i="1" s="1"/>
  <c r="F561" i="1"/>
  <c r="S561" i="1" s="1"/>
  <c r="F562" i="1"/>
  <c r="S562" i="1" s="1"/>
  <c r="F563" i="1"/>
  <c r="S563" i="1" s="1"/>
  <c r="F564" i="1"/>
  <c r="S564" i="1" s="1"/>
  <c r="F565" i="1"/>
  <c r="S565" i="1" s="1"/>
  <c r="F566" i="1"/>
  <c r="S566" i="1" s="1"/>
  <c r="F567" i="1"/>
  <c r="S567" i="1" s="1"/>
  <c r="F568" i="1"/>
  <c r="S568" i="1" s="1"/>
  <c r="F569" i="1"/>
  <c r="S569" i="1" s="1"/>
  <c r="F570" i="1"/>
  <c r="S570" i="1" s="1"/>
  <c r="F571" i="1"/>
  <c r="S571" i="1" s="1"/>
  <c r="F572" i="1"/>
  <c r="S572" i="1" s="1"/>
  <c r="F573" i="1"/>
  <c r="S573" i="1" s="1"/>
  <c r="F574" i="1"/>
  <c r="S574" i="1" s="1"/>
  <c r="F575" i="1"/>
  <c r="S575" i="1" s="1"/>
  <c r="F576" i="1"/>
  <c r="S576" i="1" s="1"/>
  <c r="F577" i="1"/>
  <c r="S577" i="1" s="1"/>
  <c r="F578" i="1"/>
  <c r="S578" i="1" s="1"/>
  <c r="F579" i="1"/>
  <c r="S579" i="1" s="1"/>
  <c r="F580" i="1"/>
  <c r="S580" i="1" s="1"/>
  <c r="F581" i="1"/>
  <c r="S581" i="1" s="1"/>
  <c r="F582" i="1"/>
  <c r="S582" i="1" s="1"/>
  <c r="F583" i="1"/>
  <c r="S583" i="1" s="1"/>
  <c r="F584" i="1"/>
  <c r="S584" i="1" s="1"/>
  <c r="F585" i="1"/>
  <c r="S585" i="1" s="1"/>
  <c r="F586" i="1"/>
  <c r="S586" i="1" s="1"/>
  <c r="F587" i="1"/>
  <c r="S587" i="1" s="1"/>
  <c r="F588" i="1"/>
  <c r="S588" i="1" s="1"/>
  <c r="F589" i="1"/>
  <c r="S589" i="1" s="1"/>
  <c r="F590" i="1"/>
  <c r="S590" i="1" s="1"/>
  <c r="F591" i="1"/>
  <c r="S591" i="1" s="1"/>
  <c r="F592" i="1"/>
  <c r="S592" i="1" s="1"/>
  <c r="F593" i="1"/>
  <c r="S593" i="1" s="1"/>
  <c r="F594" i="1"/>
  <c r="S594" i="1" s="1"/>
  <c r="F595" i="1"/>
  <c r="S595" i="1" s="1"/>
  <c r="F596" i="1"/>
  <c r="S596" i="1" s="1"/>
  <c r="F597" i="1"/>
  <c r="S597" i="1" s="1"/>
  <c r="F598" i="1"/>
  <c r="S598" i="1" s="1"/>
  <c r="F599" i="1"/>
  <c r="S599" i="1" s="1"/>
  <c r="F600" i="1"/>
  <c r="S600" i="1" s="1"/>
  <c r="F601" i="1"/>
  <c r="S601" i="1" s="1"/>
  <c r="F602" i="1"/>
  <c r="S602" i="1" s="1"/>
  <c r="F603" i="1"/>
  <c r="S603" i="1" s="1"/>
  <c r="F604" i="1"/>
  <c r="S604" i="1" s="1"/>
  <c r="F605" i="1"/>
  <c r="S605" i="1" s="1"/>
  <c r="F606" i="1"/>
  <c r="S606" i="1" s="1"/>
  <c r="F607" i="1"/>
  <c r="S607" i="1" s="1"/>
  <c r="F608" i="1"/>
  <c r="S608" i="1" s="1"/>
  <c r="F609" i="1"/>
  <c r="S609" i="1" s="1"/>
  <c r="F610" i="1"/>
  <c r="S610" i="1" s="1"/>
  <c r="F611" i="1"/>
  <c r="S611" i="1" s="1"/>
  <c r="F612" i="1"/>
  <c r="S612" i="1" s="1"/>
  <c r="F613" i="1"/>
  <c r="S613" i="1" s="1"/>
  <c r="F614" i="1"/>
  <c r="S614" i="1" s="1"/>
  <c r="F615" i="1"/>
  <c r="S615" i="1" s="1"/>
  <c r="F616" i="1"/>
  <c r="S616" i="1" s="1"/>
  <c r="F617" i="1"/>
  <c r="S617" i="1" s="1"/>
  <c r="F618" i="1"/>
  <c r="S618" i="1" s="1"/>
  <c r="F619" i="1"/>
  <c r="S619" i="1" s="1"/>
  <c r="F620" i="1"/>
  <c r="S620" i="1" s="1"/>
  <c r="F621" i="1"/>
  <c r="S621" i="1" s="1"/>
  <c r="F622" i="1"/>
  <c r="S622" i="1" s="1"/>
  <c r="F623" i="1"/>
  <c r="S623" i="1" s="1"/>
  <c r="F624" i="1"/>
  <c r="S624" i="1" s="1"/>
  <c r="F625" i="1"/>
  <c r="S625" i="1" s="1"/>
  <c r="F626" i="1"/>
  <c r="S626" i="1" s="1"/>
  <c r="F627" i="1"/>
  <c r="S627" i="1" s="1"/>
  <c r="F628" i="1"/>
  <c r="S628" i="1" s="1"/>
  <c r="F629" i="1"/>
  <c r="S629" i="1" s="1"/>
  <c r="F630" i="1"/>
  <c r="S630" i="1" s="1"/>
  <c r="F631" i="1"/>
  <c r="S631" i="1" s="1"/>
  <c r="F632" i="1"/>
  <c r="S632" i="1" s="1"/>
  <c r="F633" i="1"/>
  <c r="S633" i="1" s="1"/>
  <c r="F634" i="1"/>
  <c r="S634" i="1" s="1"/>
  <c r="F635" i="1"/>
  <c r="S635" i="1" s="1"/>
  <c r="F636" i="1"/>
  <c r="S636" i="1" s="1"/>
  <c r="F637" i="1"/>
  <c r="S637" i="1" s="1"/>
  <c r="F638" i="1"/>
  <c r="S638" i="1" s="1"/>
  <c r="F639" i="1"/>
  <c r="S639" i="1" s="1"/>
  <c r="F640" i="1"/>
  <c r="S640" i="1" s="1"/>
  <c r="F641" i="1"/>
  <c r="S641" i="1" s="1"/>
  <c r="F642" i="1"/>
  <c r="S642" i="1" s="1"/>
  <c r="F643" i="1"/>
  <c r="S643" i="1" s="1"/>
  <c r="F644" i="1"/>
  <c r="S644" i="1" s="1"/>
  <c r="F645" i="1"/>
  <c r="S645" i="1" s="1"/>
  <c r="F646" i="1"/>
  <c r="S646" i="1" s="1"/>
  <c r="F647" i="1"/>
  <c r="S647" i="1" s="1"/>
  <c r="F648" i="1"/>
  <c r="S648" i="1" s="1"/>
  <c r="F649" i="1"/>
  <c r="S649" i="1" s="1"/>
  <c r="F650" i="1"/>
  <c r="S650" i="1" s="1"/>
  <c r="F651" i="1"/>
  <c r="S651" i="1" s="1"/>
  <c r="F652" i="1"/>
  <c r="S652" i="1" s="1"/>
  <c r="F653" i="1"/>
  <c r="S653" i="1" s="1"/>
  <c r="F654" i="1"/>
  <c r="S654" i="1" s="1"/>
  <c r="F655" i="1"/>
  <c r="S655" i="1" s="1"/>
  <c r="F656" i="1"/>
  <c r="S656" i="1" s="1"/>
  <c r="F657" i="1"/>
  <c r="S657" i="1" s="1"/>
  <c r="F658" i="1"/>
  <c r="S658" i="1" s="1"/>
  <c r="F659" i="1"/>
  <c r="S659" i="1" s="1"/>
  <c r="F660" i="1"/>
  <c r="S660" i="1" s="1"/>
  <c r="F661" i="1"/>
  <c r="S661" i="1" s="1"/>
  <c r="F662" i="1"/>
  <c r="S662" i="1" s="1"/>
  <c r="F663" i="1"/>
  <c r="S663" i="1" s="1"/>
  <c r="F664" i="1"/>
  <c r="S664" i="1" s="1"/>
  <c r="F665" i="1"/>
  <c r="S665" i="1" s="1"/>
  <c r="F666" i="1"/>
  <c r="S666" i="1" s="1"/>
  <c r="F667" i="1"/>
  <c r="S667" i="1" s="1"/>
  <c r="F668" i="1"/>
  <c r="S668" i="1" s="1"/>
  <c r="F669" i="1"/>
  <c r="S669" i="1" s="1"/>
  <c r="F670" i="1"/>
  <c r="S670" i="1" s="1"/>
  <c r="F671" i="1"/>
  <c r="S671" i="1" s="1"/>
  <c r="F672" i="1"/>
  <c r="S672" i="1" s="1"/>
  <c r="F673" i="1"/>
  <c r="S673" i="1" s="1"/>
  <c r="F674" i="1"/>
  <c r="S674" i="1" s="1"/>
  <c r="F675" i="1"/>
  <c r="S675" i="1" s="1"/>
  <c r="F676" i="1"/>
  <c r="S676" i="1" s="1"/>
  <c r="F677" i="1"/>
  <c r="S677" i="1" s="1"/>
  <c r="F678" i="1"/>
  <c r="S678" i="1" s="1"/>
  <c r="F679" i="1"/>
  <c r="S679" i="1" s="1"/>
  <c r="F680" i="1"/>
  <c r="S680" i="1" s="1"/>
  <c r="F681" i="1"/>
  <c r="S681" i="1" s="1"/>
  <c r="F682" i="1"/>
  <c r="S682" i="1" s="1"/>
  <c r="F683" i="1"/>
  <c r="S683" i="1" s="1"/>
  <c r="F684" i="1"/>
  <c r="S684" i="1" s="1"/>
  <c r="F685" i="1"/>
  <c r="S685" i="1" s="1"/>
  <c r="F686" i="1"/>
  <c r="S686" i="1" s="1"/>
  <c r="F687" i="1"/>
  <c r="S687" i="1" s="1"/>
  <c r="F688" i="1"/>
  <c r="S688" i="1" s="1"/>
  <c r="F689" i="1"/>
  <c r="S689" i="1" s="1"/>
  <c r="F690" i="1"/>
  <c r="S690" i="1" s="1"/>
  <c r="F691" i="1"/>
  <c r="S691" i="1" s="1"/>
  <c r="F692" i="1"/>
  <c r="S692" i="1" s="1"/>
  <c r="F693" i="1"/>
  <c r="S693" i="1" s="1"/>
  <c r="F694" i="1"/>
  <c r="S694" i="1" s="1"/>
  <c r="F695" i="1"/>
  <c r="S695" i="1" s="1"/>
  <c r="F696" i="1"/>
  <c r="S696" i="1" s="1"/>
  <c r="F697" i="1"/>
  <c r="S697" i="1" s="1"/>
  <c r="F698" i="1"/>
  <c r="S698" i="1" s="1"/>
  <c r="F699" i="1"/>
  <c r="S699" i="1" s="1"/>
  <c r="F700" i="1"/>
  <c r="S700" i="1" s="1"/>
  <c r="F701" i="1"/>
  <c r="S701" i="1" s="1"/>
  <c r="F702" i="1"/>
  <c r="S702" i="1" s="1"/>
  <c r="F703" i="1"/>
  <c r="S703" i="1" s="1"/>
  <c r="F704" i="1"/>
  <c r="S704" i="1" s="1"/>
  <c r="F705" i="1"/>
  <c r="S705" i="1" s="1"/>
  <c r="F706" i="1"/>
  <c r="S706" i="1" s="1"/>
  <c r="F707" i="1"/>
  <c r="S707" i="1" s="1"/>
  <c r="F708" i="1"/>
  <c r="S708" i="1" s="1"/>
  <c r="F709" i="1"/>
  <c r="S709" i="1" s="1"/>
  <c r="F710" i="1"/>
  <c r="S710" i="1" s="1"/>
  <c r="F711" i="1"/>
  <c r="S711" i="1" s="1"/>
  <c r="F712" i="1"/>
  <c r="S712" i="1" s="1"/>
  <c r="F713" i="1"/>
  <c r="S713" i="1" s="1"/>
  <c r="F714" i="1"/>
  <c r="S714" i="1" s="1"/>
  <c r="F715" i="1"/>
  <c r="S715" i="1" s="1"/>
  <c r="F716" i="1"/>
  <c r="S716" i="1" s="1"/>
  <c r="F717" i="1"/>
  <c r="S717" i="1" s="1"/>
  <c r="F718" i="1"/>
  <c r="S718" i="1" s="1"/>
  <c r="F719" i="1"/>
  <c r="S719" i="1" s="1"/>
  <c r="F720" i="1"/>
  <c r="S720" i="1" s="1"/>
  <c r="F721" i="1"/>
  <c r="S721" i="1" s="1"/>
  <c r="F722" i="1"/>
  <c r="S722" i="1" s="1"/>
  <c r="F723" i="1"/>
  <c r="S723" i="1" s="1"/>
  <c r="F724" i="1"/>
  <c r="S724" i="1" s="1"/>
  <c r="F725" i="1"/>
  <c r="S725" i="1" s="1"/>
  <c r="F726" i="1"/>
  <c r="S726" i="1" s="1"/>
  <c r="F727" i="1"/>
  <c r="S727" i="1" s="1"/>
  <c r="F728" i="1"/>
  <c r="S728" i="1" s="1"/>
  <c r="F729" i="1"/>
  <c r="S729" i="1" s="1"/>
  <c r="F730" i="1"/>
  <c r="S730" i="1" s="1"/>
  <c r="F731" i="1"/>
  <c r="S731" i="1" s="1"/>
  <c r="F732" i="1"/>
  <c r="S732" i="1" s="1"/>
  <c r="F733" i="1"/>
  <c r="S733" i="1" s="1"/>
  <c r="F734" i="1"/>
  <c r="S734" i="1" s="1"/>
  <c r="F735" i="1"/>
  <c r="S735" i="1" s="1"/>
  <c r="F736" i="1"/>
  <c r="S736" i="1" s="1"/>
  <c r="F737" i="1"/>
  <c r="S737" i="1" s="1"/>
  <c r="F738" i="1"/>
  <c r="S738" i="1" s="1"/>
  <c r="F739" i="1"/>
  <c r="S739" i="1" s="1"/>
  <c r="F740" i="1"/>
  <c r="S740" i="1" s="1"/>
  <c r="F741" i="1"/>
  <c r="S741" i="1" s="1"/>
  <c r="F742" i="1"/>
  <c r="S742" i="1" s="1"/>
  <c r="F743" i="1"/>
  <c r="S743" i="1" s="1"/>
  <c r="F744" i="1"/>
  <c r="S744" i="1" s="1"/>
  <c r="F745" i="1"/>
  <c r="S745" i="1" s="1"/>
  <c r="F746" i="1"/>
  <c r="S746" i="1" s="1"/>
  <c r="F747" i="1"/>
  <c r="S747" i="1" s="1"/>
  <c r="F748" i="1"/>
  <c r="S748" i="1" s="1"/>
  <c r="F749" i="1"/>
  <c r="S749" i="1" s="1"/>
  <c r="F750" i="1"/>
  <c r="S750" i="1" s="1"/>
  <c r="F751" i="1"/>
  <c r="S751" i="1" s="1"/>
  <c r="F752" i="1"/>
  <c r="S752" i="1" s="1"/>
  <c r="F753" i="1"/>
  <c r="S753" i="1" s="1"/>
  <c r="F754" i="1"/>
  <c r="S754" i="1" s="1"/>
  <c r="F755" i="1"/>
  <c r="S755" i="1" s="1"/>
  <c r="F756" i="1"/>
  <c r="S756" i="1" s="1"/>
  <c r="F757" i="1"/>
  <c r="S757" i="1" s="1"/>
  <c r="F758" i="1"/>
  <c r="S758" i="1" s="1"/>
  <c r="F759" i="1"/>
  <c r="S759" i="1" s="1"/>
  <c r="F760" i="1"/>
  <c r="S760" i="1" s="1"/>
  <c r="F761" i="1"/>
  <c r="S761" i="1" s="1"/>
  <c r="F762" i="1"/>
  <c r="S762" i="1" s="1"/>
  <c r="F763" i="1"/>
  <c r="S763" i="1" s="1"/>
  <c r="F764" i="1"/>
  <c r="S764" i="1" s="1"/>
  <c r="F765" i="1"/>
  <c r="S765" i="1" s="1"/>
  <c r="F766" i="1"/>
  <c r="S766" i="1" s="1"/>
  <c r="F767" i="1"/>
  <c r="S767" i="1" s="1"/>
  <c r="F768" i="1"/>
  <c r="S768" i="1" s="1"/>
  <c r="F769" i="1"/>
  <c r="S769" i="1" s="1"/>
  <c r="F770" i="1"/>
  <c r="S770" i="1" s="1"/>
  <c r="F771" i="1"/>
  <c r="S771" i="1" s="1"/>
  <c r="F772" i="1"/>
  <c r="S772" i="1" s="1"/>
  <c r="F773" i="1"/>
  <c r="S773" i="1" s="1"/>
  <c r="F774" i="1"/>
  <c r="S774" i="1" s="1"/>
  <c r="F775" i="1"/>
  <c r="S775" i="1" s="1"/>
  <c r="F776" i="1"/>
  <c r="S776" i="1" s="1"/>
  <c r="F777" i="1"/>
  <c r="S777" i="1" s="1"/>
  <c r="F778" i="1"/>
  <c r="S778" i="1" s="1"/>
  <c r="F779" i="1"/>
  <c r="S779" i="1" s="1"/>
  <c r="F780" i="1"/>
  <c r="S780" i="1" s="1"/>
  <c r="F781" i="1"/>
  <c r="S781" i="1" s="1"/>
  <c r="F782" i="1"/>
  <c r="S782" i="1" s="1"/>
  <c r="F783" i="1"/>
  <c r="S783" i="1" s="1"/>
  <c r="F784" i="1"/>
  <c r="S784" i="1" s="1"/>
  <c r="F785" i="1"/>
  <c r="S785" i="1" s="1"/>
  <c r="F786" i="1"/>
  <c r="S786" i="1" s="1"/>
  <c r="F787" i="1"/>
  <c r="S787" i="1" s="1"/>
  <c r="F788" i="1"/>
  <c r="S788" i="1" s="1"/>
  <c r="F789" i="1"/>
  <c r="S789" i="1" s="1"/>
  <c r="F790" i="1"/>
  <c r="S790" i="1" s="1"/>
  <c r="F791" i="1"/>
  <c r="S791" i="1" s="1"/>
  <c r="F792" i="1"/>
  <c r="S792" i="1" s="1"/>
  <c r="F793" i="1"/>
  <c r="S793" i="1" s="1"/>
  <c r="F794" i="1"/>
  <c r="S794" i="1" s="1"/>
  <c r="F795" i="1"/>
  <c r="S795" i="1" s="1"/>
  <c r="F796" i="1"/>
  <c r="S796" i="1" s="1"/>
  <c r="F797" i="1"/>
  <c r="S797" i="1" s="1"/>
  <c r="F798" i="1"/>
  <c r="S798" i="1" s="1"/>
  <c r="F799" i="1"/>
  <c r="S799" i="1" s="1"/>
  <c r="F800" i="1"/>
  <c r="S800" i="1" s="1"/>
  <c r="F801" i="1"/>
  <c r="S801" i="1" s="1"/>
  <c r="F802" i="1"/>
  <c r="S802" i="1" s="1"/>
  <c r="F803" i="1"/>
  <c r="S803" i="1" s="1"/>
  <c r="F804" i="1"/>
  <c r="S804" i="1" s="1"/>
  <c r="F805" i="1"/>
  <c r="S805" i="1" s="1"/>
  <c r="F806" i="1"/>
  <c r="S806" i="1" s="1"/>
  <c r="F807" i="1"/>
  <c r="S807" i="1" s="1"/>
  <c r="F808" i="1"/>
  <c r="S808" i="1" s="1"/>
  <c r="F809" i="1"/>
  <c r="S809" i="1" s="1"/>
  <c r="F810" i="1"/>
  <c r="S810" i="1" s="1"/>
  <c r="F811" i="1"/>
  <c r="S811" i="1" s="1"/>
  <c r="F812" i="1"/>
  <c r="S812" i="1" s="1"/>
  <c r="F813" i="1"/>
  <c r="S813" i="1" s="1"/>
  <c r="F814" i="1"/>
  <c r="S814" i="1" s="1"/>
  <c r="F815" i="1"/>
  <c r="S815" i="1" s="1"/>
  <c r="F816" i="1"/>
  <c r="S816" i="1" s="1"/>
  <c r="F817" i="1"/>
  <c r="S817" i="1" s="1"/>
  <c r="F818" i="1"/>
  <c r="S818" i="1" s="1"/>
  <c r="F819" i="1"/>
  <c r="S819" i="1" s="1"/>
  <c r="F820" i="1"/>
  <c r="S820" i="1" s="1"/>
  <c r="F821" i="1"/>
  <c r="S821" i="1" s="1"/>
  <c r="F822" i="1"/>
  <c r="S822" i="1" s="1"/>
  <c r="F823" i="1"/>
  <c r="S823" i="1" s="1"/>
  <c r="F824" i="1"/>
  <c r="S824" i="1" s="1"/>
  <c r="F825" i="1"/>
  <c r="S825" i="1" s="1"/>
  <c r="F826" i="1"/>
  <c r="S826" i="1" s="1"/>
  <c r="F827" i="1"/>
  <c r="S827" i="1" s="1"/>
  <c r="F828" i="1"/>
  <c r="S828" i="1" s="1"/>
  <c r="F829" i="1"/>
  <c r="S829" i="1" s="1"/>
  <c r="F830" i="1"/>
  <c r="S830" i="1" s="1"/>
  <c r="F831" i="1"/>
  <c r="S831" i="1" s="1"/>
  <c r="F832" i="1"/>
  <c r="S832" i="1" s="1"/>
  <c r="F833" i="1"/>
  <c r="S833" i="1" s="1"/>
  <c r="F834" i="1"/>
  <c r="S834" i="1" s="1"/>
  <c r="F835" i="1"/>
  <c r="S835" i="1" s="1"/>
  <c r="F836" i="1"/>
  <c r="S836" i="1" s="1"/>
  <c r="F837" i="1"/>
  <c r="S837" i="1" s="1"/>
  <c r="F838" i="1"/>
  <c r="S838" i="1" s="1"/>
  <c r="F839" i="1"/>
  <c r="S839" i="1" s="1"/>
  <c r="F840" i="1"/>
  <c r="S840" i="1" s="1"/>
  <c r="F841" i="1"/>
  <c r="S841" i="1" s="1"/>
  <c r="F842" i="1"/>
  <c r="S842" i="1" s="1"/>
  <c r="F843" i="1"/>
  <c r="S843" i="1" s="1"/>
  <c r="F844" i="1"/>
  <c r="S844" i="1" s="1"/>
  <c r="F845" i="1"/>
  <c r="S845" i="1" s="1"/>
  <c r="F846" i="1"/>
  <c r="S846" i="1" s="1"/>
  <c r="F847" i="1"/>
  <c r="S847" i="1" s="1"/>
  <c r="F848" i="1"/>
  <c r="S848" i="1" s="1"/>
  <c r="F849" i="1"/>
  <c r="S849" i="1" s="1"/>
  <c r="F850" i="1"/>
  <c r="S850" i="1" s="1"/>
  <c r="F851" i="1"/>
  <c r="S851" i="1" s="1"/>
  <c r="F852" i="1"/>
  <c r="S852" i="1" s="1"/>
  <c r="F853" i="1"/>
  <c r="S853" i="1" s="1"/>
  <c r="F854" i="1"/>
  <c r="S854" i="1" s="1"/>
  <c r="F855" i="1"/>
  <c r="S855" i="1" s="1"/>
  <c r="F856" i="1"/>
  <c r="S856" i="1" s="1"/>
  <c r="F857" i="1"/>
  <c r="S857" i="1" s="1"/>
  <c r="F4" i="1"/>
  <c r="S4" i="1" s="1"/>
  <c r="E5" i="1"/>
  <c r="R5" i="1" s="1"/>
  <c r="E6" i="1"/>
  <c r="R6" i="1" s="1"/>
  <c r="E7" i="1"/>
  <c r="R7" i="1" s="1"/>
  <c r="E8" i="1"/>
  <c r="R8" i="1" s="1"/>
  <c r="E9" i="1"/>
  <c r="R9" i="1" s="1"/>
  <c r="E10" i="1"/>
  <c r="R10" i="1" s="1"/>
  <c r="E11" i="1"/>
  <c r="R11" i="1" s="1"/>
  <c r="E12" i="1"/>
  <c r="R12" i="1" s="1"/>
  <c r="E13" i="1"/>
  <c r="R13" i="1" s="1"/>
  <c r="E14" i="1"/>
  <c r="R14" i="1" s="1"/>
  <c r="E15" i="1"/>
  <c r="R15" i="1" s="1"/>
  <c r="E16" i="1"/>
  <c r="R16" i="1" s="1"/>
  <c r="E17" i="1"/>
  <c r="R17" i="1" s="1"/>
  <c r="E18" i="1"/>
  <c r="R18" i="1" s="1"/>
  <c r="E19" i="1"/>
  <c r="R19" i="1" s="1"/>
  <c r="E20" i="1"/>
  <c r="R20" i="1" s="1"/>
  <c r="E21" i="1"/>
  <c r="R21" i="1" s="1"/>
  <c r="E22" i="1"/>
  <c r="R22" i="1" s="1"/>
  <c r="E23" i="1"/>
  <c r="R23" i="1" s="1"/>
  <c r="E24" i="1"/>
  <c r="R24" i="1" s="1"/>
  <c r="E25" i="1"/>
  <c r="R25" i="1" s="1"/>
  <c r="E26" i="1"/>
  <c r="R26" i="1" s="1"/>
  <c r="E27" i="1"/>
  <c r="R27" i="1" s="1"/>
  <c r="E28" i="1"/>
  <c r="R28" i="1" s="1"/>
  <c r="E29" i="1"/>
  <c r="R29" i="1" s="1"/>
  <c r="E30" i="1"/>
  <c r="R30" i="1" s="1"/>
  <c r="E31" i="1"/>
  <c r="R31" i="1" s="1"/>
  <c r="E32" i="1"/>
  <c r="R32" i="1" s="1"/>
  <c r="E33" i="1"/>
  <c r="R33" i="1" s="1"/>
  <c r="E34" i="1"/>
  <c r="R34" i="1" s="1"/>
  <c r="E35" i="1"/>
  <c r="R35" i="1" s="1"/>
  <c r="E36" i="1"/>
  <c r="R36" i="1" s="1"/>
  <c r="E37" i="1"/>
  <c r="R37" i="1" s="1"/>
  <c r="E38" i="1"/>
  <c r="R38" i="1" s="1"/>
  <c r="E39" i="1"/>
  <c r="R39" i="1" s="1"/>
  <c r="E40" i="1"/>
  <c r="R40" i="1" s="1"/>
  <c r="E41" i="1"/>
  <c r="R41" i="1" s="1"/>
  <c r="E42" i="1"/>
  <c r="R42" i="1" s="1"/>
  <c r="E43" i="1"/>
  <c r="R43" i="1" s="1"/>
  <c r="E44" i="1"/>
  <c r="R44" i="1" s="1"/>
  <c r="E45" i="1"/>
  <c r="R45" i="1" s="1"/>
  <c r="E46" i="1"/>
  <c r="R46" i="1" s="1"/>
  <c r="E47" i="1"/>
  <c r="R47" i="1" s="1"/>
  <c r="E48" i="1"/>
  <c r="R48" i="1" s="1"/>
  <c r="E49" i="1"/>
  <c r="R49" i="1" s="1"/>
  <c r="E50" i="1"/>
  <c r="R50" i="1" s="1"/>
  <c r="E51" i="1"/>
  <c r="R51" i="1" s="1"/>
  <c r="E52" i="1"/>
  <c r="R52" i="1" s="1"/>
  <c r="E53" i="1"/>
  <c r="R53" i="1" s="1"/>
  <c r="E54" i="1"/>
  <c r="R54" i="1" s="1"/>
  <c r="E55" i="1"/>
  <c r="R55" i="1" s="1"/>
  <c r="E56" i="1"/>
  <c r="R56" i="1" s="1"/>
  <c r="E57" i="1"/>
  <c r="R57" i="1" s="1"/>
  <c r="E58" i="1"/>
  <c r="R58" i="1" s="1"/>
  <c r="E59" i="1"/>
  <c r="R59" i="1" s="1"/>
  <c r="E60" i="1"/>
  <c r="R60" i="1" s="1"/>
  <c r="E61" i="1"/>
  <c r="R61" i="1" s="1"/>
  <c r="E62" i="1"/>
  <c r="R62" i="1" s="1"/>
  <c r="E63" i="1"/>
  <c r="R63" i="1" s="1"/>
  <c r="E64" i="1"/>
  <c r="R64" i="1" s="1"/>
  <c r="E65" i="1"/>
  <c r="R65" i="1" s="1"/>
  <c r="E66" i="1"/>
  <c r="R66" i="1" s="1"/>
  <c r="E67" i="1"/>
  <c r="R67" i="1" s="1"/>
  <c r="E68" i="1"/>
  <c r="R68" i="1" s="1"/>
  <c r="E69" i="1"/>
  <c r="R69" i="1" s="1"/>
  <c r="E70" i="1"/>
  <c r="R70" i="1" s="1"/>
  <c r="E71" i="1"/>
  <c r="R71" i="1" s="1"/>
  <c r="E72" i="1"/>
  <c r="R72" i="1" s="1"/>
  <c r="E73" i="1"/>
  <c r="R73" i="1" s="1"/>
  <c r="E74" i="1"/>
  <c r="R74" i="1" s="1"/>
  <c r="E75" i="1"/>
  <c r="R75" i="1" s="1"/>
  <c r="E76" i="1"/>
  <c r="R76" i="1" s="1"/>
  <c r="E77" i="1"/>
  <c r="R77" i="1" s="1"/>
  <c r="E78" i="1"/>
  <c r="R78" i="1" s="1"/>
  <c r="E79" i="1"/>
  <c r="R79" i="1" s="1"/>
  <c r="E80" i="1"/>
  <c r="R80" i="1" s="1"/>
  <c r="E81" i="1"/>
  <c r="R81" i="1" s="1"/>
  <c r="E82" i="1"/>
  <c r="R82" i="1" s="1"/>
  <c r="E83" i="1"/>
  <c r="R83" i="1" s="1"/>
  <c r="E84" i="1"/>
  <c r="R84" i="1" s="1"/>
  <c r="E85" i="1"/>
  <c r="R85" i="1" s="1"/>
  <c r="E86" i="1"/>
  <c r="R86" i="1" s="1"/>
  <c r="E87" i="1"/>
  <c r="R87" i="1" s="1"/>
  <c r="E88" i="1"/>
  <c r="R88" i="1" s="1"/>
  <c r="E89" i="1"/>
  <c r="R89" i="1" s="1"/>
  <c r="E90" i="1"/>
  <c r="R90" i="1" s="1"/>
  <c r="E91" i="1"/>
  <c r="R91" i="1" s="1"/>
  <c r="E92" i="1"/>
  <c r="R92" i="1" s="1"/>
  <c r="E93" i="1"/>
  <c r="R93" i="1" s="1"/>
  <c r="E94" i="1"/>
  <c r="R94" i="1" s="1"/>
  <c r="E95" i="1"/>
  <c r="R95" i="1" s="1"/>
  <c r="E96" i="1"/>
  <c r="R96" i="1" s="1"/>
  <c r="E97" i="1"/>
  <c r="R97" i="1" s="1"/>
  <c r="E98" i="1"/>
  <c r="R98" i="1" s="1"/>
  <c r="E99" i="1"/>
  <c r="R99" i="1" s="1"/>
  <c r="E100" i="1"/>
  <c r="R100" i="1" s="1"/>
  <c r="E101" i="1"/>
  <c r="R101" i="1" s="1"/>
  <c r="E102" i="1"/>
  <c r="R102" i="1" s="1"/>
  <c r="E103" i="1"/>
  <c r="R103" i="1" s="1"/>
  <c r="E104" i="1"/>
  <c r="R104" i="1" s="1"/>
  <c r="E105" i="1"/>
  <c r="R105" i="1" s="1"/>
  <c r="E106" i="1"/>
  <c r="R106" i="1" s="1"/>
  <c r="E107" i="1"/>
  <c r="R107" i="1" s="1"/>
  <c r="E108" i="1"/>
  <c r="R108" i="1" s="1"/>
  <c r="E109" i="1"/>
  <c r="R109" i="1" s="1"/>
  <c r="E110" i="1"/>
  <c r="R110" i="1" s="1"/>
  <c r="E111" i="1"/>
  <c r="R111" i="1" s="1"/>
  <c r="E112" i="1"/>
  <c r="R112" i="1" s="1"/>
  <c r="E113" i="1"/>
  <c r="R113" i="1" s="1"/>
  <c r="E114" i="1"/>
  <c r="R114" i="1" s="1"/>
  <c r="E115" i="1"/>
  <c r="R115" i="1" s="1"/>
  <c r="E116" i="1"/>
  <c r="R116" i="1" s="1"/>
  <c r="E117" i="1"/>
  <c r="R117" i="1" s="1"/>
  <c r="E118" i="1"/>
  <c r="R118" i="1" s="1"/>
  <c r="E119" i="1"/>
  <c r="R119" i="1" s="1"/>
  <c r="E120" i="1"/>
  <c r="R120" i="1" s="1"/>
  <c r="E121" i="1"/>
  <c r="R121" i="1" s="1"/>
  <c r="E122" i="1"/>
  <c r="R122" i="1" s="1"/>
  <c r="E123" i="1"/>
  <c r="R123" i="1" s="1"/>
  <c r="E124" i="1"/>
  <c r="R124" i="1" s="1"/>
  <c r="E125" i="1"/>
  <c r="R125" i="1" s="1"/>
  <c r="E126" i="1"/>
  <c r="R126" i="1" s="1"/>
  <c r="E127" i="1"/>
  <c r="R127" i="1" s="1"/>
  <c r="E128" i="1"/>
  <c r="R128" i="1" s="1"/>
  <c r="E129" i="1"/>
  <c r="R129" i="1" s="1"/>
  <c r="E130" i="1"/>
  <c r="R130" i="1" s="1"/>
  <c r="E131" i="1"/>
  <c r="R131" i="1" s="1"/>
  <c r="E132" i="1"/>
  <c r="R132" i="1" s="1"/>
  <c r="E133" i="1"/>
  <c r="R133" i="1" s="1"/>
  <c r="E134" i="1"/>
  <c r="R134" i="1" s="1"/>
  <c r="E135" i="1"/>
  <c r="R135" i="1" s="1"/>
  <c r="E136" i="1"/>
  <c r="R136" i="1" s="1"/>
  <c r="E137" i="1"/>
  <c r="R137" i="1" s="1"/>
  <c r="E138" i="1"/>
  <c r="R138" i="1" s="1"/>
  <c r="E139" i="1"/>
  <c r="R139" i="1" s="1"/>
  <c r="E140" i="1"/>
  <c r="R140" i="1" s="1"/>
  <c r="E141" i="1"/>
  <c r="R141" i="1" s="1"/>
  <c r="E142" i="1"/>
  <c r="R142" i="1" s="1"/>
  <c r="E143" i="1"/>
  <c r="R143" i="1" s="1"/>
  <c r="E144" i="1"/>
  <c r="R144" i="1" s="1"/>
  <c r="E145" i="1"/>
  <c r="R145" i="1" s="1"/>
  <c r="E146" i="1"/>
  <c r="R146" i="1" s="1"/>
  <c r="E147" i="1"/>
  <c r="R147" i="1" s="1"/>
  <c r="E148" i="1"/>
  <c r="R148" i="1" s="1"/>
  <c r="E149" i="1"/>
  <c r="R149" i="1" s="1"/>
  <c r="E150" i="1"/>
  <c r="R150" i="1" s="1"/>
  <c r="E151" i="1"/>
  <c r="R151" i="1" s="1"/>
  <c r="E152" i="1"/>
  <c r="R152" i="1" s="1"/>
  <c r="E153" i="1"/>
  <c r="R153" i="1" s="1"/>
  <c r="E154" i="1"/>
  <c r="R154" i="1" s="1"/>
  <c r="E155" i="1"/>
  <c r="R155" i="1" s="1"/>
  <c r="E156" i="1"/>
  <c r="R156" i="1" s="1"/>
  <c r="E157" i="1"/>
  <c r="R157" i="1" s="1"/>
  <c r="E158" i="1"/>
  <c r="R158" i="1" s="1"/>
  <c r="E159" i="1"/>
  <c r="R159" i="1" s="1"/>
  <c r="E160" i="1"/>
  <c r="R160" i="1" s="1"/>
  <c r="E161" i="1"/>
  <c r="R161" i="1" s="1"/>
  <c r="E162" i="1"/>
  <c r="R162" i="1" s="1"/>
  <c r="E163" i="1"/>
  <c r="R163" i="1" s="1"/>
  <c r="E164" i="1"/>
  <c r="R164" i="1" s="1"/>
  <c r="E165" i="1"/>
  <c r="R165" i="1" s="1"/>
  <c r="E166" i="1"/>
  <c r="R166" i="1" s="1"/>
  <c r="E167" i="1"/>
  <c r="R167" i="1" s="1"/>
  <c r="E168" i="1"/>
  <c r="R168" i="1" s="1"/>
  <c r="E169" i="1"/>
  <c r="R169" i="1" s="1"/>
  <c r="E170" i="1"/>
  <c r="R170" i="1" s="1"/>
  <c r="E171" i="1"/>
  <c r="R171" i="1" s="1"/>
  <c r="E172" i="1"/>
  <c r="R172" i="1" s="1"/>
  <c r="E173" i="1"/>
  <c r="R173" i="1" s="1"/>
  <c r="E174" i="1"/>
  <c r="R174" i="1" s="1"/>
  <c r="E175" i="1"/>
  <c r="R175" i="1" s="1"/>
  <c r="E176" i="1"/>
  <c r="R176" i="1" s="1"/>
  <c r="E177" i="1"/>
  <c r="R177" i="1" s="1"/>
  <c r="E178" i="1"/>
  <c r="R178" i="1" s="1"/>
  <c r="E179" i="1"/>
  <c r="R179" i="1" s="1"/>
  <c r="E180" i="1"/>
  <c r="R180" i="1" s="1"/>
  <c r="E181" i="1"/>
  <c r="R181" i="1" s="1"/>
  <c r="E182" i="1"/>
  <c r="R182" i="1" s="1"/>
  <c r="E183" i="1"/>
  <c r="R183" i="1" s="1"/>
  <c r="E184" i="1"/>
  <c r="R184" i="1" s="1"/>
  <c r="E185" i="1"/>
  <c r="R185" i="1" s="1"/>
  <c r="E186" i="1"/>
  <c r="R186" i="1" s="1"/>
  <c r="E187" i="1"/>
  <c r="R187" i="1" s="1"/>
  <c r="E188" i="1"/>
  <c r="R188" i="1" s="1"/>
  <c r="E189" i="1"/>
  <c r="R189" i="1" s="1"/>
  <c r="E190" i="1"/>
  <c r="R190" i="1" s="1"/>
  <c r="E191" i="1"/>
  <c r="R191" i="1" s="1"/>
  <c r="E192" i="1"/>
  <c r="R192" i="1" s="1"/>
  <c r="E193" i="1"/>
  <c r="R193" i="1" s="1"/>
  <c r="E194" i="1"/>
  <c r="R194" i="1" s="1"/>
  <c r="E195" i="1"/>
  <c r="R195" i="1" s="1"/>
  <c r="E196" i="1"/>
  <c r="R196" i="1" s="1"/>
  <c r="E197" i="1"/>
  <c r="R197" i="1" s="1"/>
  <c r="E198" i="1"/>
  <c r="R198" i="1" s="1"/>
  <c r="E199" i="1"/>
  <c r="R199" i="1" s="1"/>
  <c r="E200" i="1"/>
  <c r="R200" i="1" s="1"/>
  <c r="E201" i="1"/>
  <c r="R201" i="1" s="1"/>
  <c r="E202" i="1"/>
  <c r="R202" i="1" s="1"/>
  <c r="E203" i="1"/>
  <c r="R203" i="1" s="1"/>
  <c r="E204" i="1"/>
  <c r="R204" i="1" s="1"/>
  <c r="E205" i="1"/>
  <c r="R205" i="1" s="1"/>
  <c r="E206" i="1"/>
  <c r="R206" i="1" s="1"/>
  <c r="E207" i="1"/>
  <c r="R207" i="1" s="1"/>
  <c r="E208" i="1"/>
  <c r="R208" i="1" s="1"/>
  <c r="E209" i="1"/>
  <c r="R209" i="1" s="1"/>
  <c r="E210" i="1"/>
  <c r="R210" i="1" s="1"/>
  <c r="E211" i="1"/>
  <c r="R211" i="1" s="1"/>
  <c r="E212" i="1"/>
  <c r="R212" i="1" s="1"/>
  <c r="E213" i="1"/>
  <c r="R213" i="1" s="1"/>
  <c r="E214" i="1"/>
  <c r="R214" i="1" s="1"/>
  <c r="E215" i="1"/>
  <c r="R215" i="1" s="1"/>
  <c r="E216" i="1"/>
  <c r="R216" i="1" s="1"/>
  <c r="E217" i="1"/>
  <c r="R217" i="1" s="1"/>
  <c r="E218" i="1"/>
  <c r="R218" i="1" s="1"/>
  <c r="E219" i="1"/>
  <c r="R219" i="1" s="1"/>
  <c r="E220" i="1"/>
  <c r="R220" i="1" s="1"/>
  <c r="E221" i="1"/>
  <c r="R221" i="1" s="1"/>
  <c r="E222" i="1"/>
  <c r="R222" i="1" s="1"/>
  <c r="E223" i="1"/>
  <c r="R223" i="1" s="1"/>
  <c r="E224" i="1"/>
  <c r="R224" i="1" s="1"/>
  <c r="E225" i="1"/>
  <c r="R225" i="1" s="1"/>
  <c r="E226" i="1"/>
  <c r="R226" i="1" s="1"/>
  <c r="E227" i="1"/>
  <c r="R227" i="1" s="1"/>
  <c r="E228" i="1"/>
  <c r="R228" i="1" s="1"/>
  <c r="E229" i="1"/>
  <c r="R229" i="1" s="1"/>
  <c r="E230" i="1"/>
  <c r="R230" i="1" s="1"/>
  <c r="E231" i="1"/>
  <c r="R231" i="1" s="1"/>
  <c r="E232" i="1"/>
  <c r="R232" i="1" s="1"/>
  <c r="E233" i="1"/>
  <c r="R233" i="1" s="1"/>
  <c r="E234" i="1"/>
  <c r="R234" i="1" s="1"/>
  <c r="E235" i="1"/>
  <c r="R235" i="1" s="1"/>
  <c r="E236" i="1"/>
  <c r="R236" i="1" s="1"/>
  <c r="E237" i="1"/>
  <c r="R237" i="1" s="1"/>
  <c r="E238" i="1"/>
  <c r="R238" i="1" s="1"/>
  <c r="E239" i="1"/>
  <c r="R239" i="1" s="1"/>
  <c r="E240" i="1"/>
  <c r="R240" i="1" s="1"/>
  <c r="E241" i="1"/>
  <c r="R241" i="1" s="1"/>
  <c r="E242" i="1"/>
  <c r="R242" i="1" s="1"/>
  <c r="E243" i="1"/>
  <c r="R243" i="1" s="1"/>
  <c r="E244" i="1"/>
  <c r="R244" i="1" s="1"/>
  <c r="E245" i="1"/>
  <c r="R245" i="1" s="1"/>
  <c r="E246" i="1"/>
  <c r="R246" i="1" s="1"/>
  <c r="E247" i="1"/>
  <c r="R247" i="1" s="1"/>
  <c r="E248" i="1"/>
  <c r="R248" i="1" s="1"/>
  <c r="E249" i="1"/>
  <c r="R249" i="1" s="1"/>
  <c r="E250" i="1"/>
  <c r="R250" i="1" s="1"/>
  <c r="E251" i="1"/>
  <c r="R251" i="1" s="1"/>
  <c r="E252" i="1"/>
  <c r="R252" i="1" s="1"/>
  <c r="E253" i="1"/>
  <c r="R253" i="1" s="1"/>
  <c r="E254" i="1"/>
  <c r="R254" i="1" s="1"/>
  <c r="E255" i="1"/>
  <c r="R255" i="1" s="1"/>
  <c r="E256" i="1"/>
  <c r="R256" i="1" s="1"/>
  <c r="E257" i="1"/>
  <c r="R257" i="1" s="1"/>
  <c r="E258" i="1"/>
  <c r="R258" i="1" s="1"/>
  <c r="E259" i="1"/>
  <c r="R259" i="1" s="1"/>
  <c r="E260" i="1"/>
  <c r="R260" i="1" s="1"/>
  <c r="E261" i="1"/>
  <c r="R261" i="1" s="1"/>
  <c r="E262" i="1"/>
  <c r="R262" i="1" s="1"/>
  <c r="E263" i="1"/>
  <c r="R263" i="1" s="1"/>
  <c r="E264" i="1"/>
  <c r="R264" i="1" s="1"/>
  <c r="E265" i="1"/>
  <c r="R265" i="1" s="1"/>
  <c r="E266" i="1"/>
  <c r="R266" i="1" s="1"/>
  <c r="E267" i="1"/>
  <c r="R267" i="1" s="1"/>
  <c r="E268" i="1"/>
  <c r="R268" i="1" s="1"/>
  <c r="E269" i="1"/>
  <c r="R269" i="1" s="1"/>
  <c r="E270" i="1"/>
  <c r="R270" i="1" s="1"/>
  <c r="E271" i="1"/>
  <c r="R271" i="1" s="1"/>
  <c r="E272" i="1"/>
  <c r="R272" i="1" s="1"/>
  <c r="E273" i="1"/>
  <c r="R273" i="1" s="1"/>
  <c r="E274" i="1"/>
  <c r="R274" i="1" s="1"/>
  <c r="E275" i="1"/>
  <c r="R275" i="1" s="1"/>
  <c r="E276" i="1"/>
  <c r="R276" i="1" s="1"/>
  <c r="E277" i="1"/>
  <c r="R277" i="1" s="1"/>
  <c r="E278" i="1"/>
  <c r="R278" i="1" s="1"/>
  <c r="E279" i="1"/>
  <c r="R279" i="1" s="1"/>
  <c r="E280" i="1"/>
  <c r="R280" i="1" s="1"/>
  <c r="E281" i="1"/>
  <c r="R281" i="1" s="1"/>
  <c r="E282" i="1"/>
  <c r="R282" i="1" s="1"/>
  <c r="E283" i="1"/>
  <c r="R283" i="1" s="1"/>
  <c r="E284" i="1"/>
  <c r="R284" i="1" s="1"/>
  <c r="E285" i="1"/>
  <c r="R285" i="1" s="1"/>
  <c r="E286" i="1"/>
  <c r="R286" i="1" s="1"/>
  <c r="E287" i="1"/>
  <c r="R287" i="1" s="1"/>
  <c r="E288" i="1"/>
  <c r="R288" i="1" s="1"/>
  <c r="E289" i="1"/>
  <c r="R289" i="1" s="1"/>
  <c r="E290" i="1"/>
  <c r="R290" i="1" s="1"/>
  <c r="E291" i="1"/>
  <c r="R291" i="1" s="1"/>
  <c r="E292" i="1"/>
  <c r="R292" i="1" s="1"/>
  <c r="E293" i="1"/>
  <c r="R293" i="1" s="1"/>
  <c r="E294" i="1"/>
  <c r="R294" i="1" s="1"/>
  <c r="E295" i="1"/>
  <c r="R295" i="1" s="1"/>
  <c r="E296" i="1"/>
  <c r="R296" i="1" s="1"/>
  <c r="E297" i="1"/>
  <c r="R297" i="1" s="1"/>
  <c r="E298" i="1"/>
  <c r="R298" i="1" s="1"/>
  <c r="E299" i="1"/>
  <c r="R299" i="1" s="1"/>
  <c r="E300" i="1"/>
  <c r="R300" i="1" s="1"/>
  <c r="E301" i="1"/>
  <c r="R301" i="1" s="1"/>
  <c r="E302" i="1"/>
  <c r="R302" i="1" s="1"/>
  <c r="E303" i="1"/>
  <c r="R303" i="1" s="1"/>
  <c r="E304" i="1"/>
  <c r="R304" i="1" s="1"/>
  <c r="E305" i="1"/>
  <c r="R305" i="1" s="1"/>
  <c r="E306" i="1"/>
  <c r="R306" i="1" s="1"/>
  <c r="E307" i="1"/>
  <c r="R307" i="1" s="1"/>
  <c r="E308" i="1"/>
  <c r="R308" i="1" s="1"/>
  <c r="E309" i="1"/>
  <c r="R309" i="1" s="1"/>
  <c r="E310" i="1"/>
  <c r="R310" i="1" s="1"/>
  <c r="E311" i="1"/>
  <c r="R311" i="1" s="1"/>
  <c r="E312" i="1"/>
  <c r="R312" i="1" s="1"/>
  <c r="E313" i="1"/>
  <c r="R313" i="1" s="1"/>
  <c r="E314" i="1"/>
  <c r="R314" i="1" s="1"/>
  <c r="E315" i="1"/>
  <c r="R315" i="1" s="1"/>
  <c r="E316" i="1"/>
  <c r="R316" i="1" s="1"/>
  <c r="E317" i="1"/>
  <c r="R317" i="1" s="1"/>
  <c r="E318" i="1"/>
  <c r="R318" i="1" s="1"/>
  <c r="E319" i="1"/>
  <c r="R319" i="1" s="1"/>
  <c r="E320" i="1"/>
  <c r="R320" i="1" s="1"/>
  <c r="E321" i="1"/>
  <c r="R321" i="1" s="1"/>
  <c r="E322" i="1"/>
  <c r="R322" i="1" s="1"/>
  <c r="E323" i="1"/>
  <c r="R323" i="1" s="1"/>
  <c r="E324" i="1"/>
  <c r="R324" i="1" s="1"/>
  <c r="E325" i="1"/>
  <c r="R325" i="1" s="1"/>
  <c r="E326" i="1"/>
  <c r="R326" i="1" s="1"/>
  <c r="E327" i="1"/>
  <c r="R327" i="1" s="1"/>
  <c r="E328" i="1"/>
  <c r="R328" i="1" s="1"/>
  <c r="E329" i="1"/>
  <c r="R329" i="1" s="1"/>
  <c r="E330" i="1"/>
  <c r="R330" i="1" s="1"/>
  <c r="E331" i="1"/>
  <c r="R331" i="1" s="1"/>
  <c r="E332" i="1"/>
  <c r="R332" i="1" s="1"/>
  <c r="E333" i="1"/>
  <c r="R333" i="1" s="1"/>
  <c r="E334" i="1"/>
  <c r="R334" i="1" s="1"/>
  <c r="E335" i="1"/>
  <c r="R335" i="1" s="1"/>
  <c r="E336" i="1"/>
  <c r="R336" i="1" s="1"/>
  <c r="E337" i="1"/>
  <c r="R337" i="1" s="1"/>
  <c r="E338" i="1"/>
  <c r="R338" i="1" s="1"/>
  <c r="E339" i="1"/>
  <c r="R339" i="1" s="1"/>
  <c r="E340" i="1"/>
  <c r="R340" i="1" s="1"/>
  <c r="E341" i="1"/>
  <c r="R341" i="1" s="1"/>
  <c r="E342" i="1"/>
  <c r="R342" i="1" s="1"/>
  <c r="E343" i="1"/>
  <c r="R343" i="1" s="1"/>
  <c r="E344" i="1"/>
  <c r="R344" i="1" s="1"/>
  <c r="E345" i="1"/>
  <c r="R345" i="1" s="1"/>
  <c r="E346" i="1"/>
  <c r="R346" i="1" s="1"/>
  <c r="E347" i="1"/>
  <c r="R347" i="1" s="1"/>
  <c r="E348" i="1"/>
  <c r="R348" i="1" s="1"/>
  <c r="E349" i="1"/>
  <c r="R349" i="1" s="1"/>
  <c r="E350" i="1"/>
  <c r="R350" i="1" s="1"/>
  <c r="E351" i="1"/>
  <c r="R351" i="1" s="1"/>
  <c r="E352" i="1"/>
  <c r="R352" i="1" s="1"/>
  <c r="E353" i="1"/>
  <c r="R353" i="1" s="1"/>
  <c r="E354" i="1"/>
  <c r="R354" i="1" s="1"/>
  <c r="E355" i="1"/>
  <c r="R355" i="1" s="1"/>
  <c r="E356" i="1"/>
  <c r="R356" i="1" s="1"/>
  <c r="E357" i="1"/>
  <c r="R357" i="1" s="1"/>
  <c r="E358" i="1"/>
  <c r="R358" i="1" s="1"/>
  <c r="E359" i="1"/>
  <c r="R359" i="1" s="1"/>
  <c r="E360" i="1"/>
  <c r="R360" i="1" s="1"/>
  <c r="E361" i="1"/>
  <c r="R361" i="1" s="1"/>
  <c r="E362" i="1"/>
  <c r="R362" i="1" s="1"/>
  <c r="E363" i="1"/>
  <c r="R363" i="1" s="1"/>
  <c r="E364" i="1"/>
  <c r="R364" i="1" s="1"/>
  <c r="E365" i="1"/>
  <c r="R365" i="1" s="1"/>
  <c r="E366" i="1"/>
  <c r="R366" i="1" s="1"/>
  <c r="E367" i="1"/>
  <c r="R367" i="1" s="1"/>
  <c r="E368" i="1"/>
  <c r="R368" i="1" s="1"/>
  <c r="E369" i="1"/>
  <c r="R369" i="1" s="1"/>
  <c r="E370" i="1"/>
  <c r="R370" i="1" s="1"/>
  <c r="E371" i="1"/>
  <c r="R371" i="1" s="1"/>
  <c r="E372" i="1"/>
  <c r="R372" i="1" s="1"/>
  <c r="E373" i="1"/>
  <c r="R373" i="1" s="1"/>
  <c r="E374" i="1"/>
  <c r="R374" i="1" s="1"/>
  <c r="E375" i="1"/>
  <c r="R375" i="1" s="1"/>
  <c r="E376" i="1"/>
  <c r="R376" i="1" s="1"/>
  <c r="E377" i="1"/>
  <c r="R377" i="1" s="1"/>
  <c r="E378" i="1"/>
  <c r="R378" i="1" s="1"/>
  <c r="E379" i="1"/>
  <c r="R379" i="1" s="1"/>
  <c r="E380" i="1"/>
  <c r="R380" i="1" s="1"/>
  <c r="E381" i="1"/>
  <c r="R381" i="1" s="1"/>
  <c r="E382" i="1"/>
  <c r="R382" i="1" s="1"/>
  <c r="E383" i="1"/>
  <c r="R383" i="1" s="1"/>
  <c r="E384" i="1"/>
  <c r="R384" i="1" s="1"/>
  <c r="E385" i="1"/>
  <c r="R385" i="1" s="1"/>
  <c r="E386" i="1"/>
  <c r="R386" i="1" s="1"/>
  <c r="E387" i="1"/>
  <c r="R387" i="1" s="1"/>
  <c r="E388" i="1"/>
  <c r="R388" i="1" s="1"/>
  <c r="E389" i="1"/>
  <c r="R389" i="1" s="1"/>
  <c r="E390" i="1"/>
  <c r="R390" i="1" s="1"/>
  <c r="E391" i="1"/>
  <c r="R391" i="1" s="1"/>
  <c r="E392" i="1"/>
  <c r="R392" i="1" s="1"/>
  <c r="E393" i="1"/>
  <c r="R393" i="1" s="1"/>
  <c r="E394" i="1"/>
  <c r="R394" i="1" s="1"/>
  <c r="E395" i="1"/>
  <c r="R395" i="1" s="1"/>
  <c r="E396" i="1"/>
  <c r="R396" i="1" s="1"/>
  <c r="E397" i="1"/>
  <c r="R397" i="1" s="1"/>
  <c r="E398" i="1"/>
  <c r="R398" i="1" s="1"/>
  <c r="E399" i="1"/>
  <c r="R399" i="1" s="1"/>
  <c r="E400" i="1"/>
  <c r="R400" i="1" s="1"/>
  <c r="E401" i="1"/>
  <c r="R401" i="1" s="1"/>
  <c r="E402" i="1"/>
  <c r="R402" i="1" s="1"/>
  <c r="E403" i="1"/>
  <c r="R403" i="1" s="1"/>
  <c r="E404" i="1"/>
  <c r="R404" i="1" s="1"/>
  <c r="E405" i="1"/>
  <c r="R405" i="1" s="1"/>
  <c r="E406" i="1"/>
  <c r="R406" i="1" s="1"/>
  <c r="E407" i="1"/>
  <c r="R407" i="1" s="1"/>
  <c r="E408" i="1"/>
  <c r="R408" i="1" s="1"/>
  <c r="E409" i="1"/>
  <c r="R409" i="1" s="1"/>
  <c r="E410" i="1"/>
  <c r="R410" i="1" s="1"/>
  <c r="E411" i="1"/>
  <c r="R411" i="1" s="1"/>
  <c r="E412" i="1"/>
  <c r="R412" i="1" s="1"/>
  <c r="E413" i="1"/>
  <c r="R413" i="1" s="1"/>
  <c r="E414" i="1"/>
  <c r="R414" i="1" s="1"/>
  <c r="E415" i="1"/>
  <c r="R415" i="1" s="1"/>
  <c r="E416" i="1"/>
  <c r="R416" i="1" s="1"/>
  <c r="E417" i="1"/>
  <c r="R417" i="1" s="1"/>
  <c r="E418" i="1"/>
  <c r="R418" i="1" s="1"/>
  <c r="E419" i="1"/>
  <c r="R419" i="1" s="1"/>
  <c r="E420" i="1"/>
  <c r="R420" i="1" s="1"/>
  <c r="E421" i="1"/>
  <c r="R421" i="1" s="1"/>
  <c r="E422" i="1"/>
  <c r="R422" i="1" s="1"/>
  <c r="E423" i="1"/>
  <c r="R423" i="1" s="1"/>
  <c r="E424" i="1"/>
  <c r="R424" i="1" s="1"/>
  <c r="E425" i="1"/>
  <c r="R425" i="1" s="1"/>
  <c r="E426" i="1"/>
  <c r="R426" i="1" s="1"/>
  <c r="E427" i="1"/>
  <c r="R427" i="1" s="1"/>
  <c r="E428" i="1"/>
  <c r="R428" i="1" s="1"/>
  <c r="E429" i="1"/>
  <c r="R429" i="1" s="1"/>
  <c r="E430" i="1"/>
  <c r="R430" i="1" s="1"/>
  <c r="E431" i="1"/>
  <c r="R431" i="1" s="1"/>
  <c r="E432" i="1"/>
  <c r="R432" i="1" s="1"/>
  <c r="E433" i="1"/>
  <c r="R433" i="1" s="1"/>
  <c r="E434" i="1"/>
  <c r="R434" i="1" s="1"/>
  <c r="E435" i="1"/>
  <c r="R435" i="1" s="1"/>
  <c r="E436" i="1"/>
  <c r="R436" i="1" s="1"/>
  <c r="E437" i="1"/>
  <c r="R437" i="1" s="1"/>
  <c r="E438" i="1"/>
  <c r="R438" i="1" s="1"/>
  <c r="E439" i="1"/>
  <c r="R439" i="1" s="1"/>
  <c r="E440" i="1"/>
  <c r="R440" i="1" s="1"/>
  <c r="E441" i="1"/>
  <c r="R441" i="1" s="1"/>
  <c r="E442" i="1"/>
  <c r="R442" i="1" s="1"/>
  <c r="E443" i="1"/>
  <c r="R443" i="1" s="1"/>
  <c r="E444" i="1"/>
  <c r="R444" i="1" s="1"/>
  <c r="E445" i="1"/>
  <c r="R445" i="1" s="1"/>
  <c r="E446" i="1"/>
  <c r="R446" i="1" s="1"/>
  <c r="E447" i="1"/>
  <c r="R447" i="1" s="1"/>
  <c r="E448" i="1"/>
  <c r="R448" i="1" s="1"/>
  <c r="E449" i="1"/>
  <c r="R449" i="1" s="1"/>
  <c r="E450" i="1"/>
  <c r="R450" i="1" s="1"/>
  <c r="E451" i="1"/>
  <c r="R451" i="1" s="1"/>
  <c r="E452" i="1"/>
  <c r="R452" i="1" s="1"/>
  <c r="E453" i="1"/>
  <c r="R453" i="1" s="1"/>
  <c r="E454" i="1"/>
  <c r="R454" i="1" s="1"/>
  <c r="E455" i="1"/>
  <c r="R455" i="1" s="1"/>
  <c r="E456" i="1"/>
  <c r="R456" i="1" s="1"/>
  <c r="E457" i="1"/>
  <c r="R457" i="1" s="1"/>
  <c r="E458" i="1"/>
  <c r="R458" i="1" s="1"/>
  <c r="E459" i="1"/>
  <c r="R459" i="1" s="1"/>
  <c r="E460" i="1"/>
  <c r="R460" i="1" s="1"/>
  <c r="E461" i="1"/>
  <c r="R461" i="1" s="1"/>
  <c r="E462" i="1"/>
  <c r="R462" i="1" s="1"/>
  <c r="E463" i="1"/>
  <c r="R463" i="1" s="1"/>
  <c r="E464" i="1"/>
  <c r="R464" i="1" s="1"/>
  <c r="E465" i="1"/>
  <c r="R465" i="1" s="1"/>
  <c r="E466" i="1"/>
  <c r="R466" i="1" s="1"/>
  <c r="E467" i="1"/>
  <c r="R467" i="1" s="1"/>
  <c r="E468" i="1"/>
  <c r="R468" i="1" s="1"/>
  <c r="E469" i="1"/>
  <c r="R469" i="1" s="1"/>
  <c r="E470" i="1"/>
  <c r="R470" i="1" s="1"/>
  <c r="E471" i="1"/>
  <c r="R471" i="1" s="1"/>
  <c r="E472" i="1"/>
  <c r="R472" i="1" s="1"/>
  <c r="E473" i="1"/>
  <c r="R473" i="1" s="1"/>
  <c r="E474" i="1"/>
  <c r="R474" i="1" s="1"/>
  <c r="E475" i="1"/>
  <c r="R475" i="1" s="1"/>
  <c r="E476" i="1"/>
  <c r="R476" i="1" s="1"/>
  <c r="E477" i="1"/>
  <c r="R477" i="1" s="1"/>
  <c r="E478" i="1"/>
  <c r="R478" i="1" s="1"/>
  <c r="E479" i="1"/>
  <c r="R479" i="1" s="1"/>
  <c r="E480" i="1"/>
  <c r="R480" i="1" s="1"/>
  <c r="E481" i="1"/>
  <c r="R481" i="1" s="1"/>
  <c r="E482" i="1"/>
  <c r="R482" i="1" s="1"/>
  <c r="E483" i="1"/>
  <c r="R483" i="1" s="1"/>
  <c r="E484" i="1"/>
  <c r="R484" i="1" s="1"/>
  <c r="E485" i="1"/>
  <c r="R485" i="1" s="1"/>
  <c r="E486" i="1"/>
  <c r="R486" i="1" s="1"/>
  <c r="E487" i="1"/>
  <c r="R487" i="1" s="1"/>
  <c r="E488" i="1"/>
  <c r="R488" i="1" s="1"/>
  <c r="E489" i="1"/>
  <c r="R489" i="1" s="1"/>
  <c r="E490" i="1"/>
  <c r="R490" i="1" s="1"/>
  <c r="E491" i="1"/>
  <c r="R491" i="1" s="1"/>
  <c r="E492" i="1"/>
  <c r="R492" i="1" s="1"/>
  <c r="E493" i="1"/>
  <c r="R493" i="1" s="1"/>
  <c r="E494" i="1"/>
  <c r="R494" i="1" s="1"/>
  <c r="E495" i="1"/>
  <c r="R495" i="1" s="1"/>
  <c r="E496" i="1"/>
  <c r="R496" i="1" s="1"/>
  <c r="E497" i="1"/>
  <c r="R497" i="1" s="1"/>
  <c r="E498" i="1"/>
  <c r="R498" i="1" s="1"/>
  <c r="E499" i="1"/>
  <c r="R499" i="1" s="1"/>
  <c r="E500" i="1"/>
  <c r="R500" i="1" s="1"/>
  <c r="E501" i="1"/>
  <c r="R501" i="1" s="1"/>
  <c r="E502" i="1"/>
  <c r="R502" i="1" s="1"/>
  <c r="E503" i="1"/>
  <c r="R503" i="1" s="1"/>
  <c r="E504" i="1"/>
  <c r="R504" i="1" s="1"/>
  <c r="E505" i="1"/>
  <c r="R505" i="1" s="1"/>
  <c r="E506" i="1"/>
  <c r="R506" i="1" s="1"/>
  <c r="E507" i="1"/>
  <c r="R507" i="1" s="1"/>
  <c r="E508" i="1"/>
  <c r="R508" i="1" s="1"/>
  <c r="E509" i="1"/>
  <c r="R509" i="1" s="1"/>
  <c r="E510" i="1"/>
  <c r="R510" i="1" s="1"/>
  <c r="E511" i="1"/>
  <c r="R511" i="1" s="1"/>
  <c r="E512" i="1"/>
  <c r="R512" i="1" s="1"/>
  <c r="E513" i="1"/>
  <c r="R513" i="1" s="1"/>
  <c r="E514" i="1"/>
  <c r="R514" i="1" s="1"/>
  <c r="E515" i="1"/>
  <c r="R515" i="1" s="1"/>
  <c r="E516" i="1"/>
  <c r="R516" i="1" s="1"/>
  <c r="E517" i="1"/>
  <c r="R517" i="1" s="1"/>
  <c r="E518" i="1"/>
  <c r="R518" i="1" s="1"/>
  <c r="E519" i="1"/>
  <c r="R519" i="1" s="1"/>
  <c r="E520" i="1"/>
  <c r="R520" i="1" s="1"/>
  <c r="E521" i="1"/>
  <c r="R521" i="1" s="1"/>
  <c r="E522" i="1"/>
  <c r="R522" i="1" s="1"/>
  <c r="E523" i="1"/>
  <c r="R523" i="1" s="1"/>
  <c r="E524" i="1"/>
  <c r="R524" i="1" s="1"/>
  <c r="E525" i="1"/>
  <c r="R525" i="1" s="1"/>
  <c r="E526" i="1"/>
  <c r="R526" i="1" s="1"/>
  <c r="E527" i="1"/>
  <c r="R527" i="1" s="1"/>
  <c r="E528" i="1"/>
  <c r="R528" i="1" s="1"/>
  <c r="E529" i="1"/>
  <c r="R529" i="1" s="1"/>
  <c r="E530" i="1"/>
  <c r="R530" i="1" s="1"/>
  <c r="E531" i="1"/>
  <c r="R531" i="1" s="1"/>
  <c r="E532" i="1"/>
  <c r="R532" i="1" s="1"/>
  <c r="E533" i="1"/>
  <c r="R533" i="1" s="1"/>
  <c r="E534" i="1"/>
  <c r="R534" i="1" s="1"/>
  <c r="E535" i="1"/>
  <c r="R535" i="1" s="1"/>
  <c r="E536" i="1"/>
  <c r="R536" i="1" s="1"/>
  <c r="E537" i="1"/>
  <c r="R537" i="1" s="1"/>
  <c r="E538" i="1"/>
  <c r="R538" i="1" s="1"/>
  <c r="E539" i="1"/>
  <c r="R539" i="1" s="1"/>
  <c r="E540" i="1"/>
  <c r="R540" i="1" s="1"/>
  <c r="E541" i="1"/>
  <c r="R541" i="1" s="1"/>
  <c r="E542" i="1"/>
  <c r="R542" i="1" s="1"/>
  <c r="E543" i="1"/>
  <c r="R543" i="1" s="1"/>
  <c r="E544" i="1"/>
  <c r="R544" i="1" s="1"/>
  <c r="E545" i="1"/>
  <c r="R545" i="1" s="1"/>
  <c r="E546" i="1"/>
  <c r="R546" i="1" s="1"/>
  <c r="E547" i="1"/>
  <c r="R547" i="1" s="1"/>
  <c r="E548" i="1"/>
  <c r="R548" i="1" s="1"/>
  <c r="E549" i="1"/>
  <c r="R549" i="1" s="1"/>
  <c r="E550" i="1"/>
  <c r="R550" i="1" s="1"/>
  <c r="E551" i="1"/>
  <c r="R551" i="1" s="1"/>
  <c r="E552" i="1"/>
  <c r="R552" i="1" s="1"/>
  <c r="E553" i="1"/>
  <c r="R553" i="1" s="1"/>
  <c r="E554" i="1"/>
  <c r="R554" i="1" s="1"/>
  <c r="E555" i="1"/>
  <c r="R555" i="1" s="1"/>
  <c r="E556" i="1"/>
  <c r="R556" i="1" s="1"/>
  <c r="E557" i="1"/>
  <c r="R557" i="1" s="1"/>
  <c r="E558" i="1"/>
  <c r="R558" i="1" s="1"/>
  <c r="E559" i="1"/>
  <c r="R559" i="1" s="1"/>
  <c r="E560" i="1"/>
  <c r="R560" i="1" s="1"/>
  <c r="E561" i="1"/>
  <c r="R561" i="1" s="1"/>
  <c r="E562" i="1"/>
  <c r="R562" i="1" s="1"/>
  <c r="E563" i="1"/>
  <c r="R563" i="1" s="1"/>
  <c r="E564" i="1"/>
  <c r="R564" i="1" s="1"/>
  <c r="E565" i="1"/>
  <c r="R565" i="1" s="1"/>
  <c r="E566" i="1"/>
  <c r="R566" i="1" s="1"/>
  <c r="E567" i="1"/>
  <c r="R567" i="1" s="1"/>
  <c r="E568" i="1"/>
  <c r="R568" i="1" s="1"/>
  <c r="E569" i="1"/>
  <c r="R569" i="1" s="1"/>
  <c r="E570" i="1"/>
  <c r="R570" i="1" s="1"/>
  <c r="E571" i="1"/>
  <c r="R571" i="1" s="1"/>
  <c r="E572" i="1"/>
  <c r="R572" i="1" s="1"/>
  <c r="E573" i="1"/>
  <c r="R573" i="1" s="1"/>
  <c r="E574" i="1"/>
  <c r="R574" i="1" s="1"/>
  <c r="E575" i="1"/>
  <c r="R575" i="1" s="1"/>
  <c r="E576" i="1"/>
  <c r="R576" i="1" s="1"/>
  <c r="E577" i="1"/>
  <c r="R577" i="1" s="1"/>
  <c r="E578" i="1"/>
  <c r="R578" i="1" s="1"/>
  <c r="E579" i="1"/>
  <c r="R579" i="1" s="1"/>
  <c r="E580" i="1"/>
  <c r="R580" i="1" s="1"/>
  <c r="E581" i="1"/>
  <c r="R581" i="1" s="1"/>
  <c r="E582" i="1"/>
  <c r="R582" i="1" s="1"/>
  <c r="E583" i="1"/>
  <c r="R583" i="1" s="1"/>
  <c r="E584" i="1"/>
  <c r="R584" i="1" s="1"/>
  <c r="E585" i="1"/>
  <c r="R585" i="1" s="1"/>
  <c r="E586" i="1"/>
  <c r="R586" i="1" s="1"/>
  <c r="E587" i="1"/>
  <c r="R587" i="1" s="1"/>
  <c r="E588" i="1"/>
  <c r="R588" i="1" s="1"/>
  <c r="E589" i="1"/>
  <c r="R589" i="1" s="1"/>
  <c r="E590" i="1"/>
  <c r="R590" i="1" s="1"/>
  <c r="E591" i="1"/>
  <c r="R591" i="1" s="1"/>
  <c r="E592" i="1"/>
  <c r="R592" i="1" s="1"/>
  <c r="E593" i="1"/>
  <c r="R593" i="1" s="1"/>
  <c r="E594" i="1"/>
  <c r="R594" i="1" s="1"/>
  <c r="E595" i="1"/>
  <c r="R595" i="1" s="1"/>
  <c r="E596" i="1"/>
  <c r="R596" i="1" s="1"/>
  <c r="E597" i="1"/>
  <c r="R597" i="1" s="1"/>
  <c r="E598" i="1"/>
  <c r="R598" i="1" s="1"/>
  <c r="E599" i="1"/>
  <c r="R599" i="1" s="1"/>
  <c r="E600" i="1"/>
  <c r="R600" i="1" s="1"/>
  <c r="E601" i="1"/>
  <c r="R601" i="1" s="1"/>
  <c r="E602" i="1"/>
  <c r="R602" i="1" s="1"/>
  <c r="E603" i="1"/>
  <c r="R603" i="1" s="1"/>
  <c r="E604" i="1"/>
  <c r="R604" i="1" s="1"/>
  <c r="E605" i="1"/>
  <c r="R605" i="1" s="1"/>
  <c r="E606" i="1"/>
  <c r="R606" i="1" s="1"/>
  <c r="E607" i="1"/>
  <c r="R607" i="1" s="1"/>
  <c r="E608" i="1"/>
  <c r="R608" i="1" s="1"/>
  <c r="E609" i="1"/>
  <c r="R609" i="1" s="1"/>
  <c r="E610" i="1"/>
  <c r="R610" i="1" s="1"/>
  <c r="E611" i="1"/>
  <c r="R611" i="1" s="1"/>
  <c r="E612" i="1"/>
  <c r="R612" i="1" s="1"/>
  <c r="E613" i="1"/>
  <c r="R613" i="1" s="1"/>
  <c r="E614" i="1"/>
  <c r="R614" i="1" s="1"/>
  <c r="E615" i="1"/>
  <c r="R615" i="1" s="1"/>
  <c r="E616" i="1"/>
  <c r="R616" i="1" s="1"/>
  <c r="E617" i="1"/>
  <c r="R617" i="1" s="1"/>
  <c r="E618" i="1"/>
  <c r="R618" i="1" s="1"/>
  <c r="E619" i="1"/>
  <c r="R619" i="1" s="1"/>
  <c r="E620" i="1"/>
  <c r="R620" i="1" s="1"/>
  <c r="E621" i="1"/>
  <c r="R621" i="1" s="1"/>
  <c r="E622" i="1"/>
  <c r="R622" i="1" s="1"/>
  <c r="E623" i="1"/>
  <c r="R623" i="1" s="1"/>
  <c r="E624" i="1"/>
  <c r="R624" i="1" s="1"/>
  <c r="E625" i="1"/>
  <c r="R625" i="1" s="1"/>
  <c r="E626" i="1"/>
  <c r="R626" i="1" s="1"/>
  <c r="E627" i="1"/>
  <c r="R627" i="1" s="1"/>
  <c r="E628" i="1"/>
  <c r="R628" i="1" s="1"/>
  <c r="E629" i="1"/>
  <c r="R629" i="1" s="1"/>
  <c r="E630" i="1"/>
  <c r="R630" i="1" s="1"/>
  <c r="E631" i="1"/>
  <c r="R631" i="1" s="1"/>
  <c r="E632" i="1"/>
  <c r="R632" i="1" s="1"/>
  <c r="E633" i="1"/>
  <c r="R633" i="1" s="1"/>
  <c r="E634" i="1"/>
  <c r="R634" i="1" s="1"/>
  <c r="E635" i="1"/>
  <c r="R635" i="1" s="1"/>
  <c r="E636" i="1"/>
  <c r="R636" i="1" s="1"/>
  <c r="E637" i="1"/>
  <c r="R637" i="1" s="1"/>
  <c r="E638" i="1"/>
  <c r="R638" i="1" s="1"/>
  <c r="E639" i="1"/>
  <c r="R639" i="1" s="1"/>
  <c r="E640" i="1"/>
  <c r="R640" i="1" s="1"/>
  <c r="E641" i="1"/>
  <c r="R641" i="1" s="1"/>
  <c r="E642" i="1"/>
  <c r="R642" i="1" s="1"/>
  <c r="E643" i="1"/>
  <c r="R643" i="1" s="1"/>
  <c r="E644" i="1"/>
  <c r="R644" i="1" s="1"/>
  <c r="E645" i="1"/>
  <c r="R645" i="1" s="1"/>
  <c r="E646" i="1"/>
  <c r="R646" i="1" s="1"/>
  <c r="E647" i="1"/>
  <c r="R647" i="1" s="1"/>
  <c r="E648" i="1"/>
  <c r="R648" i="1" s="1"/>
  <c r="E649" i="1"/>
  <c r="R649" i="1" s="1"/>
  <c r="E650" i="1"/>
  <c r="R650" i="1" s="1"/>
  <c r="E651" i="1"/>
  <c r="R651" i="1" s="1"/>
  <c r="E652" i="1"/>
  <c r="R652" i="1" s="1"/>
  <c r="E653" i="1"/>
  <c r="R653" i="1" s="1"/>
  <c r="E654" i="1"/>
  <c r="R654" i="1" s="1"/>
  <c r="E655" i="1"/>
  <c r="R655" i="1" s="1"/>
  <c r="E656" i="1"/>
  <c r="R656" i="1" s="1"/>
  <c r="E657" i="1"/>
  <c r="R657" i="1" s="1"/>
  <c r="E658" i="1"/>
  <c r="R658" i="1" s="1"/>
  <c r="E659" i="1"/>
  <c r="R659" i="1" s="1"/>
  <c r="E660" i="1"/>
  <c r="R660" i="1" s="1"/>
  <c r="E661" i="1"/>
  <c r="R661" i="1" s="1"/>
  <c r="E662" i="1"/>
  <c r="R662" i="1" s="1"/>
  <c r="E663" i="1"/>
  <c r="R663" i="1" s="1"/>
  <c r="E664" i="1"/>
  <c r="R664" i="1" s="1"/>
  <c r="E665" i="1"/>
  <c r="R665" i="1" s="1"/>
  <c r="E666" i="1"/>
  <c r="R666" i="1" s="1"/>
  <c r="E667" i="1"/>
  <c r="R667" i="1" s="1"/>
  <c r="E668" i="1"/>
  <c r="R668" i="1" s="1"/>
  <c r="E669" i="1"/>
  <c r="R669" i="1" s="1"/>
  <c r="E670" i="1"/>
  <c r="R670" i="1" s="1"/>
  <c r="E671" i="1"/>
  <c r="R671" i="1" s="1"/>
  <c r="E672" i="1"/>
  <c r="R672" i="1" s="1"/>
  <c r="E673" i="1"/>
  <c r="R673" i="1" s="1"/>
  <c r="E674" i="1"/>
  <c r="R674" i="1" s="1"/>
  <c r="E675" i="1"/>
  <c r="R675" i="1" s="1"/>
  <c r="E676" i="1"/>
  <c r="R676" i="1" s="1"/>
  <c r="E677" i="1"/>
  <c r="R677" i="1" s="1"/>
  <c r="E678" i="1"/>
  <c r="R678" i="1" s="1"/>
  <c r="E679" i="1"/>
  <c r="R679" i="1" s="1"/>
  <c r="E680" i="1"/>
  <c r="R680" i="1" s="1"/>
  <c r="E681" i="1"/>
  <c r="R681" i="1" s="1"/>
  <c r="E682" i="1"/>
  <c r="R682" i="1" s="1"/>
  <c r="E683" i="1"/>
  <c r="R683" i="1" s="1"/>
  <c r="E684" i="1"/>
  <c r="R684" i="1" s="1"/>
  <c r="E685" i="1"/>
  <c r="R685" i="1" s="1"/>
  <c r="E686" i="1"/>
  <c r="R686" i="1" s="1"/>
  <c r="E687" i="1"/>
  <c r="R687" i="1" s="1"/>
  <c r="E688" i="1"/>
  <c r="R688" i="1" s="1"/>
  <c r="E689" i="1"/>
  <c r="R689" i="1" s="1"/>
  <c r="E690" i="1"/>
  <c r="R690" i="1" s="1"/>
  <c r="E691" i="1"/>
  <c r="R691" i="1" s="1"/>
  <c r="E692" i="1"/>
  <c r="R692" i="1" s="1"/>
  <c r="E693" i="1"/>
  <c r="R693" i="1" s="1"/>
  <c r="E694" i="1"/>
  <c r="R694" i="1" s="1"/>
  <c r="E695" i="1"/>
  <c r="R695" i="1" s="1"/>
  <c r="E696" i="1"/>
  <c r="R696" i="1" s="1"/>
  <c r="E697" i="1"/>
  <c r="R697" i="1" s="1"/>
  <c r="E698" i="1"/>
  <c r="R698" i="1" s="1"/>
  <c r="E699" i="1"/>
  <c r="R699" i="1" s="1"/>
  <c r="E700" i="1"/>
  <c r="R700" i="1" s="1"/>
  <c r="E701" i="1"/>
  <c r="R701" i="1" s="1"/>
  <c r="E702" i="1"/>
  <c r="R702" i="1" s="1"/>
  <c r="E703" i="1"/>
  <c r="R703" i="1" s="1"/>
  <c r="E704" i="1"/>
  <c r="R704" i="1" s="1"/>
  <c r="E705" i="1"/>
  <c r="R705" i="1" s="1"/>
  <c r="E706" i="1"/>
  <c r="R706" i="1" s="1"/>
  <c r="E707" i="1"/>
  <c r="R707" i="1" s="1"/>
  <c r="E708" i="1"/>
  <c r="R708" i="1" s="1"/>
  <c r="E709" i="1"/>
  <c r="R709" i="1" s="1"/>
  <c r="E710" i="1"/>
  <c r="R710" i="1" s="1"/>
  <c r="E711" i="1"/>
  <c r="R711" i="1" s="1"/>
  <c r="E712" i="1"/>
  <c r="R712" i="1" s="1"/>
  <c r="E713" i="1"/>
  <c r="R713" i="1" s="1"/>
  <c r="E714" i="1"/>
  <c r="R714" i="1" s="1"/>
  <c r="E715" i="1"/>
  <c r="R715" i="1" s="1"/>
  <c r="E716" i="1"/>
  <c r="R716" i="1" s="1"/>
  <c r="E717" i="1"/>
  <c r="R717" i="1" s="1"/>
  <c r="E718" i="1"/>
  <c r="R718" i="1" s="1"/>
  <c r="E719" i="1"/>
  <c r="R719" i="1" s="1"/>
  <c r="E720" i="1"/>
  <c r="R720" i="1" s="1"/>
  <c r="E721" i="1"/>
  <c r="R721" i="1" s="1"/>
  <c r="E722" i="1"/>
  <c r="R722" i="1" s="1"/>
  <c r="E723" i="1"/>
  <c r="R723" i="1" s="1"/>
  <c r="E724" i="1"/>
  <c r="R724" i="1" s="1"/>
  <c r="E725" i="1"/>
  <c r="R725" i="1" s="1"/>
  <c r="E726" i="1"/>
  <c r="R726" i="1" s="1"/>
  <c r="E727" i="1"/>
  <c r="R727" i="1" s="1"/>
  <c r="E728" i="1"/>
  <c r="R728" i="1" s="1"/>
  <c r="E729" i="1"/>
  <c r="R729" i="1" s="1"/>
  <c r="E730" i="1"/>
  <c r="R730" i="1" s="1"/>
  <c r="E731" i="1"/>
  <c r="R731" i="1" s="1"/>
  <c r="E732" i="1"/>
  <c r="R732" i="1" s="1"/>
  <c r="E733" i="1"/>
  <c r="R733" i="1" s="1"/>
  <c r="E734" i="1"/>
  <c r="R734" i="1" s="1"/>
  <c r="E735" i="1"/>
  <c r="R735" i="1" s="1"/>
  <c r="E736" i="1"/>
  <c r="R736" i="1" s="1"/>
  <c r="E737" i="1"/>
  <c r="R737" i="1" s="1"/>
  <c r="E738" i="1"/>
  <c r="R738" i="1" s="1"/>
  <c r="E739" i="1"/>
  <c r="R739" i="1" s="1"/>
  <c r="E740" i="1"/>
  <c r="R740" i="1" s="1"/>
  <c r="E741" i="1"/>
  <c r="R741" i="1" s="1"/>
  <c r="E742" i="1"/>
  <c r="R742" i="1" s="1"/>
  <c r="E743" i="1"/>
  <c r="R743" i="1" s="1"/>
  <c r="E744" i="1"/>
  <c r="R744" i="1" s="1"/>
  <c r="E745" i="1"/>
  <c r="R745" i="1" s="1"/>
  <c r="E746" i="1"/>
  <c r="R746" i="1" s="1"/>
  <c r="E747" i="1"/>
  <c r="R747" i="1" s="1"/>
  <c r="E748" i="1"/>
  <c r="R748" i="1" s="1"/>
  <c r="E749" i="1"/>
  <c r="R749" i="1" s="1"/>
  <c r="E750" i="1"/>
  <c r="R750" i="1" s="1"/>
  <c r="E751" i="1"/>
  <c r="R751" i="1" s="1"/>
  <c r="E752" i="1"/>
  <c r="R752" i="1" s="1"/>
  <c r="E753" i="1"/>
  <c r="R753" i="1" s="1"/>
  <c r="E754" i="1"/>
  <c r="R754" i="1" s="1"/>
  <c r="E755" i="1"/>
  <c r="R755" i="1" s="1"/>
  <c r="E756" i="1"/>
  <c r="R756" i="1" s="1"/>
  <c r="E757" i="1"/>
  <c r="R757" i="1" s="1"/>
  <c r="E758" i="1"/>
  <c r="R758" i="1" s="1"/>
  <c r="E759" i="1"/>
  <c r="R759" i="1" s="1"/>
  <c r="E760" i="1"/>
  <c r="R760" i="1" s="1"/>
  <c r="E761" i="1"/>
  <c r="R761" i="1" s="1"/>
  <c r="E762" i="1"/>
  <c r="R762" i="1" s="1"/>
  <c r="E763" i="1"/>
  <c r="R763" i="1" s="1"/>
  <c r="E764" i="1"/>
  <c r="R764" i="1" s="1"/>
  <c r="E765" i="1"/>
  <c r="R765" i="1" s="1"/>
  <c r="E766" i="1"/>
  <c r="R766" i="1" s="1"/>
  <c r="E767" i="1"/>
  <c r="R767" i="1" s="1"/>
  <c r="E768" i="1"/>
  <c r="R768" i="1" s="1"/>
  <c r="E769" i="1"/>
  <c r="R769" i="1" s="1"/>
  <c r="E770" i="1"/>
  <c r="R770" i="1" s="1"/>
  <c r="E771" i="1"/>
  <c r="R771" i="1" s="1"/>
  <c r="E772" i="1"/>
  <c r="R772" i="1" s="1"/>
  <c r="E773" i="1"/>
  <c r="R773" i="1" s="1"/>
  <c r="E774" i="1"/>
  <c r="R774" i="1" s="1"/>
  <c r="E775" i="1"/>
  <c r="R775" i="1" s="1"/>
  <c r="E776" i="1"/>
  <c r="R776" i="1" s="1"/>
  <c r="E777" i="1"/>
  <c r="R777" i="1" s="1"/>
  <c r="E778" i="1"/>
  <c r="R778" i="1" s="1"/>
  <c r="E779" i="1"/>
  <c r="R779" i="1" s="1"/>
  <c r="E780" i="1"/>
  <c r="R780" i="1" s="1"/>
  <c r="E781" i="1"/>
  <c r="R781" i="1" s="1"/>
  <c r="E782" i="1"/>
  <c r="R782" i="1" s="1"/>
  <c r="E783" i="1"/>
  <c r="R783" i="1" s="1"/>
  <c r="E784" i="1"/>
  <c r="R784" i="1" s="1"/>
  <c r="E785" i="1"/>
  <c r="R785" i="1" s="1"/>
  <c r="E786" i="1"/>
  <c r="R786" i="1" s="1"/>
  <c r="E787" i="1"/>
  <c r="R787" i="1" s="1"/>
  <c r="E788" i="1"/>
  <c r="R788" i="1" s="1"/>
  <c r="E789" i="1"/>
  <c r="R789" i="1" s="1"/>
  <c r="E790" i="1"/>
  <c r="R790" i="1" s="1"/>
  <c r="E791" i="1"/>
  <c r="R791" i="1" s="1"/>
  <c r="E792" i="1"/>
  <c r="R792" i="1" s="1"/>
  <c r="E793" i="1"/>
  <c r="R793" i="1" s="1"/>
  <c r="E794" i="1"/>
  <c r="R794" i="1" s="1"/>
  <c r="E795" i="1"/>
  <c r="R795" i="1" s="1"/>
  <c r="E796" i="1"/>
  <c r="R796" i="1" s="1"/>
  <c r="E797" i="1"/>
  <c r="R797" i="1" s="1"/>
  <c r="E798" i="1"/>
  <c r="R798" i="1" s="1"/>
  <c r="E799" i="1"/>
  <c r="R799" i="1" s="1"/>
  <c r="E800" i="1"/>
  <c r="R800" i="1" s="1"/>
  <c r="E801" i="1"/>
  <c r="R801" i="1" s="1"/>
  <c r="E802" i="1"/>
  <c r="R802" i="1" s="1"/>
  <c r="E803" i="1"/>
  <c r="R803" i="1" s="1"/>
  <c r="E804" i="1"/>
  <c r="R804" i="1" s="1"/>
  <c r="E805" i="1"/>
  <c r="R805" i="1" s="1"/>
  <c r="E806" i="1"/>
  <c r="R806" i="1" s="1"/>
  <c r="E807" i="1"/>
  <c r="R807" i="1" s="1"/>
  <c r="E808" i="1"/>
  <c r="R808" i="1" s="1"/>
  <c r="E809" i="1"/>
  <c r="R809" i="1" s="1"/>
  <c r="E810" i="1"/>
  <c r="R810" i="1" s="1"/>
  <c r="E811" i="1"/>
  <c r="R811" i="1" s="1"/>
  <c r="E812" i="1"/>
  <c r="R812" i="1" s="1"/>
  <c r="E813" i="1"/>
  <c r="R813" i="1" s="1"/>
  <c r="E814" i="1"/>
  <c r="R814" i="1" s="1"/>
  <c r="E815" i="1"/>
  <c r="R815" i="1" s="1"/>
  <c r="E816" i="1"/>
  <c r="R816" i="1" s="1"/>
  <c r="E817" i="1"/>
  <c r="R817" i="1" s="1"/>
  <c r="E818" i="1"/>
  <c r="R818" i="1" s="1"/>
  <c r="E819" i="1"/>
  <c r="R819" i="1" s="1"/>
  <c r="E820" i="1"/>
  <c r="R820" i="1" s="1"/>
  <c r="E821" i="1"/>
  <c r="R821" i="1" s="1"/>
  <c r="E822" i="1"/>
  <c r="R822" i="1" s="1"/>
  <c r="E823" i="1"/>
  <c r="R823" i="1" s="1"/>
  <c r="E824" i="1"/>
  <c r="R824" i="1" s="1"/>
  <c r="E825" i="1"/>
  <c r="R825" i="1" s="1"/>
  <c r="E826" i="1"/>
  <c r="R826" i="1" s="1"/>
  <c r="E827" i="1"/>
  <c r="R827" i="1" s="1"/>
  <c r="E828" i="1"/>
  <c r="R828" i="1" s="1"/>
  <c r="E829" i="1"/>
  <c r="R829" i="1" s="1"/>
  <c r="E830" i="1"/>
  <c r="R830" i="1" s="1"/>
  <c r="E831" i="1"/>
  <c r="R831" i="1" s="1"/>
  <c r="E832" i="1"/>
  <c r="R832" i="1" s="1"/>
  <c r="E833" i="1"/>
  <c r="R833" i="1" s="1"/>
  <c r="E834" i="1"/>
  <c r="R834" i="1" s="1"/>
  <c r="E835" i="1"/>
  <c r="R835" i="1" s="1"/>
  <c r="E836" i="1"/>
  <c r="R836" i="1" s="1"/>
  <c r="E837" i="1"/>
  <c r="R837" i="1" s="1"/>
  <c r="E838" i="1"/>
  <c r="R838" i="1" s="1"/>
  <c r="E839" i="1"/>
  <c r="R839" i="1" s="1"/>
  <c r="E840" i="1"/>
  <c r="R840" i="1" s="1"/>
  <c r="E841" i="1"/>
  <c r="R841" i="1" s="1"/>
  <c r="E842" i="1"/>
  <c r="R842" i="1" s="1"/>
  <c r="E843" i="1"/>
  <c r="R843" i="1" s="1"/>
  <c r="E844" i="1"/>
  <c r="R844" i="1" s="1"/>
  <c r="E845" i="1"/>
  <c r="R845" i="1" s="1"/>
  <c r="E846" i="1"/>
  <c r="R846" i="1" s="1"/>
  <c r="E847" i="1"/>
  <c r="R847" i="1" s="1"/>
  <c r="E848" i="1"/>
  <c r="R848" i="1" s="1"/>
  <c r="E849" i="1"/>
  <c r="R849" i="1" s="1"/>
  <c r="E850" i="1"/>
  <c r="R850" i="1" s="1"/>
  <c r="E851" i="1"/>
  <c r="R851" i="1" s="1"/>
  <c r="E852" i="1"/>
  <c r="R852" i="1" s="1"/>
  <c r="E853" i="1"/>
  <c r="R853" i="1" s="1"/>
  <c r="E854" i="1"/>
  <c r="R854" i="1" s="1"/>
  <c r="E855" i="1"/>
  <c r="R855" i="1" s="1"/>
  <c r="E856" i="1"/>
  <c r="R856" i="1" s="1"/>
  <c r="E857" i="1"/>
  <c r="R857" i="1" s="1"/>
  <c r="E4" i="1"/>
  <c r="R4" i="1" s="1"/>
  <c r="D5" i="1"/>
  <c r="Q5" i="1" s="1"/>
  <c r="D6" i="1"/>
  <c r="Q6" i="1" s="1"/>
  <c r="D7" i="1"/>
  <c r="Q7" i="1" s="1"/>
  <c r="D8" i="1"/>
  <c r="Q8" i="1" s="1"/>
  <c r="D9" i="1"/>
  <c r="Q9" i="1" s="1"/>
  <c r="D10" i="1"/>
  <c r="Q10" i="1" s="1"/>
  <c r="D11" i="1"/>
  <c r="Q11" i="1" s="1"/>
  <c r="D12" i="1"/>
  <c r="Q12" i="1" s="1"/>
  <c r="D13" i="1"/>
  <c r="Q13" i="1" s="1"/>
  <c r="D14" i="1"/>
  <c r="Q14" i="1" s="1"/>
  <c r="D15" i="1"/>
  <c r="Q15" i="1" s="1"/>
  <c r="D16" i="1"/>
  <c r="Q16" i="1" s="1"/>
  <c r="D17" i="1"/>
  <c r="Q17" i="1" s="1"/>
  <c r="D18" i="1"/>
  <c r="Q18" i="1" s="1"/>
  <c r="D19" i="1"/>
  <c r="Q19" i="1" s="1"/>
  <c r="D20" i="1"/>
  <c r="Q20" i="1" s="1"/>
  <c r="D21" i="1"/>
  <c r="Q21" i="1" s="1"/>
  <c r="D22" i="1"/>
  <c r="Q22" i="1" s="1"/>
  <c r="D23" i="1"/>
  <c r="Q23" i="1" s="1"/>
  <c r="D24" i="1"/>
  <c r="Q24" i="1" s="1"/>
  <c r="D25" i="1"/>
  <c r="Q25" i="1" s="1"/>
  <c r="D26" i="1"/>
  <c r="Q26" i="1" s="1"/>
  <c r="D27" i="1"/>
  <c r="Q27" i="1" s="1"/>
  <c r="D28" i="1"/>
  <c r="Q28" i="1" s="1"/>
  <c r="D29" i="1"/>
  <c r="Q29" i="1" s="1"/>
  <c r="D30" i="1"/>
  <c r="Q30" i="1" s="1"/>
  <c r="D31" i="1"/>
  <c r="Q31" i="1" s="1"/>
  <c r="D32" i="1"/>
  <c r="Q32" i="1" s="1"/>
  <c r="D33" i="1"/>
  <c r="Q33" i="1" s="1"/>
  <c r="D34" i="1"/>
  <c r="Q34" i="1" s="1"/>
  <c r="D35" i="1"/>
  <c r="Q35" i="1" s="1"/>
  <c r="D36" i="1"/>
  <c r="Q36" i="1" s="1"/>
  <c r="D37" i="1"/>
  <c r="Q37" i="1" s="1"/>
  <c r="D38" i="1"/>
  <c r="Q38" i="1" s="1"/>
  <c r="D39" i="1"/>
  <c r="Q39" i="1" s="1"/>
  <c r="D40" i="1"/>
  <c r="Q40" i="1" s="1"/>
  <c r="D41" i="1"/>
  <c r="Q41" i="1" s="1"/>
  <c r="D42" i="1"/>
  <c r="Q42" i="1" s="1"/>
  <c r="D43" i="1"/>
  <c r="Q43" i="1" s="1"/>
  <c r="D44" i="1"/>
  <c r="Q44" i="1" s="1"/>
  <c r="D45" i="1"/>
  <c r="Q45" i="1" s="1"/>
  <c r="D46" i="1"/>
  <c r="Q46" i="1" s="1"/>
  <c r="D47" i="1"/>
  <c r="Q47" i="1" s="1"/>
  <c r="D48" i="1"/>
  <c r="Q48" i="1" s="1"/>
  <c r="D49" i="1"/>
  <c r="Q49" i="1" s="1"/>
  <c r="D50" i="1"/>
  <c r="Q50" i="1" s="1"/>
  <c r="D51" i="1"/>
  <c r="Q51" i="1" s="1"/>
  <c r="D52" i="1"/>
  <c r="Q52" i="1" s="1"/>
  <c r="D53" i="1"/>
  <c r="Q53" i="1" s="1"/>
  <c r="D54" i="1"/>
  <c r="Q54" i="1" s="1"/>
  <c r="D55" i="1"/>
  <c r="Q55" i="1" s="1"/>
  <c r="D56" i="1"/>
  <c r="Q56" i="1" s="1"/>
  <c r="D57" i="1"/>
  <c r="Q57" i="1" s="1"/>
  <c r="D58" i="1"/>
  <c r="Q58" i="1" s="1"/>
  <c r="D59" i="1"/>
  <c r="Q59" i="1" s="1"/>
  <c r="D60" i="1"/>
  <c r="Q60" i="1" s="1"/>
  <c r="D61" i="1"/>
  <c r="Q61" i="1" s="1"/>
  <c r="D62" i="1"/>
  <c r="Q62" i="1" s="1"/>
  <c r="D63" i="1"/>
  <c r="Q63" i="1" s="1"/>
  <c r="D64" i="1"/>
  <c r="Q64" i="1" s="1"/>
  <c r="D65" i="1"/>
  <c r="Q65" i="1" s="1"/>
  <c r="D66" i="1"/>
  <c r="Q66" i="1" s="1"/>
  <c r="D67" i="1"/>
  <c r="Q67" i="1" s="1"/>
  <c r="D68" i="1"/>
  <c r="Q68" i="1" s="1"/>
  <c r="D69" i="1"/>
  <c r="Q69" i="1" s="1"/>
  <c r="D70" i="1"/>
  <c r="Q70" i="1" s="1"/>
  <c r="D71" i="1"/>
  <c r="Q71" i="1" s="1"/>
  <c r="D72" i="1"/>
  <c r="Q72" i="1" s="1"/>
  <c r="D73" i="1"/>
  <c r="Q73" i="1" s="1"/>
  <c r="D74" i="1"/>
  <c r="Q74" i="1" s="1"/>
  <c r="D75" i="1"/>
  <c r="Q75" i="1" s="1"/>
  <c r="D76" i="1"/>
  <c r="Q76" i="1" s="1"/>
  <c r="D77" i="1"/>
  <c r="Q77" i="1" s="1"/>
  <c r="D78" i="1"/>
  <c r="Q78" i="1" s="1"/>
  <c r="D79" i="1"/>
  <c r="Q79" i="1" s="1"/>
  <c r="D80" i="1"/>
  <c r="Q80" i="1" s="1"/>
  <c r="D81" i="1"/>
  <c r="Q81" i="1" s="1"/>
  <c r="D82" i="1"/>
  <c r="Q82" i="1" s="1"/>
  <c r="D83" i="1"/>
  <c r="Q83" i="1" s="1"/>
  <c r="D84" i="1"/>
  <c r="Q84" i="1" s="1"/>
  <c r="D85" i="1"/>
  <c r="Q85" i="1" s="1"/>
  <c r="D86" i="1"/>
  <c r="Q86" i="1" s="1"/>
  <c r="D87" i="1"/>
  <c r="Q87" i="1" s="1"/>
  <c r="D88" i="1"/>
  <c r="Q88" i="1" s="1"/>
  <c r="D89" i="1"/>
  <c r="Q89" i="1" s="1"/>
  <c r="D90" i="1"/>
  <c r="Q90" i="1" s="1"/>
  <c r="D91" i="1"/>
  <c r="Q91" i="1" s="1"/>
  <c r="D92" i="1"/>
  <c r="Q92" i="1" s="1"/>
  <c r="D93" i="1"/>
  <c r="Q93" i="1" s="1"/>
  <c r="D94" i="1"/>
  <c r="Q94" i="1" s="1"/>
  <c r="D95" i="1"/>
  <c r="Q95" i="1" s="1"/>
  <c r="D96" i="1"/>
  <c r="Q96" i="1" s="1"/>
  <c r="D97" i="1"/>
  <c r="Q97" i="1" s="1"/>
  <c r="D98" i="1"/>
  <c r="Q98" i="1" s="1"/>
  <c r="D99" i="1"/>
  <c r="Q99" i="1" s="1"/>
  <c r="D100" i="1"/>
  <c r="Q100" i="1" s="1"/>
  <c r="D101" i="1"/>
  <c r="Q101" i="1" s="1"/>
  <c r="D102" i="1"/>
  <c r="Q102" i="1" s="1"/>
  <c r="D103" i="1"/>
  <c r="Q103" i="1" s="1"/>
  <c r="D104" i="1"/>
  <c r="Q104" i="1" s="1"/>
  <c r="D105" i="1"/>
  <c r="Q105" i="1" s="1"/>
  <c r="D106" i="1"/>
  <c r="Q106" i="1" s="1"/>
  <c r="D107" i="1"/>
  <c r="Q107" i="1" s="1"/>
  <c r="D108" i="1"/>
  <c r="Q108" i="1" s="1"/>
  <c r="D109" i="1"/>
  <c r="Q109" i="1" s="1"/>
  <c r="D110" i="1"/>
  <c r="Q110" i="1" s="1"/>
  <c r="D111" i="1"/>
  <c r="Q111" i="1" s="1"/>
  <c r="D112" i="1"/>
  <c r="Q112" i="1" s="1"/>
  <c r="D113" i="1"/>
  <c r="Q113" i="1" s="1"/>
  <c r="D114" i="1"/>
  <c r="Q114" i="1" s="1"/>
  <c r="D115" i="1"/>
  <c r="Q115" i="1" s="1"/>
  <c r="D116" i="1"/>
  <c r="Q116" i="1" s="1"/>
  <c r="D117" i="1"/>
  <c r="Q117" i="1" s="1"/>
  <c r="D118" i="1"/>
  <c r="Q118" i="1" s="1"/>
  <c r="D119" i="1"/>
  <c r="Q119" i="1" s="1"/>
  <c r="D120" i="1"/>
  <c r="Q120" i="1" s="1"/>
  <c r="D121" i="1"/>
  <c r="Q121" i="1" s="1"/>
  <c r="D122" i="1"/>
  <c r="Q122" i="1" s="1"/>
  <c r="D123" i="1"/>
  <c r="Q123" i="1" s="1"/>
  <c r="D124" i="1"/>
  <c r="Q124" i="1" s="1"/>
  <c r="D125" i="1"/>
  <c r="Q125" i="1" s="1"/>
  <c r="D126" i="1"/>
  <c r="Q126" i="1" s="1"/>
  <c r="D127" i="1"/>
  <c r="Q127" i="1" s="1"/>
  <c r="D128" i="1"/>
  <c r="Q128" i="1" s="1"/>
  <c r="D129" i="1"/>
  <c r="Q129" i="1" s="1"/>
  <c r="D130" i="1"/>
  <c r="Q130" i="1" s="1"/>
  <c r="D131" i="1"/>
  <c r="Q131" i="1" s="1"/>
  <c r="D132" i="1"/>
  <c r="Q132" i="1" s="1"/>
  <c r="D133" i="1"/>
  <c r="Q133" i="1" s="1"/>
  <c r="D134" i="1"/>
  <c r="Q134" i="1" s="1"/>
  <c r="D135" i="1"/>
  <c r="Q135" i="1" s="1"/>
  <c r="D136" i="1"/>
  <c r="Q136" i="1" s="1"/>
  <c r="D137" i="1"/>
  <c r="Q137" i="1" s="1"/>
  <c r="D138" i="1"/>
  <c r="Q138" i="1" s="1"/>
  <c r="D139" i="1"/>
  <c r="Q139" i="1" s="1"/>
  <c r="D140" i="1"/>
  <c r="Q140" i="1" s="1"/>
  <c r="D141" i="1"/>
  <c r="Q141" i="1" s="1"/>
  <c r="D142" i="1"/>
  <c r="Q142" i="1" s="1"/>
  <c r="D143" i="1"/>
  <c r="Q143" i="1" s="1"/>
  <c r="D144" i="1"/>
  <c r="Q144" i="1" s="1"/>
  <c r="D145" i="1"/>
  <c r="Q145" i="1" s="1"/>
  <c r="D146" i="1"/>
  <c r="Q146" i="1" s="1"/>
  <c r="D147" i="1"/>
  <c r="Q147" i="1" s="1"/>
  <c r="D148" i="1"/>
  <c r="Q148" i="1" s="1"/>
  <c r="D149" i="1"/>
  <c r="Q149" i="1" s="1"/>
  <c r="D150" i="1"/>
  <c r="Q150" i="1" s="1"/>
  <c r="D151" i="1"/>
  <c r="Q151" i="1" s="1"/>
  <c r="D152" i="1"/>
  <c r="Q152" i="1" s="1"/>
  <c r="D153" i="1"/>
  <c r="Q153" i="1" s="1"/>
  <c r="D154" i="1"/>
  <c r="Q154" i="1" s="1"/>
  <c r="D155" i="1"/>
  <c r="Q155" i="1" s="1"/>
  <c r="D156" i="1"/>
  <c r="Q156" i="1" s="1"/>
  <c r="D157" i="1"/>
  <c r="Q157" i="1" s="1"/>
  <c r="D158" i="1"/>
  <c r="Q158" i="1" s="1"/>
  <c r="D159" i="1"/>
  <c r="Q159" i="1" s="1"/>
  <c r="D160" i="1"/>
  <c r="Q160" i="1" s="1"/>
  <c r="D161" i="1"/>
  <c r="Q161" i="1" s="1"/>
  <c r="D162" i="1"/>
  <c r="Q162" i="1" s="1"/>
  <c r="D163" i="1"/>
  <c r="Q163" i="1" s="1"/>
  <c r="D164" i="1"/>
  <c r="Q164" i="1" s="1"/>
  <c r="D165" i="1"/>
  <c r="Q165" i="1" s="1"/>
  <c r="D166" i="1"/>
  <c r="Q166" i="1" s="1"/>
  <c r="D167" i="1"/>
  <c r="Q167" i="1" s="1"/>
  <c r="D168" i="1"/>
  <c r="Q168" i="1" s="1"/>
  <c r="D169" i="1"/>
  <c r="Q169" i="1" s="1"/>
  <c r="D170" i="1"/>
  <c r="Q170" i="1" s="1"/>
  <c r="D171" i="1"/>
  <c r="Q171" i="1" s="1"/>
  <c r="D172" i="1"/>
  <c r="Q172" i="1" s="1"/>
  <c r="D173" i="1"/>
  <c r="Q173" i="1" s="1"/>
  <c r="D174" i="1"/>
  <c r="Q174" i="1" s="1"/>
  <c r="D175" i="1"/>
  <c r="Q175" i="1" s="1"/>
  <c r="D176" i="1"/>
  <c r="Q176" i="1" s="1"/>
  <c r="D177" i="1"/>
  <c r="Q177" i="1" s="1"/>
  <c r="D178" i="1"/>
  <c r="Q178" i="1" s="1"/>
  <c r="D179" i="1"/>
  <c r="Q179" i="1" s="1"/>
  <c r="D180" i="1"/>
  <c r="Q180" i="1" s="1"/>
  <c r="D181" i="1"/>
  <c r="Q181" i="1" s="1"/>
  <c r="D182" i="1"/>
  <c r="Q182" i="1" s="1"/>
  <c r="D183" i="1"/>
  <c r="Q183" i="1" s="1"/>
  <c r="D184" i="1"/>
  <c r="Q184" i="1" s="1"/>
  <c r="D185" i="1"/>
  <c r="Q185" i="1" s="1"/>
  <c r="D186" i="1"/>
  <c r="Q186" i="1" s="1"/>
  <c r="D187" i="1"/>
  <c r="Q187" i="1" s="1"/>
  <c r="D188" i="1"/>
  <c r="Q188" i="1" s="1"/>
  <c r="D189" i="1"/>
  <c r="Q189" i="1" s="1"/>
  <c r="D190" i="1"/>
  <c r="Q190" i="1" s="1"/>
  <c r="D191" i="1"/>
  <c r="Q191" i="1" s="1"/>
  <c r="D192" i="1"/>
  <c r="Q192" i="1" s="1"/>
  <c r="D193" i="1"/>
  <c r="Q193" i="1" s="1"/>
  <c r="D194" i="1"/>
  <c r="Q194" i="1" s="1"/>
  <c r="D195" i="1"/>
  <c r="Q195" i="1" s="1"/>
  <c r="D196" i="1"/>
  <c r="Q196" i="1" s="1"/>
  <c r="D197" i="1"/>
  <c r="Q197" i="1" s="1"/>
  <c r="D198" i="1"/>
  <c r="Q198" i="1" s="1"/>
  <c r="D199" i="1"/>
  <c r="Q199" i="1" s="1"/>
  <c r="D200" i="1"/>
  <c r="Q200" i="1" s="1"/>
  <c r="D201" i="1"/>
  <c r="Q201" i="1" s="1"/>
  <c r="D202" i="1"/>
  <c r="Q202" i="1" s="1"/>
  <c r="D203" i="1"/>
  <c r="Q203" i="1" s="1"/>
  <c r="D204" i="1"/>
  <c r="Q204" i="1" s="1"/>
  <c r="D205" i="1"/>
  <c r="Q205" i="1" s="1"/>
  <c r="D206" i="1"/>
  <c r="Q206" i="1" s="1"/>
  <c r="D207" i="1"/>
  <c r="Q207" i="1" s="1"/>
  <c r="D208" i="1"/>
  <c r="Q208" i="1" s="1"/>
  <c r="D209" i="1"/>
  <c r="Q209" i="1" s="1"/>
  <c r="D210" i="1"/>
  <c r="Q210" i="1" s="1"/>
  <c r="D211" i="1"/>
  <c r="Q211" i="1" s="1"/>
  <c r="D212" i="1"/>
  <c r="Q212" i="1" s="1"/>
  <c r="D213" i="1"/>
  <c r="Q213" i="1" s="1"/>
  <c r="D214" i="1"/>
  <c r="Q214" i="1" s="1"/>
  <c r="D215" i="1"/>
  <c r="Q215" i="1" s="1"/>
  <c r="D216" i="1"/>
  <c r="Q216" i="1" s="1"/>
  <c r="D217" i="1"/>
  <c r="Q217" i="1" s="1"/>
  <c r="D218" i="1"/>
  <c r="Q218" i="1" s="1"/>
  <c r="D219" i="1"/>
  <c r="Q219" i="1" s="1"/>
  <c r="D220" i="1"/>
  <c r="Q220" i="1" s="1"/>
  <c r="D221" i="1"/>
  <c r="Q221" i="1" s="1"/>
  <c r="D222" i="1"/>
  <c r="Q222" i="1" s="1"/>
  <c r="D223" i="1"/>
  <c r="Q223" i="1" s="1"/>
  <c r="D224" i="1"/>
  <c r="Q224" i="1" s="1"/>
  <c r="D225" i="1"/>
  <c r="Q225" i="1" s="1"/>
  <c r="D226" i="1"/>
  <c r="Q226" i="1" s="1"/>
  <c r="D227" i="1"/>
  <c r="Q227" i="1" s="1"/>
  <c r="D228" i="1"/>
  <c r="Q228" i="1" s="1"/>
  <c r="D229" i="1"/>
  <c r="Q229" i="1" s="1"/>
  <c r="D230" i="1"/>
  <c r="Q230" i="1" s="1"/>
  <c r="D231" i="1"/>
  <c r="Q231" i="1" s="1"/>
  <c r="D232" i="1"/>
  <c r="Q232" i="1" s="1"/>
  <c r="D233" i="1"/>
  <c r="Q233" i="1" s="1"/>
  <c r="D234" i="1"/>
  <c r="Q234" i="1" s="1"/>
  <c r="D235" i="1"/>
  <c r="Q235" i="1" s="1"/>
  <c r="D236" i="1"/>
  <c r="Q236" i="1" s="1"/>
  <c r="D237" i="1"/>
  <c r="Q237" i="1" s="1"/>
  <c r="D238" i="1"/>
  <c r="Q238" i="1" s="1"/>
  <c r="D239" i="1"/>
  <c r="Q239" i="1" s="1"/>
  <c r="D240" i="1"/>
  <c r="Q240" i="1" s="1"/>
  <c r="D241" i="1"/>
  <c r="Q241" i="1" s="1"/>
  <c r="D242" i="1"/>
  <c r="Q242" i="1" s="1"/>
  <c r="D243" i="1"/>
  <c r="Q243" i="1" s="1"/>
  <c r="D244" i="1"/>
  <c r="Q244" i="1" s="1"/>
  <c r="D245" i="1"/>
  <c r="Q245" i="1" s="1"/>
  <c r="D246" i="1"/>
  <c r="Q246" i="1" s="1"/>
  <c r="D247" i="1"/>
  <c r="Q247" i="1" s="1"/>
  <c r="D248" i="1"/>
  <c r="Q248" i="1" s="1"/>
  <c r="D249" i="1"/>
  <c r="Q249" i="1" s="1"/>
  <c r="D250" i="1"/>
  <c r="Q250" i="1" s="1"/>
  <c r="D251" i="1"/>
  <c r="Q251" i="1" s="1"/>
  <c r="D252" i="1"/>
  <c r="Q252" i="1" s="1"/>
  <c r="D253" i="1"/>
  <c r="Q253" i="1" s="1"/>
  <c r="D254" i="1"/>
  <c r="Q254" i="1" s="1"/>
  <c r="D255" i="1"/>
  <c r="Q255" i="1" s="1"/>
  <c r="D256" i="1"/>
  <c r="Q256" i="1" s="1"/>
  <c r="D257" i="1"/>
  <c r="Q257" i="1" s="1"/>
  <c r="D258" i="1"/>
  <c r="Q258" i="1" s="1"/>
  <c r="D259" i="1"/>
  <c r="Q259" i="1" s="1"/>
  <c r="D260" i="1"/>
  <c r="Q260" i="1" s="1"/>
  <c r="D261" i="1"/>
  <c r="Q261" i="1" s="1"/>
  <c r="D262" i="1"/>
  <c r="Q262" i="1" s="1"/>
  <c r="D263" i="1"/>
  <c r="Q263" i="1" s="1"/>
  <c r="D264" i="1"/>
  <c r="Q264" i="1" s="1"/>
  <c r="D265" i="1"/>
  <c r="Q265" i="1" s="1"/>
  <c r="D266" i="1"/>
  <c r="Q266" i="1" s="1"/>
  <c r="D267" i="1"/>
  <c r="Q267" i="1" s="1"/>
  <c r="D268" i="1"/>
  <c r="Q268" i="1" s="1"/>
  <c r="D269" i="1"/>
  <c r="Q269" i="1" s="1"/>
  <c r="D270" i="1"/>
  <c r="Q270" i="1" s="1"/>
  <c r="D271" i="1"/>
  <c r="Q271" i="1" s="1"/>
  <c r="D272" i="1"/>
  <c r="Q272" i="1" s="1"/>
  <c r="D273" i="1"/>
  <c r="Q273" i="1" s="1"/>
  <c r="D274" i="1"/>
  <c r="Q274" i="1" s="1"/>
  <c r="D275" i="1"/>
  <c r="Q275" i="1" s="1"/>
  <c r="D276" i="1"/>
  <c r="Q276" i="1" s="1"/>
  <c r="D277" i="1"/>
  <c r="Q277" i="1" s="1"/>
  <c r="D278" i="1"/>
  <c r="Q278" i="1" s="1"/>
  <c r="D279" i="1"/>
  <c r="Q279" i="1" s="1"/>
  <c r="D280" i="1"/>
  <c r="Q280" i="1" s="1"/>
  <c r="D281" i="1"/>
  <c r="Q281" i="1" s="1"/>
  <c r="D282" i="1"/>
  <c r="Q282" i="1" s="1"/>
  <c r="D283" i="1"/>
  <c r="Q283" i="1" s="1"/>
  <c r="D284" i="1"/>
  <c r="Q284" i="1" s="1"/>
  <c r="D285" i="1"/>
  <c r="Q285" i="1" s="1"/>
  <c r="D286" i="1"/>
  <c r="Q286" i="1" s="1"/>
  <c r="D287" i="1"/>
  <c r="Q287" i="1" s="1"/>
  <c r="D288" i="1"/>
  <c r="Q288" i="1" s="1"/>
  <c r="D289" i="1"/>
  <c r="Q289" i="1" s="1"/>
  <c r="D290" i="1"/>
  <c r="Q290" i="1" s="1"/>
  <c r="D291" i="1"/>
  <c r="Q291" i="1" s="1"/>
  <c r="D292" i="1"/>
  <c r="Q292" i="1" s="1"/>
  <c r="D293" i="1"/>
  <c r="Q293" i="1" s="1"/>
  <c r="D294" i="1"/>
  <c r="Q294" i="1" s="1"/>
  <c r="D295" i="1"/>
  <c r="Q295" i="1" s="1"/>
  <c r="D296" i="1"/>
  <c r="Q296" i="1" s="1"/>
  <c r="D297" i="1"/>
  <c r="Q297" i="1" s="1"/>
  <c r="D298" i="1"/>
  <c r="Q298" i="1" s="1"/>
  <c r="D299" i="1"/>
  <c r="Q299" i="1" s="1"/>
  <c r="D300" i="1"/>
  <c r="Q300" i="1" s="1"/>
  <c r="D301" i="1"/>
  <c r="Q301" i="1" s="1"/>
  <c r="D302" i="1"/>
  <c r="Q302" i="1" s="1"/>
  <c r="D303" i="1"/>
  <c r="Q303" i="1" s="1"/>
  <c r="D304" i="1"/>
  <c r="Q304" i="1" s="1"/>
  <c r="D305" i="1"/>
  <c r="Q305" i="1" s="1"/>
  <c r="D306" i="1"/>
  <c r="Q306" i="1" s="1"/>
  <c r="D307" i="1"/>
  <c r="Q307" i="1" s="1"/>
  <c r="D308" i="1"/>
  <c r="Q308" i="1" s="1"/>
  <c r="D309" i="1"/>
  <c r="Q309" i="1" s="1"/>
  <c r="D310" i="1"/>
  <c r="Q310" i="1" s="1"/>
  <c r="D311" i="1"/>
  <c r="Q311" i="1" s="1"/>
  <c r="D312" i="1"/>
  <c r="Q312" i="1" s="1"/>
  <c r="D313" i="1"/>
  <c r="Q313" i="1" s="1"/>
  <c r="D314" i="1"/>
  <c r="Q314" i="1" s="1"/>
  <c r="D315" i="1"/>
  <c r="Q315" i="1" s="1"/>
  <c r="D316" i="1"/>
  <c r="Q316" i="1" s="1"/>
  <c r="D317" i="1"/>
  <c r="Q317" i="1" s="1"/>
  <c r="D318" i="1"/>
  <c r="Q318" i="1" s="1"/>
  <c r="D319" i="1"/>
  <c r="Q319" i="1" s="1"/>
  <c r="D320" i="1"/>
  <c r="Q320" i="1" s="1"/>
  <c r="D321" i="1"/>
  <c r="Q321" i="1" s="1"/>
  <c r="D322" i="1"/>
  <c r="Q322" i="1" s="1"/>
  <c r="D323" i="1"/>
  <c r="Q323" i="1" s="1"/>
  <c r="D324" i="1"/>
  <c r="Q324" i="1" s="1"/>
  <c r="D325" i="1"/>
  <c r="Q325" i="1" s="1"/>
  <c r="D326" i="1"/>
  <c r="Q326" i="1" s="1"/>
  <c r="D327" i="1"/>
  <c r="Q327" i="1" s="1"/>
  <c r="D328" i="1"/>
  <c r="Q328" i="1" s="1"/>
  <c r="D329" i="1"/>
  <c r="Q329" i="1" s="1"/>
  <c r="D330" i="1"/>
  <c r="Q330" i="1" s="1"/>
  <c r="D331" i="1"/>
  <c r="Q331" i="1" s="1"/>
  <c r="D332" i="1"/>
  <c r="Q332" i="1" s="1"/>
  <c r="D333" i="1"/>
  <c r="Q333" i="1" s="1"/>
  <c r="D334" i="1"/>
  <c r="Q334" i="1" s="1"/>
  <c r="D335" i="1"/>
  <c r="Q335" i="1" s="1"/>
  <c r="D336" i="1"/>
  <c r="Q336" i="1" s="1"/>
  <c r="D337" i="1"/>
  <c r="Q337" i="1" s="1"/>
  <c r="D338" i="1"/>
  <c r="Q338" i="1" s="1"/>
  <c r="D339" i="1"/>
  <c r="Q339" i="1" s="1"/>
  <c r="D340" i="1"/>
  <c r="Q340" i="1" s="1"/>
  <c r="D341" i="1"/>
  <c r="Q341" i="1" s="1"/>
  <c r="D342" i="1"/>
  <c r="Q342" i="1" s="1"/>
  <c r="D343" i="1"/>
  <c r="Q343" i="1" s="1"/>
  <c r="D344" i="1"/>
  <c r="Q344" i="1" s="1"/>
  <c r="D345" i="1"/>
  <c r="Q345" i="1" s="1"/>
  <c r="D346" i="1"/>
  <c r="Q346" i="1" s="1"/>
  <c r="D347" i="1"/>
  <c r="Q347" i="1" s="1"/>
  <c r="D348" i="1"/>
  <c r="Q348" i="1" s="1"/>
  <c r="D349" i="1"/>
  <c r="Q349" i="1" s="1"/>
  <c r="D350" i="1"/>
  <c r="Q350" i="1" s="1"/>
  <c r="D351" i="1"/>
  <c r="Q351" i="1" s="1"/>
  <c r="D352" i="1"/>
  <c r="Q352" i="1" s="1"/>
  <c r="D353" i="1"/>
  <c r="Q353" i="1" s="1"/>
  <c r="D354" i="1"/>
  <c r="Q354" i="1" s="1"/>
  <c r="D355" i="1"/>
  <c r="Q355" i="1" s="1"/>
  <c r="D356" i="1"/>
  <c r="Q356" i="1" s="1"/>
  <c r="D357" i="1"/>
  <c r="Q357" i="1" s="1"/>
  <c r="D358" i="1"/>
  <c r="Q358" i="1" s="1"/>
  <c r="D359" i="1"/>
  <c r="Q359" i="1" s="1"/>
  <c r="D360" i="1"/>
  <c r="Q360" i="1" s="1"/>
  <c r="D361" i="1"/>
  <c r="Q361" i="1" s="1"/>
  <c r="D362" i="1"/>
  <c r="Q362" i="1" s="1"/>
  <c r="D363" i="1"/>
  <c r="Q363" i="1" s="1"/>
  <c r="D364" i="1"/>
  <c r="Q364" i="1" s="1"/>
  <c r="D365" i="1"/>
  <c r="Q365" i="1" s="1"/>
  <c r="D366" i="1"/>
  <c r="Q366" i="1" s="1"/>
  <c r="D367" i="1"/>
  <c r="Q367" i="1" s="1"/>
  <c r="D368" i="1"/>
  <c r="Q368" i="1" s="1"/>
  <c r="D369" i="1"/>
  <c r="Q369" i="1" s="1"/>
  <c r="D370" i="1"/>
  <c r="Q370" i="1" s="1"/>
  <c r="D371" i="1"/>
  <c r="Q371" i="1" s="1"/>
  <c r="D372" i="1"/>
  <c r="Q372" i="1" s="1"/>
  <c r="D373" i="1"/>
  <c r="Q373" i="1" s="1"/>
  <c r="D374" i="1"/>
  <c r="Q374" i="1" s="1"/>
  <c r="D375" i="1"/>
  <c r="Q375" i="1" s="1"/>
  <c r="D376" i="1"/>
  <c r="Q376" i="1" s="1"/>
  <c r="D377" i="1"/>
  <c r="Q377" i="1" s="1"/>
  <c r="D378" i="1"/>
  <c r="Q378" i="1" s="1"/>
  <c r="D379" i="1"/>
  <c r="Q379" i="1" s="1"/>
  <c r="D380" i="1"/>
  <c r="Q380" i="1" s="1"/>
  <c r="D381" i="1"/>
  <c r="Q381" i="1" s="1"/>
  <c r="D382" i="1"/>
  <c r="Q382" i="1" s="1"/>
  <c r="D383" i="1"/>
  <c r="Q383" i="1" s="1"/>
  <c r="D384" i="1"/>
  <c r="Q384" i="1" s="1"/>
  <c r="D385" i="1"/>
  <c r="Q385" i="1" s="1"/>
  <c r="D386" i="1"/>
  <c r="Q386" i="1" s="1"/>
  <c r="D387" i="1"/>
  <c r="Q387" i="1" s="1"/>
  <c r="D388" i="1"/>
  <c r="Q388" i="1" s="1"/>
  <c r="D389" i="1"/>
  <c r="Q389" i="1" s="1"/>
  <c r="D390" i="1"/>
  <c r="Q390" i="1" s="1"/>
  <c r="D391" i="1"/>
  <c r="Q391" i="1" s="1"/>
  <c r="D392" i="1"/>
  <c r="Q392" i="1" s="1"/>
  <c r="D393" i="1"/>
  <c r="Q393" i="1" s="1"/>
  <c r="D394" i="1"/>
  <c r="Q394" i="1" s="1"/>
  <c r="D395" i="1"/>
  <c r="Q395" i="1" s="1"/>
  <c r="D396" i="1"/>
  <c r="Q396" i="1" s="1"/>
  <c r="D397" i="1"/>
  <c r="Q397" i="1" s="1"/>
  <c r="D398" i="1"/>
  <c r="Q398" i="1" s="1"/>
  <c r="D399" i="1"/>
  <c r="Q399" i="1" s="1"/>
  <c r="D400" i="1"/>
  <c r="Q400" i="1" s="1"/>
  <c r="D401" i="1"/>
  <c r="Q401" i="1" s="1"/>
  <c r="D402" i="1"/>
  <c r="Q402" i="1" s="1"/>
  <c r="D403" i="1"/>
  <c r="Q403" i="1" s="1"/>
  <c r="D404" i="1"/>
  <c r="Q404" i="1" s="1"/>
  <c r="D405" i="1"/>
  <c r="Q405" i="1" s="1"/>
  <c r="D406" i="1"/>
  <c r="Q406" i="1" s="1"/>
  <c r="D407" i="1"/>
  <c r="Q407" i="1" s="1"/>
  <c r="D408" i="1"/>
  <c r="Q408" i="1" s="1"/>
  <c r="D409" i="1"/>
  <c r="Q409" i="1" s="1"/>
  <c r="D410" i="1"/>
  <c r="Q410" i="1" s="1"/>
  <c r="D411" i="1"/>
  <c r="Q411" i="1" s="1"/>
  <c r="D412" i="1"/>
  <c r="Q412" i="1" s="1"/>
  <c r="D413" i="1"/>
  <c r="Q413" i="1" s="1"/>
  <c r="D414" i="1"/>
  <c r="Q414" i="1" s="1"/>
  <c r="D415" i="1"/>
  <c r="Q415" i="1" s="1"/>
  <c r="D416" i="1"/>
  <c r="Q416" i="1" s="1"/>
  <c r="D417" i="1"/>
  <c r="Q417" i="1" s="1"/>
  <c r="D418" i="1"/>
  <c r="Q418" i="1" s="1"/>
  <c r="D419" i="1"/>
  <c r="Q419" i="1" s="1"/>
  <c r="D420" i="1"/>
  <c r="Q420" i="1" s="1"/>
  <c r="D421" i="1"/>
  <c r="Q421" i="1" s="1"/>
  <c r="D422" i="1"/>
  <c r="Q422" i="1" s="1"/>
  <c r="D423" i="1"/>
  <c r="Q423" i="1" s="1"/>
  <c r="D424" i="1"/>
  <c r="Q424" i="1" s="1"/>
  <c r="D425" i="1"/>
  <c r="Q425" i="1" s="1"/>
  <c r="D426" i="1"/>
  <c r="Q426" i="1" s="1"/>
  <c r="D427" i="1"/>
  <c r="Q427" i="1" s="1"/>
  <c r="D428" i="1"/>
  <c r="Q428" i="1" s="1"/>
  <c r="D429" i="1"/>
  <c r="Q429" i="1" s="1"/>
  <c r="D430" i="1"/>
  <c r="Q430" i="1" s="1"/>
  <c r="D431" i="1"/>
  <c r="Q431" i="1" s="1"/>
  <c r="D432" i="1"/>
  <c r="Q432" i="1" s="1"/>
  <c r="D433" i="1"/>
  <c r="Q433" i="1" s="1"/>
  <c r="D434" i="1"/>
  <c r="Q434" i="1" s="1"/>
  <c r="D435" i="1"/>
  <c r="Q435" i="1" s="1"/>
  <c r="D436" i="1"/>
  <c r="Q436" i="1" s="1"/>
  <c r="D437" i="1"/>
  <c r="Q437" i="1" s="1"/>
  <c r="D438" i="1"/>
  <c r="Q438" i="1" s="1"/>
  <c r="D439" i="1"/>
  <c r="Q439" i="1" s="1"/>
  <c r="D440" i="1"/>
  <c r="Q440" i="1" s="1"/>
  <c r="D441" i="1"/>
  <c r="Q441" i="1" s="1"/>
  <c r="D442" i="1"/>
  <c r="Q442" i="1" s="1"/>
  <c r="D443" i="1"/>
  <c r="Q443" i="1" s="1"/>
  <c r="D444" i="1"/>
  <c r="Q444" i="1" s="1"/>
  <c r="D445" i="1"/>
  <c r="Q445" i="1" s="1"/>
  <c r="D446" i="1"/>
  <c r="Q446" i="1" s="1"/>
  <c r="D447" i="1"/>
  <c r="Q447" i="1" s="1"/>
  <c r="D448" i="1"/>
  <c r="Q448" i="1" s="1"/>
  <c r="D449" i="1"/>
  <c r="Q449" i="1" s="1"/>
  <c r="D450" i="1"/>
  <c r="Q450" i="1" s="1"/>
  <c r="D451" i="1"/>
  <c r="Q451" i="1" s="1"/>
  <c r="D452" i="1"/>
  <c r="Q452" i="1" s="1"/>
  <c r="D453" i="1"/>
  <c r="Q453" i="1" s="1"/>
  <c r="D454" i="1"/>
  <c r="Q454" i="1" s="1"/>
  <c r="D455" i="1"/>
  <c r="Q455" i="1" s="1"/>
  <c r="D456" i="1"/>
  <c r="Q456" i="1" s="1"/>
  <c r="D457" i="1"/>
  <c r="Q457" i="1" s="1"/>
  <c r="D458" i="1"/>
  <c r="Q458" i="1" s="1"/>
  <c r="D459" i="1"/>
  <c r="Q459" i="1" s="1"/>
  <c r="D460" i="1"/>
  <c r="Q460" i="1" s="1"/>
  <c r="D461" i="1"/>
  <c r="Q461" i="1" s="1"/>
  <c r="D462" i="1"/>
  <c r="Q462" i="1" s="1"/>
  <c r="D463" i="1"/>
  <c r="Q463" i="1" s="1"/>
  <c r="D464" i="1"/>
  <c r="Q464" i="1" s="1"/>
  <c r="D465" i="1"/>
  <c r="Q465" i="1" s="1"/>
  <c r="D466" i="1"/>
  <c r="Q466" i="1" s="1"/>
  <c r="D467" i="1"/>
  <c r="Q467" i="1" s="1"/>
  <c r="D468" i="1"/>
  <c r="Q468" i="1" s="1"/>
  <c r="D469" i="1"/>
  <c r="Q469" i="1" s="1"/>
  <c r="D470" i="1"/>
  <c r="Q470" i="1" s="1"/>
  <c r="D471" i="1"/>
  <c r="Q471" i="1" s="1"/>
  <c r="D472" i="1"/>
  <c r="Q472" i="1" s="1"/>
  <c r="D473" i="1"/>
  <c r="Q473" i="1" s="1"/>
  <c r="D474" i="1"/>
  <c r="Q474" i="1" s="1"/>
  <c r="D475" i="1"/>
  <c r="Q475" i="1" s="1"/>
  <c r="D476" i="1"/>
  <c r="Q476" i="1" s="1"/>
  <c r="D477" i="1"/>
  <c r="Q477" i="1" s="1"/>
  <c r="D478" i="1"/>
  <c r="Q478" i="1" s="1"/>
  <c r="D479" i="1"/>
  <c r="Q479" i="1" s="1"/>
  <c r="D480" i="1"/>
  <c r="Q480" i="1" s="1"/>
  <c r="D481" i="1"/>
  <c r="Q481" i="1" s="1"/>
  <c r="D482" i="1"/>
  <c r="Q482" i="1" s="1"/>
  <c r="D483" i="1"/>
  <c r="Q483" i="1" s="1"/>
  <c r="D484" i="1"/>
  <c r="Q484" i="1" s="1"/>
  <c r="D485" i="1"/>
  <c r="Q485" i="1" s="1"/>
  <c r="D486" i="1"/>
  <c r="Q486" i="1" s="1"/>
  <c r="D487" i="1"/>
  <c r="Q487" i="1" s="1"/>
  <c r="D488" i="1"/>
  <c r="Q488" i="1" s="1"/>
  <c r="D489" i="1"/>
  <c r="Q489" i="1" s="1"/>
  <c r="D490" i="1"/>
  <c r="Q490" i="1" s="1"/>
  <c r="D491" i="1"/>
  <c r="Q491" i="1" s="1"/>
  <c r="D492" i="1"/>
  <c r="Q492" i="1" s="1"/>
  <c r="D493" i="1"/>
  <c r="Q493" i="1" s="1"/>
  <c r="D494" i="1"/>
  <c r="Q494" i="1" s="1"/>
  <c r="D495" i="1"/>
  <c r="Q495" i="1" s="1"/>
  <c r="D496" i="1"/>
  <c r="Q496" i="1" s="1"/>
  <c r="D497" i="1"/>
  <c r="Q497" i="1" s="1"/>
  <c r="D498" i="1"/>
  <c r="Q498" i="1" s="1"/>
  <c r="D499" i="1"/>
  <c r="Q499" i="1" s="1"/>
  <c r="D500" i="1"/>
  <c r="Q500" i="1" s="1"/>
  <c r="D501" i="1"/>
  <c r="Q501" i="1" s="1"/>
  <c r="D502" i="1"/>
  <c r="Q502" i="1" s="1"/>
  <c r="D503" i="1"/>
  <c r="Q503" i="1" s="1"/>
  <c r="D504" i="1"/>
  <c r="Q504" i="1" s="1"/>
  <c r="D505" i="1"/>
  <c r="Q505" i="1" s="1"/>
  <c r="D506" i="1"/>
  <c r="Q506" i="1" s="1"/>
  <c r="D507" i="1"/>
  <c r="Q507" i="1" s="1"/>
  <c r="D508" i="1"/>
  <c r="Q508" i="1" s="1"/>
  <c r="D509" i="1"/>
  <c r="Q509" i="1" s="1"/>
  <c r="D510" i="1"/>
  <c r="Q510" i="1" s="1"/>
  <c r="D511" i="1"/>
  <c r="Q511" i="1" s="1"/>
  <c r="D512" i="1"/>
  <c r="Q512" i="1" s="1"/>
  <c r="D513" i="1"/>
  <c r="Q513" i="1" s="1"/>
  <c r="D514" i="1"/>
  <c r="Q514" i="1" s="1"/>
  <c r="D515" i="1"/>
  <c r="Q515" i="1" s="1"/>
  <c r="D516" i="1"/>
  <c r="Q516" i="1" s="1"/>
  <c r="D517" i="1"/>
  <c r="Q517" i="1" s="1"/>
  <c r="D518" i="1"/>
  <c r="Q518" i="1" s="1"/>
  <c r="D519" i="1"/>
  <c r="Q519" i="1" s="1"/>
  <c r="D520" i="1"/>
  <c r="Q520" i="1" s="1"/>
  <c r="D521" i="1"/>
  <c r="Q521" i="1" s="1"/>
  <c r="D522" i="1"/>
  <c r="Q522" i="1" s="1"/>
  <c r="D523" i="1"/>
  <c r="Q523" i="1" s="1"/>
  <c r="D524" i="1"/>
  <c r="Q524" i="1" s="1"/>
  <c r="D525" i="1"/>
  <c r="Q525" i="1" s="1"/>
  <c r="D526" i="1"/>
  <c r="Q526" i="1" s="1"/>
  <c r="D527" i="1"/>
  <c r="Q527" i="1" s="1"/>
  <c r="D528" i="1"/>
  <c r="Q528" i="1" s="1"/>
  <c r="D529" i="1"/>
  <c r="Q529" i="1" s="1"/>
  <c r="D530" i="1"/>
  <c r="Q530" i="1" s="1"/>
  <c r="D531" i="1"/>
  <c r="Q531" i="1" s="1"/>
  <c r="D532" i="1"/>
  <c r="Q532" i="1" s="1"/>
  <c r="D533" i="1"/>
  <c r="Q533" i="1" s="1"/>
  <c r="D534" i="1"/>
  <c r="Q534" i="1" s="1"/>
  <c r="D535" i="1"/>
  <c r="Q535" i="1" s="1"/>
  <c r="D536" i="1"/>
  <c r="Q536" i="1" s="1"/>
  <c r="D537" i="1"/>
  <c r="Q537" i="1" s="1"/>
  <c r="D538" i="1"/>
  <c r="Q538" i="1" s="1"/>
  <c r="D539" i="1"/>
  <c r="Q539" i="1" s="1"/>
  <c r="D540" i="1"/>
  <c r="Q540" i="1" s="1"/>
  <c r="D541" i="1"/>
  <c r="Q541" i="1" s="1"/>
  <c r="D542" i="1"/>
  <c r="Q542" i="1" s="1"/>
  <c r="D543" i="1"/>
  <c r="Q543" i="1" s="1"/>
  <c r="D544" i="1"/>
  <c r="Q544" i="1" s="1"/>
  <c r="D545" i="1"/>
  <c r="Q545" i="1" s="1"/>
  <c r="D546" i="1"/>
  <c r="Q546" i="1" s="1"/>
  <c r="D547" i="1"/>
  <c r="Q547" i="1" s="1"/>
  <c r="D548" i="1"/>
  <c r="Q548" i="1" s="1"/>
  <c r="D549" i="1"/>
  <c r="Q549" i="1" s="1"/>
  <c r="D550" i="1"/>
  <c r="Q550" i="1" s="1"/>
  <c r="D551" i="1"/>
  <c r="Q551" i="1" s="1"/>
  <c r="D552" i="1"/>
  <c r="Q552" i="1" s="1"/>
  <c r="D553" i="1"/>
  <c r="Q553" i="1" s="1"/>
  <c r="D554" i="1"/>
  <c r="Q554" i="1" s="1"/>
  <c r="D555" i="1"/>
  <c r="Q555" i="1" s="1"/>
  <c r="D556" i="1"/>
  <c r="Q556" i="1" s="1"/>
  <c r="D557" i="1"/>
  <c r="Q557" i="1" s="1"/>
  <c r="D558" i="1"/>
  <c r="Q558" i="1" s="1"/>
  <c r="D559" i="1"/>
  <c r="Q559" i="1" s="1"/>
  <c r="D560" i="1"/>
  <c r="Q560" i="1" s="1"/>
  <c r="D561" i="1"/>
  <c r="Q561" i="1" s="1"/>
  <c r="D562" i="1"/>
  <c r="Q562" i="1" s="1"/>
  <c r="D563" i="1"/>
  <c r="Q563" i="1" s="1"/>
  <c r="D564" i="1"/>
  <c r="Q564" i="1" s="1"/>
  <c r="D565" i="1"/>
  <c r="Q565" i="1" s="1"/>
  <c r="D566" i="1"/>
  <c r="Q566" i="1" s="1"/>
  <c r="D567" i="1"/>
  <c r="Q567" i="1" s="1"/>
  <c r="D568" i="1"/>
  <c r="Q568" i="1" s="1"/>
  <c r="D569" i="1"/>
  <c r="Q569" i="1" s="1"/>
  <c r="D570" i="1"/>
  <c r="Q570" i="1" s="1"/>
  <c r="D571" i="1"/>
  <c r="Q571" i="1" s="1"/>
  <c r="D572" i="1"/>
  <c r="Q572" i="1" s="1"/>
  <c r="D573" i="1"/>
  <c r="Q573" i="1" s="1"/>
  <c r="D574" i="1"/>
  <c r="Q574" i="1" s="1"/>
  <c r="D575" i="1"/>
  <c r="Q575" i="1" s="1"/>
  <c r="D576" i="1"/>
  <c r="Q576" i="1" s="1"/>
  <c r="D577" i="1"/>
  <c r="Q577" i="1" s="1"/>
  <c r="D578" i="1"/>
  <c r="Q578" i="1" s="1"/>
  <c r="D579" i="1"/>
  <c r="Q579" i="1" s="1"/>
  <c r="D580" i="1"/>
  <c r="Q580" i="1" s="1"/>
  <c r="D581" i="1"/>
  <c r="Q581" i="1" s="1"/>
  <c r="D582" i="1"/>
  <c r="Q582" i="1" s="1"/>
  <c r="D583" i="1"/>
  <c r="Q583" i="1" s="1"/>
  <c r="D584" i="1"/>
  <c r="Q584" i="1" s="1"/>
  <c r="D585" i="1"/>
  <c r="Q585" i="1" s="1"/>
  <c r="D586" i="1"/>
  <c r="Q586" i="1" s="1"/>
  <c r="D587" i="1"/>
  <c r="Q587" i="1" s="1"/>
  <c r="D588" i="1"/>
  <c r="Q588" i="1" s="1"/>
  <c r="D589" i="1"/>
  <c r="Q589" i="1" s="1"/>
  <c r="D590" i="1"/>
  <c r="Q590" i="1" s="1"/>
  <c r="D591" i="1"/>
  <c r="Q591" i="1" s="1"/>
  <c r="D592" i="1"/>
  <c r="Q592" i="1" s="1"/>
  <c r="D593" i="1"/>
  <c r="Q593" i="1" s="1"/>
  <c r="D594" i="1"/>
  <c r="Q594" i="1" s="1"/>
  <c r="D595" i="1"/>
  <c r="Q595" i="1" s="1"/>
  <c r="D596" i="1"/>
  <c r="Q596" i="1" s="1"/>
  <c r="D597" i="1"/>
  <c r="Q597" i="1" s="1"/>
  <c r="D598" i="1"/>
  <c r="Q598" i="1" s="1"/>
  <c r="D599" i="1"/>
  <c r="Q599" i="1" s="1"/>
  <c r="D600" i="1"/>
  <c r="Q600" i="1" s="1"/>
  <c r="D601" i="1"/>
  <c r="Q601" i="1" s="1"/>
  <c r="D602" i="1"/>
  <c r="Q602" i="1" s="1"/>
  <c r="D603" i="1"/>
  <c r="Q603" i="1" s="1"/>
  <c r="D604" i="1"/>
  <c r="Q604" i="1" s="1"/>
  <c r="D605" i="1"/>
  <c r="Q605" i="1" s="1"/>
  <c r="D606" i="1"/>
  <c r="Q606" i="1" s="1"/>
  <c r="D607" i="1"/>
  <c r="Q607" i="1" s="1"/>
  <c r="D608" i="1"/>
  <c r="Q608" i="1" s="1"/>
  <c r="D609" i="1"/>
  <c r="Q609" i="1" s="1"/>
  <c r="D610" i="1"/>
  <c r="Q610" i="1" s="1"/>
  <c r="D611" i="1"/>
  <c r="Q611" i="1" s="1"/>
  <c r="D612" i="1"/>
  <c r="Q612" i="1" s="1"/>
  <c r="D613" i="1"/>
  <c r="Q613" i="1" s="1"/>
  <c r="D614" i="1"/>
  <c r="Q614" i="1" s="1"/>
  <c r="D615" i="1"/>
  <c r="Q615" i="1" s="1"/>
  <c r="D616" i="1"/>
  <c r="Q616" i="1" s="1"/>
  <c r="D617" i="1"/>
  <c r="Q617" i="1" s="1"/>
  <c r="D618" i="1"/>
  <c r="Q618" i="1" s="1"/>
  <c r="D619" i="1"/>
  <c r="Q619" i="1" s="1"/>
  <c r="D620" i="1"/>
  <c r="Q620" i="1" s="1"/>
  <c r="D621" i="1"/>
  <c r="Q621" i="1" s="1"/>
  <c r="D622" i="1"/>
  <c r="Q622" i="1" s="1"/>
  <c r="D623" i="1"/>
  <c r="Q623" i="1" s="1"/>
  <c r="D624" i="1"/>
  <c r="Q624" i="1" s="1"/>
  <c r="D625" i="1"/>
  <c r="Q625" i="1" s="1"/>
  <c r="D626" i="1"/>
  <c r="Q626" i="1" s="1"/>
  <c r="D627" i="1"/>
  <c r="Q627" i="1" s="1"/>
  <c r="D628" i="1"/>
  <c r="Q628" i="1" s="1"/>
  <c r="D629" i="1"/>
  <c r="Q629" i="1" s="1"/>
  <c r="D630" i="1"/>
  <c r="Q630" i="1" s="1"/>
  <c r="D631" i="1"/>
  <c r="Q631" i="1" s="1"/>
  <c r="D632" i="1"/>
  <c r="Q632" i="1" s="1"/>
  <c r="D633" i="1"/>
  <c r="Q633" i="1" s="1"/>
  <c r="D634" i="1"/>
  <c r="Q634" i="1" s="1"/>
  <c r="D635" i="1"/>
  <c r="Q635" i="1" s="1"/>
  <c r="D636" i="1"/>
  <c r="Q636" i="1" s="1"/>
  <c r="D637" i="1"/>
  <c r="Q637" i="1" s="1"/>
  <c r="D638" i="1"/>
  <c r="Q638" i="1" s="1"/>
  <c r="D639" i="1"/>
  <c r="Q639" i="1" s="1"/>
  <c r="D640" i="1"/>
  <c r="Q640" i="1" s="1"/>
  <c r="D641" i="1"/>
  <c r="Q641" i="1" s="1"/>
  <c r="D642" i="1"/>
  <c r="Q642" i="1" s="1"/>
  <c r="D643" i="1"/>
  <c r="Q643" i="1" s="1"/>
  <c r="D644" i="1"/>
  <c r="Q644" i="1" s="1"/>
  <c r="D645" i="1"/>
  <c r="Q645" i="1" s="1"/>
  <c r="D646" i="1"/>
  <c r="Q646" i="1" s="1"/>
  <c r="D647" i="1"/>
  <c r="Q647" i="1" s="1"/>
  <c r="D648" i="1"/>
  <c r="Q648" i="1" s="1"/>
  <c r="D649" i="1"/>
  <c r="Q649" i="1" s="1"/>
  <c r="D650" i="1"/>
  <c r="Q650" i="1" s="1"/>
  <c r="D651" i="1"/>
  <c r="Q651" i="1" s="1"/>
  <c r="D652" i="1"/>
  <c r="Q652" i="1" s="1"/>
  <c r="D653" i="1"/>
  <c r="Q653" i="1" s="1"/>
  <c r="D654" i="1"/>
  <c r="Q654" i="1" s="1"/>
  <c r="D655" i="1"/>
  <c r="Q655" i="1" s="1"/>
  <c r="D656" i="1"/>
  <c r="Q656" i="1" s="1"/>
  <c r="D657" i="1"/>
  <c r="Q657" i="1" s="1"/>
  <c r="D658" i="1"/>
  <c r="Q658" i="1" s="1"/>
  <c r="D659" i="1"/>
  <c r="Q659" i="1" s="1"/>
  <c r="D660" i="1"/>
  <c r="Q660" i="1" s="1"/>
  <c r="D661" i="1"/>
  <c r="Q661" i="1" s="1"/>
  <c r="D662" i="1"/>
  <c r="Q662" i="1" s="1"/>
  <c r="D663" i="1"/>
  <c r="Q663" i="1" s="1"/>
  <c r="D664" i="1"/>
  <c r="Q664" i="1" s="1"/>
  <c r="D665" i="1"/>
  <c r="Q665" i="1" s="1"/>
  <c r="D666" i="1"/>
  <c r="Q666" i="1" s="1"/>
  <c r="D667" i="1"/>
  <c r="Q667" i="1" s="1"/>
  <c r="D668" i="1"/>
  <c r="Q668" i="1" s="1"/>
  <c r="D669" i="1"/>
  <c r="Q669" i="1" s="1"/>
  <c r="D670" i="1"/>
  <c r="Q670" i="1" s="1"/>
  <c r="D671" i="1"/>
  <c r="Q671" i="1" s="1"/>
  <c r="D672" i="1"/>
  <c r="Q672" i="1" s="1"/>
  <c r="D673" i="1"/>
  <c r="Q673" i="1" s="1"/>
  <c r="D674" i="1"/>
  <c r="Q674" i="1" s="1"/>
  <c r="D675" i="1"/>
  <c r="Q675" i="1" s="1"/>
  <c r="D676" i="1"/>
  <c r="Q676" i="1" s="1"/>
  <c r="D677" i="1"/>
  <c r="Q677" i="1" s="1"/>
  <c r="D678" i="1"/>
  <c r="Q678" i="1" s="1"/>
  <c r="D679" i="1"/>
  <c r="Q679" i="1" s="1"/>
  <c r="D680" i="1"/>
  <c r="Q680" i="1" s="1"/>
  <c r="D681" i="1"/>
  <c r="Q681" i="1" s="1"/>
  <c r="D682" i="1"/>
  <c r="Q682" i="1" s="1"/>
  <c r="D683" i="1"/>
  <c r="Q683" i="1" s="1"/>
  <c r="D684" i="1"/>
  <c r="Q684" i="1" s="1"/>
  <c r="D685" i="1"/>
  <c r="Q685" i="1" s="1"/>
  <c r="D686" i="1"/>
  <c r="Q686" i="1" s="1"/>
  <c r="D687" i="1"/>
  <c r="Q687" i="1" s="1"/>
  <c r="D688" i="1"/>
  <c r="Q688" i="1" s="1"/>
  <c r="D689" i="1"/>
  <c r="Q689" i="1" s="1"/>
  <c r="D690" i="1"/>
  <c r="Q690" i="1" s="1"/>
  <c r="D691" i="1"/>
  <c r="Q691" i="1" s="1"/>
  <c r="D692" i="1"/>
  <c r="Q692" i="1" s="1"/>
  <c r="D693" i="1"/>
  <c r="Q693" i="1" s="1"/>
  <c r="D694" i="1"/>
  <c r="Q694" i="1" s="1"/>
  <c r="D695" i="1"/>
  <c r="Q695" i="1" s="1"/>
  <c r="D696" i="1"/>
  <c r="Q696" i="1" s="1"/>
  <c r="D697" i="1"/>
  <c r="Q697" i="1" s="1"/>
  <c r="D698" i="1"/>
  <c r="Q698" i="1" s="1"/>
  <c r="D699" i="1"/>
  <c r="Q699" i="1" s="1"/>
  <c r="D700" i="1"/>
  <c r="Q700" i="1" s="1"/>
  <c r="D701" i="1"/>
  <c r="Q701" i="1" s="1"/>
  <c r="D702" i="1"/>
  <c r="Q702" i="1" s="1"/>
  <c r="D703" i="1"/>
  <c r="Q703" i="1" s="1"/>
  <c r="D704" i="1"/>
  <c r="Q704" i="1" s="1"/>
  <c r="D705" i="1"/>
  <c r="Q705" i="1" s="1"/>
  <c r="D706" i="1"/>
  <c r="Q706" i="1" s="1"/>
  <c r="D707" i="1"/>
  <c r="Q707" i="1" s="1"/>
  <c r="D708" i="1"/>
  <c r="Q708" i="1" s="1"/>
  <c r="D709" i="1"/>
  <c r="Q709" i="1" s="1"/>
  <c r="D710" i="1"/>
  <c r="Q710" i="1" s="1"/>
  <c r="D711" i="1"/>
  <c r="Q711" i="1" s="1"/>
  <c r="D712" i="1"/>
  <c r="Q712" i="1" s="1"/>
  <c r="D713" i="1"/>
  <c r="Q713" i="1" s="1"/>
  <c r="D714" i="1"/>
  <c r="Q714" i="1" s="1"/>
  <c r="D715" i="1"/>
  <c r="Q715" i="1" s="1"/>
  <c r="D716" i="1"/>
  <c r="Q716" i="1" s="1"/>
  <c r="D717" i="1"/>
  <c r="Q717" i="1" s="1"/>
  <c r="D718" i="1"/>
  <c r="Q718" i="1" s="1"/>
  <c r="D719" i="1"/>
  <c r="Q719" i="1" s="1"/>
  <c r="D720" i="1"/>
  <c r="Q720" i="1" s="1"/>
  <c r="D721" i="1"/>
  <c r="Q721" i="1" s="1"/>
  <c r="D722" i="1"/>
  <c r="Q722" i="1" s="1"/>
  <c r="D723" i="1"/>
  <c r="Q723" i="1" s="1"/>
  <c r="D724" i="1"/>
  <c r="Q724" i="1" s="1"/>
  <c r="D725" i="1"/>
  <c r="Q725" i="1" s="1"/>
  <c r="D726" i="1"/>
  <c r="Q726" i="1" s="1"/>
  <c r="D727" i="1"/>
  <c r="Q727" i="1" s="1"/>
  <c r="D728" i="1"/>
  <c r="Q728" i="1" s="1"/>
  <c r="D729" i="1"/>
  <c r="Q729" i="1" s="1"/>
  <c r="D730" i="1"/>
  <c r="Q730" i="1" s="1"/>
  <c r="D731" i="1"/>
  <c r="Q731" i="1" s="1"/>
  <c r="D732" i="1"/>
  <c r="Q732" i="1" s="1"/>
  <c r="D733" i="1"/>
  <c r="Q733" i="1" s="1"/>
  <c r="D734" i="1"/>
  <c r="Q734" i="1" s="1"/>
  <c r="D735" i="1"/>
  <c r="Q735" i="1" s="1"/>
  <c r="D736" i="1"/>
  <c r="Q736" i="1" s="1"/>
  <c r="D737" i="1"/>
  <c r="Q737" i="1" s="1"/>
  <c r="D738" i="1"/>
  <c r="Q738" i="1" s="1"/>
  <c r="D739" i="1"/>
  <c r="Q739" i="1" s="1"/>
  <c r="D740" i="1"/>
  <c r="Q740" i="1" s="1"/>
  <c r="D741" i="1"/>
  <c r="Q741" i="1" s="1"/>
  <c r="D742" i="1"/>
  <c r="Q742" i="1" s="1"/>
  <c r="D743" i="1"/>
  <c r="Q743" i="1" s="1"/>
  <c r="D744" i="1"/>
  <c r="Q744" i="1" s="1"/>
  <c r="D745" i="1"/>
  <c r="Q745" i="1" s="1"/>
  <c r="D746" i="1"/>
  <c r="Q746" i="1" s="1"/>
  <c r="D747" i="1"/>
  <c r="Q747" i="1" s="1"/>
  <c r="D748" i="1"/>
  <c r="Q748" i="1" s="1"/>
  <c r="D749" i="1"/>
  <c r="Q749" i="1" s="1"/>
  <c r="D750" i="1"/>
  <c r="Q750" i="1" s="1"/>
  <c r="D751" i="1"/>
  <c r="Q751" i="1" s="1"/>
  <c r="D752" i="1"/>
  <c r="Q752" i="1" s="1"/>
  <c r="D753" i="1"/>
  <c r="Q753" i="1" s="1"/>
  <c r="D754" i="1"/>
  <c r="Q754" i="1" s="1"/>
  <c r="D755" i="1"/>
  <c r="Q755" i="1" s="1"/>
  <c r="D756" i="1"/>
  <c r="Q756" i="1" s="1"/>
  <c r="D757" i="1"/>
  <c r="Q757" i="1" s="1"/>
  <c r="D758" i="1"/>
  <c r="Q758" i="1" s="1"/>
  <c r="D759" i="1"/>
  <c r="Q759" i="1" s="1"/>
  <c r="D760" i="1"/>
  <c r="Q760" i="1" s="1"/>
  <c r="D761" i="1"/>
  <c r="Q761" i="1" s="1"/>
  <c r="D762" i="1"/>
  <c r="Q762" i="1" s="1"/>
  <c r="D763" i="1"/>
  <c r="Q763" i="1" s="1"/>
  <c r="D764" i="1"/>
  <c r="Q764" i="1" s="1"/>
  <c r="D765" i="1"/>
  <c r="Q765" i="1" s="1"/>
  <c r="D766" i="1"/>
  <c r="Q766" i="1" s="1"/>
  <c r="D767" i="1"/>
  <c r="Q767" i="1" s="1"/>
  <c r="D768" i="1"/>
  <c r="Q768" i="1" s="1"/>
  <c r="D769" i="1"/>
  <c r="Q769" i="1" s="1"/>
  <c r="D770" i="1"/>
  <c r="Q770" i="1" s="1"/>
  <c r="D771" i="1"/>
  <c r="Q771" i="1" s="1"/>
  <c r="D772" i="1"/>
  <c r="Q772" i="1" s="1"/>
  <c r="D773" i="1"/>
  <c r="Q773" i="1" s="1"/>
  <c r="D774" i="1"/>
  <c r="Q774" i="1" s="1"/>
  <c r="D775" i="1"/>
  <c r="Q775" i="1" s="1"/>
  <c r="D776" i="1"/>
  <c r="Q776" i="1" s="1"/>
  <c r="D777" i="1"/>
  <c r="Q777" i="1" s="1"/>
  <c r="D778" i="1"/>
  <c r="Q778" i="1" s="1"/>
  <c r="D779" i="1"/>
  <c r="Q779" i="1" s="1"/>
  <c r="D780" i="1"/>
  <c r="Q780" i="1" s="1"/>
  <c r="D781" i="1"/>
  <c r="Q781" i="1" s="1"/>
  <c r="D782" i="1"/>
  <c r="Q782" i="1" s="1"/>
  <c r="D783" i="1"/>
  <c r="Q783" i="1" s="1"/>
  <c r="D784" i="1"/>
  <c r="Q784" i="1" s="1"/>
  <c r="D785" i="1"/>
  <c r="Q785" i="1" s="1"/>
  <c r="D786" i="1"/>
  <c r="Q786" i="1" s="1"/>
  <c r="D787" i="1"/>
  <c r="Q787" i="1" s="1"/>
  <c r="D788" i="1"/>
  <c r="Q788" i="1" s="1"/>
  <c r="D789" i="1"/>
  <c r="Q789" i="1" s="1"/>
  <c r="D790" i="1"/>
  <c r="Q790" i="1" s="1"/>
  <c r="D791" i="1"/>
  <c r="Q791" i="1" s="1"/>
  <c r="D792" i="1"/>
  <c r="Q792" i="1" s="1"/>
  <c r="D793" i="1"/>
  <c r="Q793" i="1" s="1"/>
  <c r="D794" i="1"/>
  <c r="Q794" i="1" s="1"/>
  <c r="D795" i="1"/>
  <c r="Q795" i="1" s="1"/>
  <c r="D796" i="1"/>
  <c r="Q796" i="1" s="1"/>
  <c r="D797" i="1"/>
  <c r="Q797" i="1" s="1"/>
  <c r="D798" i="1"/>
  <c r="Q798" i="1" s="1"/>
  <c r="D799" i="1"/>
  <c r="Q799" i="1" s="1"/>
  <c r="D800" i="1"/>
  <c r="Q800" i="1" s="1"/>
  <c r="D801" i="1"/>
  <c r="Q801" i="1" s="1"/>
  <c r="D802" i="1"/>
  <c r="Q802" i="1" s="1"/>
  <c r="D803" i="1"/>
  <c r="Q803" i="1" s="1"/>
  <c r="D804" i="1"/>
  <c r="Q804" i="1" s="1"/>
  <c r="D805" i="1"/>
  <c r="Q805" i="1" s="1"/>
  <c r="D806" i="1"/>
  <c r="Q806" i="1" s="1"/>
  <c r="D807" i="1"/>
  <c r="Q807" i="1" s="1"/>
  <c r="D808" i="1"/>
  <c r="Q808" i="1" s="1"/>
  <c r="D809" i="1"/>
  <c r="Q809" i="1" s="1"/>
  <c r="D810" i="1"/>
  <c r="Q810" i="1" s="1"/>
  <c r="D811" i="1"/>
  <c r="Q811" i="1" s="1"/>
  <c r="D812" i="1"/>
  <c r="Q812" i="1" s="1"/>
  <c r="D813" i="1"/>
  <c r="Q813" i="1" s="1"/>
  <c r="D814" i="1"/>
  <c r="Q814" i="1" s="1"/>
  <c r="D815" i="1"/>
  <c r="Q815" i="1" s="1"/>
  <c r="D816" i="1"/>
  <c r="Q816" i="1" s="1"/>
  <c r="D817" i="1"/>
  <c r="Q817" i="1" s="1"/>
  <c r="D818" i="1"/>
  <c r="Q818" i="1" s="1"/>
  <c r="D819" i="1"/>
  <c r="Q819" i="1" s="1"/>
  <c r="D820" i="1"/>
  <c r="Q820" i="1" s="1"/>
  <c r="D821" i="1"/>
  <c r="Q821" i="1" s="1"/>
  <c r="D822" i="1"/>
  <c r="Q822" i="1" s="1"/>
  <c r="D823" i="1"/>
  <c r="Q823" i="1" s="1"/>
  <c r="D824" i="1"/>
  <c r="Q824" i="1" s="1"/>
  <c r="D825" i="1"/>
  <c r="Q825" i="1" s="1"/>
  <c r="D826" i="1"/>
  <c r="Q826" i="1" s="1"/>
  <c r="D827" i="1"/>
  <c r="Q827" i="1" s="1"/>
  <c r="D828" i="1"/>
  <c r="Q828" i="1" s="1"/>
  <c r="D829" i="1"/>
  <c r="Q829" i="1" s="1"/>
  <c r="D830" i="1"/>
  <c r="Q830" i="1" s="1"/>
  <c r="D831" i="1"/>
  <c r="Q831" i="1" s="1"/>
  <c r="D832" i="1"/>
  <c r="Q832" i="1" s="1"/>
  <c r="D833" i="1"/>
  <c r="Q833" i="1" s="1"/>
  <c r="D834" i="1"/>
  <c r="Q834" i="1" s="1"/>
  <c r="D835" i="1"/>
  <c r="Q835" i="1" s="1"/>
  <c r="D836" i="1"/>
  <c r="Q836" i="1" s="1"/>
  <c r="D837" i="1"/>
  <c r="Q837" i="1" s="1"/>
  <c r="D838" i="1"/>
  <c r="Q838" i="1" s="1"/>
  <c r="D839" i="1"/>
  <c r="Q839" i="1" s="1"/>
  <c r="D840" i="1"/>
  <c r="Q840" i="1" s="1"/>
  <c r="D841" i="1"/>
  <c r="Q841" i="1" s="1"/>
  <c r="D842" i="1"/>
  <c r="Q842" i="1" s="1"/>
  <c r="D843" i="1"/>
  <c r="Q843" i="1" s="1"/>
  <c r="D844" i="1"/>
  <c r="Q844" i="1" s="1"/>
  <c r="D845" i="1"/>
  <c r="Q845" i="1" s="1"/>
  <c r="D846" i="1"/>
  <c r="Q846" i="1" s="1"/>
  <c r="D847" i="1"/>
  <c r="Q847" i="1" s="1"/>
  <c r="D848" i="1"/>
  <c r="Q848" i="1" s="1"/>
  <c r="D849" i="1"/>
  <c r="Q849" i="1" s="1"/>
  <c r="D850" i="1"/>
  <c r="Q850" i="1" s="1"/>
  <c r="D851" i="1"/>
  <c r="Q851" i="1" s="1"/>
  <c r="D852" i="1"/>
  <c r="Q852" i="1" s="1"/>
  <c r="D853" i="1"/>
  <c r="Q853" i="1" s="1"/>
  <c r="D854" i="1"/>
  <c r="Q854" i="1" s="1"/>
  <c r="D855" i="1"/>
  <c r="Q855" i="1" s="1"/>
  <c r="D856" i="1"/>
  <c r="Q856" i="1" s="1"/>
  <c r="D857" i="1"/>
  <c r="Q857" i="1" s="1"/>
  <c r="D4" i="1"/>
  <c r="Q4" i="1" s="1"/>
  <c r="C5" i="1"/>
  <c r="P5" i="1" s="1"/>
  <c r="C6" i="1"/>
  <c r="P6" i="1" s="1"/>
  <c r="C7" i="1"/>
  <c r="P7" i="1" s="1"/>
  <c r="C8" i="1"/>
  <c r="P8" i="1" s="1"/>
  <c r="C9" i="1"/>
  <c r="P9" i="1" s="1"/>
  <c r="C10" i="1"/>
  <c r="P10" i="1" s="1"/>
  <c r="C11" i="1"/>
  <c r="P11" i="1" s="1"/>
  <c r="C12" i="1"/>
  <c r="P12" i="1" s="1"/>
  <c r="C13" i="1"/>
  <c r="P13" i="1" s="1"/>
  <c r="C14" i="1"/>
  <c r="P14" i="1" s="1"/>
  <c r="C15" i="1"/>
  <c r="P15" i="1" s="1"/>
  <c r="C16" i="1"/>
  <c r="P16" i="1" s="1"/>
  <c r="C17" i="1"/>
  <c r="P17" i="1" s="1"/>
  <c r="C18" i="1"/>
  <c r="P18" i="1" s="1"/>
  <c r="C19" i="1"/>
  <c r="P19" i="1" s="1"/>
  <c r="C20" i="1"/>
  <c r="P20" i="1" s="1"/>
  <c r="C21" i="1"/>
  <c r="P21" i="1" s="1"/>
  <c r="C22" i="1"/>
  <c r="P22" i="1" s="1"/>
  <c r="C23" i="1"/>
  <c r="P23" i="1" s="1"/>
  <c r="C24" i="1"/>
  <c r="P24" i="1" s="1"/>
  <c r="C25" i="1"/>
  <c r="P25" i="1" s="1"/>
  <c r="C26" i="1"/>
  <c r="P26" i="1" s="1"/>
  <c r="C27" i="1"/>
  <c r="P27" i="1" s="1"/>
  <c r="C28" i="1"/>
  <c r="P28" i="1" s="1"/>
  <c r="C29" i="1"/>
  <c r="P29" i="1" s="1"/>
  <c r="C30" i="1"/>
  <c r="P30" i="1" s="1"/>
  <c r="C31" i="1"/>
  <c r="P31" i="1" s="1"/>
  <c r="C32" i="1"/>
  <c r="P32" i="1" s="1"/>
  <c r="C33" i="1"/>
  <c r="P33" i="1" s="1"/>
  <c r="C34" i="1"/>
  <c r="P34" i="1" s="1"/>
  <c r="C35" i="1"/>
  <c r="P35" i="1" s="1"/>
  <c r="C36" i="1"/>
  <c r="P36" i="1" s="1"/>
  <c r="C37" i="1"/>
  <c r="P37" i="1" s="1"/>
  <c r="C38" i="1"/>
  <c r="P38" i="1" s="1"/>
  <c r="C39" i="1"/>
  <c r="P39" i="1" s="1"/>
  <c r="C40" i="1"/>
  <c r="P40" i="1" s="1"/>
  <c r="C41" i="1"/>
  <c r="P41" i="1" s="1"/>
  <c r="C42" i="1"/>
  <c r="P42" i="1" s="1"/>
  <c r="C43" i="1"/>
  <c r="P43" i="1" s="1"/>
  <c r="C44" i="1"/>
  <c r="P44" i="1" s="1"/>
  <c r="C45" i="1"/>
  <c r="P45" i="1" s="1"/>
  <c r="C46" i="1"/>
  <c r="P46" i="1" s="1"/>
  <c r="C47" i="1"/>
  <c r="P47" i="1" s="1"/>
  <c r="C48" i="1"/>
  <c r="P48" i="1" s="1"/>
  <c r="C49" i="1"/>
  <c r="P49" i="1" s="1"/>
  <c r="C50" i="1"/>
  <c r="P50" i="1" s="1"/>
  <c r="C51" i="1"/>
  <c r="P51" i="1" s="1"/>
  <c r="C52" i="1"/>
  <c r="P52" i="1" s="1"/>
  <c r="C53" i="1"/>
  <c r="P53" i="1" s="1"/>
  <c r="C54" i="1"/>
  <c r="P54" i="1" s="1"/>
  <c r="C55" i="1"/>
  <c r="P55" i="1" s="1"/>
  <c r="C56" i="1"/>
  <c r="P56" i="1" s="1"/>
  <c r="C57" i="1"/>
  <c r="P57" i="1" s="1"/>
  <c r="C58" i="1"/>
  <c r="P58" i="1" s="1"/>
  <c r="C59" i="1"/>
  <c r="P59" i="1" s="1"/>
  <c r="C60" i="1"/>
  <c r="P60" i="1" s="1"/>
  <c r="C61" i="1"/>
  <c r="P61" i="1" s="1"/>
  <c r="C62" i="1"/>
  <c r="P62" i="1" s="1"/>
  <c r="C63" i="1"/>
  <c r="P63" i="1" s="1"/>
  <c r="C64" i="1"/>
  <c r="P64" i="1" s="1"/>
  <c r="C65" i="1"/>
  <c r="P65" i="1" s="1"/>
  <c r="C66" i="1"/>
  <c r="P66" i="1" s="1"/>
  <c r="C67" i="1"/>
  <c r="P67" i="1" s="1"/>
  <c r="C68" i="1"/>
  <c r="P68" i="1" s="1"/>
  <c r="C69" i="1"/>
  <c r="P69" i="1" s="1"/>
  <c r="C70" i="1"/>
  <c r="P70" i="1" s="1"/>
  <c r="C71" i="1"/>
  <c r="P71" i="1" s="1"/>
  <c r="C72" i="1"/>
  <c r="P72" i="1" s="1"/>
  <c r="C73" i="1"/>
  <c r="P73" i="1" s="1"/>
  <c r="C74" i="1"/>
  <c r="P74" i="1" s="1"/>
  <c r="C75" i="1"/>
  <c r="P75" i="1" s="1"/>
  <c r="C76" i="1"/>
  <c r="P76" i="1" s="1"/>
  <c r="C77" i="1"/>
  <c r="P77" i="1" s="1"/>
  <c r="C78" i="1"/>
  <c r="P78" i="1" s="1"/>
  <c r="C79" i="1"/>
  <c r="P79" i="1" s="1"/>
  <c r="C80" i="1"/>
  <c r="P80" i="1" s="1"/>
  <c r="C81" i="1"/>
  <c r="P81" i="1" s="1"/>
  <c r="C82" i="1"/>
  <c r="P82" i="1" s="1"/>
  <c r="C83" i="1"/>
  <c r="P83" i="1" s="1"/>
  <c r="C84" i="1"/>
  <c r="P84" i="1" s="1"/>
  <c r="C85" i="1"/>
  <c r="P85" i="1" s="1"/>
  <c r="C86" i="1"/>
  <c r="P86" i="1" s="1"/>
  <c r="C87" i="1"/>
  <c r="P87" i="1" s="1"/>
  <c r="C88" i="1"/>
  <c r="P88" i="1" s="1"/>
  <c r="C89" i="1"/>
  <c r="P89" i="1" s="1"/>
  <c r="C90" i="1"/>
  <c r="P90" i="1" s="1"/>
  <c r="C91" i="1"/>
  <c r="P91" i="1" s="1"/>
  <c r="C92" i="1"/>
  <c r="P92" i="1" s="1"/>
  <c r="C93" i="1"/>
  <c r="P93" i="1" s="1"/>
  <c r="C94" i="1"/>
  <c r="P94" i="1" s="1"/>
  <c r="C95" i="1"/>
  <c r="P95" i="1" s="1"/>
  <c r="C96" i="1"/>
  <c r="P96" i="1" s="1"/>
  <c r="C97" i="1"/>
  <c r="P97" i="1" s="1"/>
  <c r="C98" i="1"/>
  <c r="P98" i="1" s="1"/>
  <c r="C99" i="1"/>
  <c r="P99" i="1" s="1"/>
  <c r="C100" i="1"/>
  <c r="P100" i="1" s="1"/>
  <c r="C101" i="1"/>
  <c r="P101" i="1" s="1"/>
  <c r="C102" i="1"/>
  <c r="P102" i="1" s="1"/>
  <c r="C103" i="1"/>
  <c r="P103" i="1" s="1"/>
  <c r="C104" i="1"/>
  <c r="P104" i="1" s="1"/>
  <c r="C105" i="1"/>
  <c r="P105" i="1" s="1"/>
  <c r="C106" i="1"/>
  <c r="P106" i="1" s="1"/>
  <c r="C107" i="1"/>
  <c r="P107" i="1" s="1"/>
  <c r="C108" i="1"/>
  <c r="P108" i="1" s="1"/>
  <c r="C109" i="1"/>
  <c r="P109" i="1" s="1"/>
  <c r="C110" i="1"/>
  <c r="P110" i="1" s="1"/>
  <c r="C111" i="1"/>
  <c r="P111" i="1" s="1"/>
  <c r="C112" i="1"/>
  <c r="P112" i="1" s="1"/>
  <c r="C113" i="1"/>
  <c r="P113" i="1" s="1"/>
  <c r="C114" i="1"/>
  <c r="P114" i="1" s="1"/>
  <c r="C115" i="1"/>
  <c r="P115" i="1" s="1"/>
  <c r="C116" i="1"/>
  <c r="P116" i="1" s="1"/>
  <c r="C117" i="1"/>
  <c r="P117" i="1" s="1"/>
  <c r="C118" i="1"/>
  <c r="P118" i="1" s="1"/>
  <c r="C119" i="1"/>
  <c r="P119" i="1" s="1"/>
  <c r="C120" i="1"/>
  <c r="P120" i="1" s="1"/>
  <c r="C121" i="1"/>
  <c r="P121" i="1" s="1"/>
  <c r="C122" i="1"/>
  <c r="P122" i="1" s="1"/>
  <c r="C123" i="1"/>
  <c r="P123" i="1" s="1"/>
  <c r="C124" i="1"/>
  <c r="P124" i="1" s="1"/>
  <c r="C125" i="1"/>
  <c r="P125" i="1" s="1"/>
  <c r="C126" i="1"/>
  <c r="P126" i="1" s="1"/>
  <c r="C127" i="1"/>
  <c r="P127" i="1" s="1"/>
  <c r="C128" i="1"/>
  <c r="P128" i="1" s="1"/>
  <c r="C129" i="1"/>
  <c r="P129" i="1" s="1"/>
  <c r="C130" i="1"/>
  <c r="P130" i="1" s="1"/>
  <c r="C131" i="1"/>
  <c r="P131" i="1" s="1"/>
  <c r="C132" i="1"/>
  <c r="P132" i="1" s="1"/>
  <c r="C133" i="1"/>
  <c r="P133" i="1" s="1"/>
  <c r="C134" i="1"/>
  <c r="P134" i="1" s="1"/>
  <c r="C135" i="1"/>
  <c r="P135" i="1" s="1"/>
  <c r="C136" i="1"/>
  <c r="P136" i="1" s="1"/>
  <c r="C137" i="1"/>
  <c r="P137" i="1" s="1"/>
  <c r="C138" i="1"/>
  <c r="P138" i="1" s="1"/>
  <c r="C139" i="1"/>
  <c r="P139" i="1" s="1"/>
  <c r="C140" i="1"/>
  <c r="P140" i="1" s="1"/>
  <c r="C141" i="1"/>
  <c r="P141" i="1" s="1"/>
  <c r="C142" i="1"/>
  <c r="P142" i="1" s="1"/>
  <c r="C143" i="1"/>
  <c r="P143" i="1" s="1"/>
  <c r="C144" i="1"/>
  <c r="P144" i="1" s="1"/>
  <c r="C145" i="1"/>
  <c r="P145" i="1" s="1"/>
  <c r="C146" i="1"/>
  <c r="P146" i="1" s="1"/>
  <c r="C147" i="1"/>
  <c r="P147" i="1" s="1"/>
  <c r="C148" i="1"/>
  <c r="P148" i="1" s="1"/>
  <c r="C149" i="1"/>
  <c r="P149" i="1" s="1"/>
  <c r="C150" i="1"/>
  <c r="P150" i="1" s="1"/>
  <c r="C151" i="1"/>
  <c r="P151" i="1" s="1"/>
  <c r="C152" i="1"/>
  <c r="P152" i="1" s="1"/>
  <c r="C153" i="1"/>
  <c r="P153" i="1" s="1"/>
  <c r="C154" i="1"/>
  <c r="P154" i="1" s="1"/>
  <c r="C155" i="1"/>
  <c r="P155" i="1" s="1"/>
  <c r="C156" i="1"/>
  <c r="P156" i="1" s="1"/>
  <c r="C157" i="1"/>
  <c r="P157" i="1" s="1"/>
  <c r="C158" i="1"/>
  <c r="P158" i="1" s="1"/>
  <c r="C159" i="1"/>
  <c r="P159" i="1" s="1"/>
  <c r="C160" i="1"/>
  <c r="P160" i="1" s="1"/>
  <c r="C161" i="1"/>
  <c r="P161" i="1" s="1"/>
  <c r="C162" i="1"/>
  <c r="P162" i="1" s="1"/>
  <c r="C163" i="1"/>
  <c r="P163" i="1" s="1"/>
  <c r="C164" i="1"/>
  <c r="P164" i="1" s="1"/>
  <c r="C165" i="1"/>
  <c r="P165" i="1" s="1"/>
  <c r="C166" i="1"/>
  <c r="P166" i="1" s="1"/>
  <c r="C167" i="1"/>
  <c r="P167" i="1" s="1"/>
  <c r="C168" i="1"/>
  <c r="P168" i="1" s="1"/>
  <c r="C169" i="1"/>
  <c r="P169" i="1" s="1"/>
  <c r="C170" i="1"/>
  <c r="P170" i="1" s="1"/>
  <c r="C171" i="1"/>
  <c r="P171" i="1" s="1"/>
  <c r="C172" i="1"/>
  <c r="P172" i="1" s="1"/>
  <c r="C173" i="1"/>
  <c r="P173" i="1" s="1"/>
  <c r="C174" i="1"/>
  <c r="P174" i="1" s="1"/>
  <c r="C175" i="1"/>
  <c r="P175" i="1" s="1"/>
  <c r="C176" i="1"/>
  <c r="P176" i="1" s="1"/>
  <c r="C177" i="1"/>
  <c r="P177" i="1" s="1"/>
  <c r="C178" i="1"/>
  <c r="P178" i="1" s="1"/>
  <c r="C179" i="1"/>
  <c r="P179" i="1" s="1"/>
  <c r="C180" i="1"/>
  <c r="P180" i="1" s="1"/>
  <c r="C181" i="1"/>
  <c r="P181" i="1" s="1"/>
  <c r="C182" i="1"/>
  <c r="P182" i="1" s="1"/>
  <c r="C183" i="1"/>
  <c r="P183" i="1" s="1"/>
  <c r="C184" i="1"/>
  <c r="P184" i="1" s="1"/>
  <c r="C185" i="1"/>
  <c r="P185" i="1" s="1"/>
  <c r="C186" i="1"/>
  <c r="P186" i="1" s="1"/>
  <c r="C187" i="1"/>
  <c r="P187" i="1" s="1"/>
  <c r="C188" i="1"/>
  <c r="P188" i="1" s="1"/>
  <c r="C189" i="1"/>
  <c r="P189" i="1" s="1"/>
  <c r="C190" i="1"/>
  <c r="P190" i="1" s="1"/>
  <c r="C191" i="1"/>
  <c r="P191" i="1" s="1"/>
  <c r="C192" i="1"/>
  <c r="P192" i="1" s="1"/>
  <c r="C193" i="1"/>
  <c r="P193" i="1" s="1"/>
  <c r="C194" i="1"/>
  <c r="P194" i="1" s="1"/>
  <c r="C195" i="1"/>
  <c r="P195" i="1" s="1"/>
  <c r="C196" i="1"/>
  <c r="P196" i="1" s="1"/>
  <c r="C197" i="1"/>
  <c r="P197" i="1" s="1"/>
  <c r="C198" i="1"/>
  <c r="P198" i="1" s="1"/>
  <c r="C199" i="1"/>
  <c r="P199" i="1" s="1"/>
  <c r="C200" i="1"/>
  <c r="P200" i="1" s="1"/>
  <c r="C201" i="1"/>
  <c r="P201" i="1" s="1"/>
  <c r="C202" i="1"/>
  <c r="P202" i="1" s="1"/>
  <c r="C203" i="1"/>
  <c r="P203" i="1" s="1"/>
  <c r="C204" i="1"/>
  <c r="P204" i="1" s="1"/>
  <c r="C205" i="1"/>
  <c r="P205" i="1" s="1"/>
  <c r="C206" i="1"/>
  <c r="P206" i="1" s="1"/>
  <c r="C207" i="1"/>
  <c r="P207" i="1" s="1"/>
  <c r="C208" i="1"/>
  <c r="P208" i="1" s="1"/>
  <c r="C209" i="1"/>
  <c r="P209" i="1" s="1"/>
  <c r="C210" i="1"/>
  <c r="P210" i="1" s="1"/>
  <c r="C211" i="1"/>
  <c r="P211" i="1" s="1"/>
  <c r="C212" i="1"/>
  <c r="P212" i="1" s="1"/>
  <c r="C213" i="1"/>
  <c r="P213" i="1" s="1"/>
  <c r="C214" i="1"/>
  <c r="P214" i="1" s="1"/>
  <c r="C215" i="1"/>
  <c r="P215" i="1" s="1"/>
  <c r="C216" i="1"/>
  <c r="P216" i="1" s="1"/>
  <c r="C217" i="1"/>
  <c r="P217" i="1" s="1"/>
  <c r="C218" i="1"/>
  <c r="P218" i="1" s="1"/>
  <c r="C219" i="1"/>
  <c r="P219" i="1" s="1"/>
  <c r="C220" i="1"/>
  <c r="P220" i="1" s="1"/>
  <c r="C221" i="1"/>
  <c r="P221" i="1" s="1"/>
  <c r="C222" i="1"/>
  <c r="P222" i="1" s="1"/>
  <c r="C223" i="1"/>
  <c r="P223" i="1" s="1"/>
  <c r="C224" i="1"/>
  <c r="P224" i="1" s="1"/>
  <c r="C225" i="1"/>
  <c r="P225" i="1" s="1"/>
  <c r="C226" i="1"/>
  <c r="P226" i="1" s="1"/>
  <c r="C227" i="1"/>
  <c r="P227" i="1" s="1"/>
  <c r="C228" i="1"/>
  <c r="P228" i="1" s="1"/>
  <c r="C229" i="1"/>
  <c r="P229" i="1" s="1"/>
  <c r="C230" i="1"/>
  <c r="P230" i="1" s="1"/>
  <c r="C231" i="1"/>
  <c r="P231" i="1" s="1"/>
  <c r="C232" i="1"/>
  <c r="P232" i="1" s="1"/>
  <c r="C233" i="1"/>
  <c r="P233" i="1" s="1"/>
  <c r="C234" i="1"/>
  <c r="P234" i="1" s="1"/>
  <c r="C235" i="1"/>
  <c r="P235" i="1" s="1"/>
  <c r="C236" i="1"/>
  <c r="P236" i="1" s="1"/>
  <c r="C237" i="1"/>
  <c r="P237" i="1" s="1"/>
  <c r="C238" i="1"/>
  <c r="P238" i="1" s="1"/>
  <c r="C239" i="1"/>
  <c r="P239" i="1" s="1"/>
  <c r="C240" i="1"/>
  <c r="P240" i="1" s="1"/>
  <c r="C241" i="1"/>
  <c r="P241" i="1" s="1"/>
  <c r="C242" i="1"/>
  <c r="P242" i="1" s="1"/>
  <c r="C243" i="1"/>
  <c r="P243" i="1" s="1"/>
  <c r="C244" i="1"/>
  <c r="P244" i="1" s="1"/>
  <c r="C245" i="1"/>
  <c r="P245" i="1" s="1"/>
  <c r="C246" i="1"/>
  <c r="P246" i="1" s="1"/>
  <c r="C247" i="1"/>
  <c r="P247" i="1" s="1"/>
  <c r="C248" i="1"/>
  <c r="P248" i="1" s="1"/>
  <c r="C249" i="1"/>
  <c r="P249" i="1" s="1"/>
  <c r="C250" i="1"/>
  <c r="P250" i="1" s="1"/>
  <c r="C251" i="1"/>
  <c r="P251" i="1" s="1"/>
  <c r="C252" i="1"/>
  <c r="P252" i="1" s="1"/>
  <c r="C253" i="1"/>
  <c r="P253" i="1" s="1"/>
  <c r="C254" i="1"/>
  <c r="P254" i="1" s="1"/>
  <c r="C255" i="1"/>
  <c r="P255" i="1" s="1"/>
  <c r="C256" i="1"/>
  <c r="P256" i="1" s="1"/>
  <c r="C257" i="1"/>
  <c r="P257" i="1" s="1"/>
  <c r="C258" i="1"/>
  <c r="P258" i="1" s="1"/>
  <c r="C259" i="1"/>
  <c r="P259" i="1" s="1"/>
  <c r="C260" i="1"/>
  <c r="P260" i="1" s="1"/>
  <c r="C261" i="1"/>
  <c r="P261" i="1" s="1"/>
  <c r="C262" i="1"/>
  <c r="P262" i="1" s="1"/>
  <c r="C263" i="1"/>
  <c r="P263" i="1" s="1"/>
  <c r="C264" i="1"/>
  <c r="P264" i="1" s="1"/>
  <c r="C265" i="1"/>
  <c r="P265" i="1" s="1"/>
  <c r="C266" i="1"/>
  <c r="P266" i="1" s="1"/>
  <c r="C267" i="1"/>
  <c r="P267" i="1" s="1"/>
  <c r="C268" i="1"/>
  <c r="P268" i="1" s="1"/>
  <c r="C269" i="1"/>
  <c r="P269" i="1" s="1"/>
  <c r="C270" i="1"/>
  <c r="P270" i="1" s="1"/>
  <c r="C271" i="1"/>
  <c r="P271" i="1" s="1"/>
  <c r="C272" i="1"/>
  <c r="P272" i="1" s="1"/>
  <c r="C273" i="1"/>
  <c r="P273" i="1" s="1"/>
  <c r="C274" i="1"/>
  <c r="P274" i="1" s="1"/>
  <c r="C275" i="1"/>
  <c r="P275" i="1" s="1"/>
  <c r="C276" i="1"/>
  <c r="P276" i="1" s="1"/>
  <c r="C277" i="1"/>
  <c r="P277" i="1" s="1"/>
  <c r="C278" i="1"/>
  <c r="P278" i="1" s="1"/>
  <c r="C279" i="1"/>
  <c r="P279" i="1" s="1"/>
  <c r="C280" i="1"/>
  <c r="P280" i="1" s="1"/>
  <c r="C281" i="1"/>
  <c r="P281" i="1" s="1"/>
  <c r="C282" i="1"/>
  <c r="P282" i="1" s="1"/>
  <c r="C283" i="1"/>
  <c r="P283" i="1" s="1"/>
  <c r="C284" i="1"/>
  <c r="P284" i="1" s="1"/>
  <c r="C285" i="1"/>
  <c r="P285" i="1" s="1"/>
  <c r="C286" i="1"/>
  <c r="P286" i="1" s="1"/>
  <c r="C287" i="1"/>
  <c r="P287" i="1" s="1"/>
  <c r="C288" i="1"/>
  <c r="P288" i="1" s="1"/>
  <c r="C289" i="1"/>
  <c r="P289" i="1" s="1"/>
  <c r="C290" i="1"/>
  <c r="P290" i="1" s="1"/>
  <c r="C291" i="1"/>
  <c r="P291" i="1" s="1"/>
  <c r="C292" i="1"/>
  <c r="P292" i="1" s="1"/>
  <c r="C293" i="1"/>
  <c r="P293" i="1" s="1"/>
  <c r="C294" i="1"/>
  <c r="P294" i="1" s="1"/>
  <c r="C295" i="1"/>
  <c r="P295" i="1" s="1"/>
  <c r="C296" i="1"/>
  <c r="P296" i="1" s="1"/>
  <c r="C297" i="1"/>
  <c r="P297" i="1" s="1"/>
  <c r="C298" i="1"/>
  <c r="P298" i="1" s="1"/>
  <c r="C299" i="1"/>
  <c r="P299" i="1" s="1"/>
  <c r="C300" i="1"/>
  <c r="P300" i="1" s="1"/>
  <c r="C301" i="1"/>
  <c r="P301" i="1" s="1"/>
  <c r="C302" i="1"/>
  <c r="P302" i="1" s="1"/>
  <c r="C303" i="1"/>
  <c r="P303" i="1" s="1"/>
  <c r="C304" i="1"/>
  <c r="P304" i="1" s="1"/>
  <c r="C305" i="1"/>
  <c r="P305" i="1" s="1"/>
  <c r="C306" i="1"/>
  <c r="P306" i="1" s="1"/>
  <c r="C307" i="1"/>
  <c r="P307" i="1" s="1"/>
  <c r="C308" i="1"/>
  <c r="P308" i="1" s="1"/>
  <c r="C309" i="1"/>
  <c r="P309" i="1" s="1"/>
  <c r="C310" i="1"/>
  <c r="P310" i="1" s="1"/>
  <c r="C311" i="1"/>
  <c r="P311" i="1" s="1"/>
  <c r="C312" i="1"/>
  <c r="P312" i="1" s="1"/>
  <c r="C313" i="1"/>
  <c r="P313" i="1" s="1"/>
  <c r="C314" i="1"/>
  <c r="P314" i="1" s="1"/>
  <c r="C315" i="1"/>
  <c r="P315" i="1" s="1"/>
  <c r="C316" i="1"/>
  <c r="P316" i="1" s="1"/>
  <c r="C317" i="1"/>
  <c r="P317" i="1" s="1"/>
  <c r="C318" i="1"/>
  <c r="P318" i="1" s="1"/>
  <c r="C319" i="1"/>
  <c r="P319" i="1" s="1"/>
  <c r="C320" i="1"/>
  <c r="P320" i="1" s="1"/>
  <c r="C321" i="1"/>
  <c r="P321" i="1" s="1"/>
  <c r="C322" i="1"/>
  <c r="P322" i="1" s="1"/>
  <c r="C323" i="1"/>
  <c r="P323" i="1" s="1"/>
  <c r="C324" i="1"/>
  <c r="P324" i="1" s="1"/>
  <c r="C325" i="1"/>
  <c r="P325" i="1" s="1"/>
  <c r="C326" i="1"/>
  <c r="P326" i="1" s="1"/>
  <c r="C327" i="1"/>
  <c r="P327" i="1" s="1"/>
  <c r="C328" i="1"/>
  <c r="P328" i="1" s="1"/>
  <c r="C329" i="1"/>
  <c r="P329" i="1" s="1"/>
  <c r="C330" i="1"/>
  <c r="P330" i="1" s="1"/>
  <c r="C331" i="1"/>
  <c r="P331" i="1" s="1"/>
  <c r="C332" i="1"/>
  <c r="P332" i="1" s="1"/>
  <c r="C333" i="1"/>
  <c r="P333" i="1" s="1"/>
  <c r="C334" i="1"/>
  <c r="P334" i="1" s="1"/>
  <c r="C335" i="1"/>
  <c r="P335" i="1" s="1"/>
  <c r="C336" i="1"/>
  <c r="P336" i="1" s="1"/>
  <c r="C337" i="1"/>
  <c r="P337" i="1" s="1"/>
  <c r="C338" i="1"/>
  <c r="P338" i="1" s="1"/>
  <c r="C339" i="1"/>
  <c r="P339" i="1" s="1"/>
  <c r="C340" i="1"/>
  <c r="P340" i="1" s="1"/>
  <c r="C341" i="1"/>
  <c r="P341" i="1" s="1"/>
  <c r="C342" i="1"/>
  <c r="P342" i="1" s="1"/>
  <c r="C343" i="1"/>
  <c r="P343" i="1" s="1"/>
  <c r="C344" i="1"/>
  <c r="P344" i="1" s="1"/>
  <c r="C345" i="1"/>
  <c r="P345" i="1" s="1"/>
  <c r="C346" i="1"/>
  <c r="P346" i="1" s="1"/>
  <c r="C347" i="1"/>
  <c r="P347" i="1" s="1"/>
  <c r="C348" i="1"/>
  <c r="P348" i="1" s="1"/>
  <c r="C349" i="1"/>
  <c r="P349" i="1" s="1"/>
  <c r="C350" i="1"/>
  <c r="P350" i="1" s="1"/>
  <c r="C351" i="1"/>
  <c r="P351" i="1" s="1"/>
  <c r="C352" i="1"/>
  <c r="P352" i="1" s="1"/>
  <c r="C353" i="1"/>
  <c r="P353" i="1" s="1"/>
  <c r="C354" i="1"/>
  <c r="P354" i="1" s="1"/>
  <c r="C355" i="1"/>
  <c r="P355" i="1" s="1"/>
  <c r="C356" i="1"/>
  <c r="P356" i="1" s="1"/>
  <c r="C357" i="1"/>
  <c r="P357" i="1" s="1"/>
  <c r="C358" i="1"/>
  <c r="P358" i="1" s="1"/>
  <c r="C359" i="1"/>
  <c r="P359" i="1" s="1"/>
  <c r="C360" i="1"/>
  <c r="P360" i="1" s="1"/>
  <c r="C361" i="1"/>
  <c r="P361" i="1" s="1"/>
  <c r="C362" i="1"/>
  <c r="P362" i="1" s="1"/>
  <c r="C363" i="1"/>
  <c r="P363" i="1" s="1"/>
  <c r="C364" i="1"/>
  <c r="P364" i="1" s="1"/>
  <c r="C365" i="1"/>
  <c r="P365" i="1" s="1"/>
  <c r="C366" i="1"/>
  <c r="P366" i="1" s="1"/>
  <c r="C367" i="1"/>
  <c r="P367" i="1" s="1"/>
  <c r="C368" i="1"/>
  <c r="P368" i="1" s="1"/>
  <c r="C369" i="1"/>
  <c r="P369" i="1" s="1"/>
  <c r="C370" i="1"/>
  <c r="P370" i="1" s="1"/>
  <c r="C371" i="1"/>
  <c r="P371" i="1" s="1"/>
  <c r="C372" i="1"/>
  <c r="P372" i="1" s="1"/>
  <c r="C373" i="1"/>
  <c r="P373" i="1" s="1"/>
  <c r="C374" i="1"/>
  <c r="P374" i="1" s="1"/>
  <c r="C375" i="1"/>
  <c r="P375" i="1" s="1"/>
  <c r="C376" i="1"/>
  <c r="P376" i="1" s="1"/>
  <c r="C377" i="1"/>
  <c r="P377" i="1" s="1"/>
  <c r="C378" i="1"/>
  <c r="P378" i="1" s="1"/>
  <c r="C379" i="1"/>
  <c r="P379" i="1" s="1"/>
  <c r="C380" i="1"/>
  <c r="P380" i="1" s="1"/>
  <c r="C381" i="1"/>
  <c r="P381" i="1" s="1"/>
  <c r="C382" i="1"/>
  <c r="P382" i="1" s="1"/>
  <c r="C383" i="1"/>
  <c r="P383" i="1" s="1"/>
  <c r="C384" i="1"/>
  <c r="P384" i="1" s="1"/>
  <c r="C385" i="1"/>
  <c r="P385" i="1" s="1"/>
  <c r="C386" i="1"/>
  <c r="P386" i="1" s="1"/>
  <c r="C387" i="1"/>
  <c r="P387" i="1" s="1"/>
  <c r="C388" i="1"/>
  <c r="P388" i="1" s="1"/>
  <c r="C389" i="1"/>
  <c r="P389" i="1" s="1"/>
  <c r="C390" i="1"/>
  <c r="P390" i="1" s="1"/>
  <c r="C391" i="1"/>
  <c r="P391" i="1" s="1"/>
  <c r="C392" i="1"/>
  <c r="P392" i="1" s="1"/>
  <c r="C393" i="1"/>
  <c r="P393" i="1" s="1"/>
  <c r="C394" i="1"/>
  <c r="P394" i="1" s="1"/>
  <c r="C395" i="1"/>
  <c r="P395" i="1" s="1"/>
  <c r="C396" i="1"/>
  <c r="P396" i="1" s="1"/>
  <c r="C397" i="1"/>
  <c r="P397" i="1" s="1"/>
  <c r="C398" i="1"/>
  <c r="P398" i="1" s="1"/>
  <c r="C399" i="1"/>
  <c r="P399" i="1" s="1"/>
  <c r="C400" i="1"/>
  <c r="P400" i="1" s="1"/>
  <c r="C401" i="1"/>
  <c r="P401" i="1" s="1"/>
  <c r="C402" i="1"/>
  <c r="P402" i="1" s="1"/>
  <c r="C403" i="1"/>
  <c r="P403" i="1" s="1"/>
  <c r="C404" i="1"/>
  <c r="P404" i="1" s="1"/>
  <c r="C405" i="1"/>
  <c r="P405" i="1" s="1"/>
  <c r="C406" i="1"/>
  <c r="P406" i="1" s="1"/>
  <c r="C407" i="1"/>
  <c r="P407" i="1" s="1"/>
  <c r="C408" i="1"/>
  <c r="P408" i="1" s="1"/>
  <c r="C409" i="1"/>
  <c r="P409" i="1" s="1"/>
  <c r="C410" i="1"/>
  <c r="P410" i="1" s="1"/>
  <c r="C411" i="1"/>
  <c r="P411" i="1" s="1"/>
  <c r="C412" i="1"/>
  <c r="P412" i="1" s="1"/>
  <c r="C413" i="1"/>
  <c r="P413" i="1" s="1"/>
  <c r="C414" i="1"/>
  <c r="P414" i="1" s="1"/>
  <c r="C415" i="1"/>
  <c r="P415" i="1" s="1"/>
  <c r="C416" i="1"/>
  <c r="P416" i="1" s="1"/>
  <c r="C417" i="1"/>
  <c r="P417" i="1" s="1"/>
  <c r="C418" i="1"/>
  <c r="P418" i="1" s="1"/>
  <c r="C419" i="1"/>
  <c r="P419" i="1" s="1"/>
  <c r="C420" i="1"/>
  <c r="P420" i="1" s="1"/>
  <c r="C421" i="1"/>
  <c r="P421" i="1" s="1"/>
  <c r="C422" i="1"/>
  <c r="P422" i="1" s="1"/>
  <c r="C423" i="1"/>
  <c r="P423" i="1" s="1"/>
  <c r="C424" i="1"/>
  <c r="P424" i="1" s="1"/>
  <c r="C425" i="1"/>
  <c r="P425" i="1" s="1"/>
  <c r="C426" i="1"/>
  <c r="P426" i="1" s="1"/>
  <c r="C427" i="1"/>
  <c r="P427" i="1" s="1"/>
  <c r="C428" i="1"/>
  <c r="P428" i="1" s="1"/>
  <c r="C429" i="1"/>
  <c r="P429" i="1" s="1"/>
  <c r="C430" i="1"/>
  <c r="P430" i="1" s="1"/>
  <c r="C431" i="1"/>
  <c r="P431" i="1" s="1"/>
  <c r="C432" i="1"/>
  <c r="P432" i="1" s="1"/>
  <c r="C433" i="1"/>
  <c r="P433" i="1" s="1"/>
  <c r="C434" i="1"/>
  <c r="P434" i="1" s="1"/>
  <c r="C435" i="1"/>
  <c r="P435" i="1" s="1"/>
  <c r="C436" i="1"/>
  <c r="P436" i="1" s="1"/>
  <c r="C437" i="1"/>
  <c r="P437" i="1" s="1"/>
  <c r="C438" i="1"/>
  <c r="P438" i="1" s="1"/>
  <c r="C439" i="1"/>
  <c r="P439" i="1" s="1"/>
  <c r="C440" i="1"/>
  <c r="P440" i="1" s="1"/>
  <c r="C441" i="1"/>
  <c r="P441" i="1" s="1"/>
  <c r="C442" i="1"/>
  <c r="P442" i="1" s="1"/>
  <c r="C443" i="1"/>
  <c r="P443" i="1" s="1"/>
  <c r="C444" i="1"/>
  <c r="P444" i="1" s="1"/>
  <c r="C445" i="1"/>
  <c r="P445" i="1" s="1"/>
  <c r="C446" i="1"/>
  <c r="P446" i="1" s="1"/>
  <c r="C447" i="1"/>
  <c r="P447" i="1" s="1"/>
  <c r="C448" i="1"/>
  <c r="P448" i="1" s="1"/>
  <c r="C449" i="1"/>
  <c r="P449" i="1" s="1"/>
  <c r="C450" i="1"/>
  <c r="P450" i="1" s="1"/>
  <c r="C451" i="1"/>
  <c r="P451" i="1" s="1"/>
  <c r="C452" i="1"/>
  <c r="P452" i="1" s="1"/>
  <c r="C453" i="1"/>
  <c r="P453" i="1" s="1"/>
  <c r="C454" i="1"/>
  <c r="P454" i="1" s="1"/>
  <c r="C455" i="1"/>
  <c r="P455" i="1" s="1"/>
  <c r="C456" i="1"/>
  <c r="P456" i="1" s="1"/>
  <c r="C457" i="1"/>
  <c r="P457" i="1" s="1"/>
  <c r="C458" i="1"/>
  <c r="P458" i="1" s="1"/>
  <c r="C459" i="1"/>
  <c r="P459" i="1" s="1"/>
  <c r="C460" i="1"/>
  <c r="P460" i="1" s="1"/>
  <c r="C461" i="1"/>
  <c r="P461" i="1" s="1"/>
  <c r="C462" i="1"/>
  <c r="P462" i="1" s="1"/>
  <c r="C463" i="1"/>
  <c r="P463" i="1" s="1"/>
  <c r="C464" i="1"/>
  <c r="P464" i="1" s="1"/>
  <c r="C465" i="1"/>
  <c r="P465" i="1" s="1"/>
  <c r="C466" i="1"/>
  <c r="P466" i="1" s="1"/>
  <c r="C467" i="1"/>
  <c r="P467" i="1" s="1"/>
  <c r="C468" i="1"/>
  <c r="P468" i="1" s="1"/>
  <c r="C469" i="1"/>
  <c r="P469" i="1" s="1"/>
  <c r="C470" i="1"/>
  <c r="P470" i="1" s="1"/>
  <c r="C471" i="1"/>
  <c r="P471" i="1" s="1"/>
  <c r="C472" i="1"/>
  <c r="P472" i="1" s="1"/>
  <c r="C473" i="1"/>
  <c r="P473" i="1" s="1"/>
  <c r="C474" i="1"/>
  <c r="P474" i="1" s="1"/>
  <c r="C475" i="1"/>
  <c r="P475" i="1" s="1"/>
  <c r="C476" i="1"/>
  <c r="P476" i="1" s="1"/>
  <c r="C477" i="1"/>
  <c r="P477" i="1" s="1"/>
  <c r="C478" i="1"/>
  <c r="P478" i="1" s="1"/>
  <c r="C479" i="1"/>
  <c r="P479" i="1" s="1"/>
  <c r="C480" i="1"/>
  <c r="P480" i="1" s="1"/>
  <c r="C481" i="1"/>
  <c r="P481" i="1" s="1"/>
  <c r="C482" i="1"/>
  <c r="P482" i="1" s="1"/>
  <c r="C483" i="1"/>
  <c r="P483" i="1" s="1"/>
  <c r="C484" i="1"/>
  <c r="P484" i="1" s="1"/>
  <c r="C485" i="1"/>
  <c r="P485" i="1" s="1"/>
  <c r="C486" i="1"/>
  <c r="P486" i="1" s="1"/>
  <c r="C487" i="1"/>
  <c r="P487" i="1" s="1"/>
  <c r="C488" i="1"/>
  <c r="P488" i="1" s="1"/>
  <c r="C489" i="1"/>
  <c r="P489" i="1" s="1"/>
  <c r="C490" i="1"/>
  <c r="P490" i="1" s="1"/>
  <c r="C491" i="1"/>
  <c r="P491" i="1" s="1"/>
  <c r="C492" i="1"/>
  <c r="P492" i="1" s="1"/>
  <c r="C493" i="1"/>
  <c r="P493" i="1" s="1"/>
  <c r="C494" i="1"/>
  <c r="P494" i="1" s="1"/>
  <c r="C495" i="1"/>
  <c r="P495" i="1" s="1"/>
  <c r="C496" i="1"/>
  <c r="P496" i="1" s="1"/>
  <c r="C497" i="1"/>
  <c r="P497" i="1" s="1"/>
  <c r="C498" i="1"/>
  <c r="P498" i="1" s="1"/>
  <c r="C499" i="1"/>
  <c r="P499" i="1" s="1"/>
  <c r="C500" i="1"/>
  <c r="P500" i="1" s="1"/>
  <c r="C501" i="1"/>
  <c r="P501" i="1" s="1"/>
  <c r="C502" i="1"/>
  <c r="P502" i="1" s="1"/>
  <c r="C503" i="1"/>
  <c r="P503" i="1" s="1"/>
  <c r="C504" i="1"/>
  <c r="P504" i="1" s="1"/>
  <c r="C505" i="1"/>
  <c r="P505" i="1" s="1"/>
  <c r="C506" i="1"/>
  <c r="P506" i="1" s="1"/>
  <c r="C507" i="1"/>
  <c r="P507" i="1" s="1"/>
  <c r="C508" i="1"/>
  <c r="P508" i="1" s="1"/>
  <c r="C509" i="1"/>
  <c r="P509" i="1" s="1"/>
  <c r="C510" i="1"/>
  <c r="P510" i="1" s="1"/>
  <c r="C511" i="1"/>
  <c r="P511" i="1" s="1"/>
  <c r="C512" i="1"/>
  <c r="P512" i="1" s="1"/>
  <c r="C513" i="1"/>
  <c r="P513" i="1" s="1"/>
  <c r="C514" i="1"/>
  <c r="P514" i="1" s="1"/>
  <c r="C515" i="1"/>
  <c r="P515" i="1" s="1"/>
  <c r="C516" i="1"/>
  <c r="P516" i="1" s="1"/>
  <c r="C517" i="1"/>
  <c r="P517" i="1" s="1"/>
  <c r="C518" i="1"/>
  <c r="P518" i="1" s="1"/>
  <c r="C519" i="1"/>
  <c r="P519" i="1" s="1"/>
  <c r="C520" i="1"/>
  <c r="P520" i="1" s="1"/>
  <c r="C521" i="1"/>
  <c r="P521" i="1" s="1"/>
  <c r="C522" i="1"/>
  <c r="P522" i="1" s="1"/>
  <c r="C523" i="1"/>
  <c r="P523" i="1" s="1"/>
  <c r="C524" i="1"/>
  <c r="P524" i="1" s="1"/>
  <c r="C525" i="1"/>
  <c r="P525" i="1" s="1"/>
  <c r="C526" i="1"/>
  <c r="P526" i="1" s="1"/>
  <c r="C527" i="1"/>
  <c r="P527" i="1" s="1"/>
  <c r="C528" i="1"/>
  <c r="P528" i="1" s="1"/>
  <c r="C529" i="1"/>
  <c r="P529" i="1" s="1"/>
  <c r="C530" i="1"/>
  <c r="P530" i="1" s="1"/>
  <c r="C531" i="1"/>
  <c r="P531" i="1" s="1"/>
  <c r="C532" i="1"/>
  <c r="P532" i="1" s="1"/>
  <c r="C533" i="1"/>
  <c r="P533" i="1" s="1"/>
  <c r="C534" i="1"/>
  <c r="P534" i="1" s="1"/>
  <c r="C535" i="1"/>
  <c r="P535" i="1" s="1"/>
  <c r="C536" i="1"/>
  <c r="P536" i="1" s="1"/>
  <c r="C537" i="1"/>
  <c r="P537" i="1" s="1"/>
  <c r="C538" i="1"/>
  <c r="P538" i="1" s="1"/>
  <c r="C539" i="1"/>
  <c r="P539" i="1" s="1"/>
  <c r="C540" i="1"/>
  <c r="P540" i="1" s="1"/>
  <c r="C541" i="1"/>
  <c r="P541" i="1" s="1"/>
  <c r="C542" i="1"/>
  <c r="P542" i="1" s="1"/>
  <c r="C543" i="1"/>
  <c r="P543" i="1" s="1"/>
  <c r="C544" i="1"/>
  <c r="P544" i="1" s="1"/>
  <c r="C545" i="1"/>
  <c r="P545" i="1" s="1"/>
  <c r="C546" i="1"/>
  <c r="P546" i="1" s="1"/>
  <c r="C547" i="1"/>
  <c r="P547" i="1" s="1"/>
  <c r="C548" i="1"/>
  <c r="P548" i="1" s="1"/>
  <c r="C549" i="1"/>
  <c r="P549" i="1" s="1"/>
  <c r="C550" i="1"/>
  <c r="P550" i="1" s="1"/>
  <c r="C551" i="1"/>
  <c r="P551" i="1" s="1"/>
  <c r="C552" i="1"/>
  <c r="P552" i="1" s="1"/>
  <c r="C553" i="1"/>
  <c r="P553" i="1" s="1"/>
  <c r="C554" i="1"/>
  <c r="P554" i="1" s="1"/>
  <c r="C555" i="1"/>
  <c r="P555" i="1" s="1"/>
  <c r="C556" i="1"/>
  <c r="P556" i="1" s="1"/>
  <c r="C557" i="1"/>
  <c r="P557" i="1" s="1"/>
  <c r="C558" i="1"/>
  <c r="P558" i="1" s="1"/>
  <c r="C559" i="1"/>
  <c r="P559" i="1" s="1"/>
  <c r="C560" i="1"/>
  <c r="P560" i="1" s="1"/>
  <c r="C561" i="1"/>
  <c r="P561" i="1" s="1"/>
  <c r="C562" i="1"/>
  <c r="P562" i="1" s="1"/>
  <c r="C563" i="1"/>
  <c r="P563" i="1" s="1"/>
  <c r="C564" i="1"/>
  <c r="P564" i="1" s="1"/>
  <c r="C565" i="1"/>
  <c r="P565" i="1" s="1"/>
  <c r="C566" i="1"/>
  <c r="P566" i="1" s="1"/>
  <c r="C567" i="1"/>
  <c r="P567" i="1" s="1"/>
  <c r="C568" i="1"/>
  <c r="P568" i="1" s="1"/>
  <c r="C569" i="1"/>
  <c r="P569" i="1" s="1"/>
  <c r="C570" i="1"/>
  <c r="P570" i="1" s="1"/>
  <c r="C571" i="1"/>
  <c r="P571" i="1" s="1"/>
  <c r="C572" i="1"/>
  <c r="P572" i="1" s="1"/>
  <c r="C573" i="1"/>
  <c r="P573" i="1" s="1"/>
  <c r="C574" i="1"/>
  <c r="P574" i="1" s="1"/>
  <c r="C575" i="1"/>
  <c r="P575" i="1" s="1"/>
  <c r="C576" i="1"/>
  <c r="P576" i="1" s="1"/>
  <c r="C577" i="1"/>
  <c r="P577" i="1" s="1"/>
  <c r="C578" i="1"/>
  <c r="P578" i="1" s="1"/>
  <c r="C579" i="1"/>
  <c r="P579" i="1" s="1"/>
  <c r="C580" i="1"/>
  <c r="P580" i="1" s="1"/>
  <c r="C581" i="1"/>
  <c r="P581" i="1" s="1"/>
  <c r="C582" i="1"/>
  <c r="P582" i="1" s="1"/>
  <c r="C583" i="1"/>
  <c r="P583" i="1" s="1"/>
  <c r="C584" i="1"/>
  <c r="P584" i="1" s="1"/>
  <c r="C585" i="1"/>
  <c r="P585" i="1" s="1"/>
  <c r="C586" i="1"/>
  <c r="P586" i="1" s="1"/>
  <c r="C587" i="1"/>
  <c r="P587" i="1" s="1"/>
  <c r="C588" i="1"/>
  <c r="P588" i="1" s="1"/>
  <c r="C589" i="1"/>
  <c r="P589" i="1" s="1"/>
  <c r="C590" i="1"/>
  <c r="P590" i="1" s="1"/>
  <c r="C591" i="1"/>
  <c r="P591" i="1" s="1"/>
  <c r="C592" i="1"/>
  <c r="P592" i="1" s="1"/>
  <c r="C593" i="1"/>
  <c r="P593" i="1" s="1"/>
  <c r="C594" i="1"/>
  <c r="P594" i="1" s="1"/>
  <c r="C595" i="1"/>
  <c r="P595" i="1" s="1"/>
  <c r="C596" i="1"/>
  <c r="P596" i="1" s="1"/>
  <c r="C597" i="1"/>
  <c r="P597" i="1" s="1"/>
  <c r="C598" i="1"/>
  <c r="P598" i="1" s="1"/>
  <c r="C599" i="1"/>
  <c r="P599" i="1" s="1"/>
  <c r="C600" i="1"/>
  <c r="P600" i="1" s="1"/>
  <c r="C601" i="1"/>
  <c r="P601" i="1" s="1"/>
  <c r="C602" i="1"/>
  <c r="P602" i="1" s="1"/>
  <c r="C603" i="1"/>
  <c r="P603" i="1" s="1"/>
  <c r="C604" i="1"/>
  <c r="P604" i="1" s="1"/>
  <c r="C605" i="1"/>
  <c r="P605" i="1" s="1"/>
  <c r="C606" i="1"/>
  <c r="P606" i="1" s="1"/>
  <c r="C607" i="1"/>
  <c r="P607" i="1" s="1"/>
  <c r="C608" i="1"/>
  <c r="P608" i="1" s="1"/>
  <c r="C609" i="1"/>
  <c r="P609" i="1" s="1"/>
  <c r="C610" i="1"/>
  <c r="P610" i="1" s="1"/>
  <c r="C611" i="1"/>
  <c r="P611" i="1" s="1"/>
  <c r="C612" i="1"/>
  <c r="P612" i="1" s="1"/>
  <c r="C613" i="1"/>
  <c r="P613" i="1" s="1"/>
  <c r="C614" i="1"/>
  <c r="P614" i="1" s="1"/>
  <c r="C615" i="1"/>
  <c r="P615" i="1" s="1"/>
  <c r="C616" i="1"/>
  <c r="P616" i="1" s="1"/>
  <c r="C617" i="1"/>
  <c r="P617" i="1" s="1"/>
  <c r="C618" i="1"/>
  <c r="P618" i="1" s="1"/>
  <c r="C619" i="1"/>
  <c r="P619" i="1" s="1"/>
  <c r="C620" i="1"/>
  <c r="P620" i="1" s="1"/>
  <c r="C621" i="1"/>
  <c r="P621" i="1" s="1"/>
  <c r="C622" i="1"/>
  <c r="P622" i="1" s="1"/>
  <c r="C623" i="1"/>
  <c r="P623" i="1" s="1"/>
  <c r="C624" i="1"/>
  <c r="P624" i="1" s="1"/>
  <c r="C625" i="1"/>
  <c r="P625" i="1" s="1"/>
  <c r="C626" i="1"/>
  <c r="P626" i="1" s="1"/>
  <c r="C627" i="1"/>
  <c r="P627" i="1" s="1"/>
  <c r="C628" i="1"/>
  <c r="P628" i="1" s="1"/>
  <c r="C629" i="1"/>
  <c r="P629" i="1" s="1"/>
  <c r="C630" i="1"/>
  <c r="P630" i="1" s="1"/>
  <c r="C631" i="1"/>
  <c r="P631" i="1" s="1"/>
  <c r="C632" i="1"/>
  <c r="P632" i="1" s="1"/>
  <c r="C633" i="1"/>
  <c r="P633" i="1" s="1"/>
  <c r="C634" i="1"/>
  <c r="P634" i="1" s="1"/>
  <c r="C635" i="1"/>
  <c r="P635" i="1" s="1"/>
  <c r="C636" i="1"/>
  <c r="P636" i="1" s="1"/>
  <c r="C637" i="1"/>
  <c r="P637" i="1" s="1"/>
  <c r="C638" i="1"/>
  <c r="P638" i="1" s="1"/>
  <c r="C639" i="1"/>
  <c r="P639" i="1" s="1"/>
  <c r="C640" i="1"/>
  <c r="P640" i="1" s="1"/>
  <c r="C641" i="1"/>
  <c r="P641" i="1" s="1"/>
  <c r="C642" i="1"/>
  <c r="P642" i="1" s="1"/>
  <c r="C643" i="1"/>
  <c r="P643" i="1" s="1"/>
  <c r="C644" i="1"/>
  <c r="P644" i="1" s="1"/>
  <c r="C645" i="1"/>
  <c r="P645" i="1" s="1"/>
  <c r="C646" i="1"/>
  <c r="P646" i="1" s="1"/>
  <c r="C647" i="1"/>
  <c r="P647" i="1" s="1"/>
  <c r="C648" i="1"/>
  <c r="P648" i="1" s="1"/>
  <c r="C649" i="1"/>
  <c r="P649" i="1" s="1"/>
  <c r="C650" i="1"/>
  <c r="P650" i="1" s="1"/>
  <c r="C651" i="1"/>
  <c r="P651" i="1" s="1"/>
  <c r="C652" i="1"/>
  <c r="P652" i="1" s="1"/>
  <c r="C653" i="1"/>
  <c r="P653" i="1" s="1"/>
  <c r="C654" i="1"/>
  <c r="P654" i="1" s="1"/>
  <c r="C655" i="1"/>
  <c r="P655" i="1" s="1"/>
  <c r="C656" i="1"/>
  <c r="P656" i="1" s="1"/>
  <c r="C657" i="1"/>
  <c r="P657" i="1" s="1"/>
  <c r="C658" i="1"/>
  <c r="P658" i="1" s="1"/>
  <c r="C659" i="1"/>
  <c r="P659" i="1" s="1"/>
  <c r="C660" i="1"/>
  <c r="P660" i="1" s="1"/>
  <c r="C661" i="1"/>
  <c r="P661" i="1" s="1"/>
  <c r="C662" i="1"/>
  <c r="P662" i="1" s="1"/>
  <c r="C663" i="1"/>
  <c r="P663" i="1" s="1"/>
  <c r="C664" i="1"/>
  <c r="P664" i="1" s="1"/>
  <c r="C665" i="1"/>
  <c r="P665" i="1" s="1"/>
  <c r="C666" i="1"/>
  <c r="P666" i="1" s="1"/>
  <c r="C667" i="1"/>
  <c r="P667" i="1" s="1"/>
  <c r="C668" i="1"/>
  <c r="P668" i="1" s="1"/>
  <c r="C669" i="1"/>
  <c r="P669" i="1" s="1"/>
  <c r="C670" i="1"/>
  <c r="P670" i="1" s="1"/>
  <c r="C671" i="1"/>
  <c r="P671" i="1" s="1"/>
  <c r="C672" i="1"/>
  <c r="P672" i="1" s="1"/>
  <c r="C673" i="1"/>
  <c r="P673" i="1" s="1"/>
  <c r="C674" i="1"/>
  <c r="P674" i="1" s="1"/>
  <c r="C675" i="1"/>
  <c r="P675" i="1" s="1"/>
  <c r="C676" i="1"/>
  <c r="P676" i="1" s="1"/>
  <c r="C677" i="1"/>
  <c r="P677" i="1" s="1"/>
  <c r="C678" i="1"/>
  <c r="P678" i="1" s="1"/>
  <c r="C679" i="1"/>
  <c r="P679" i="1" s="1"/>
  <c r="C680" i="1"/>
  <c r="P680" i="1" s="1"/>
  <c r="C681" i="1"/>
  <c r="P681" i="1" s="1"/>
  <c r="C682" i="1"/>
  <c r="P682" i="1" s="1"/>
  <c r="C683" i="1"/>
  <c r="P683" i="1" s="1"/>
  <c r="C684" i="1"/>
  <c r="P684" i="1" s="1"/>
  <c r="C685" i="1"/>
  <c r="P685" i="1" s="1"/>
  <c r="C686" i="1"/>
  <c r="P686" i="1" s="1"/>
  <c r="C687" i="1"/>
  <c r="P687" i="1" s="1"/>
  <c r="C688" i="1"/>
  <c r="P688" i="1" s="1"/>
  <c r="C689" i="1"/>
  <c r="P689" i="1" s="1"/>
  <c r="C690" i="1"/>
  <c r="P690" i="1" s="1"/>
  <c r="C691" i="1"/>
  <c r="P691" i="1" s="1"/>
  <c r="C692" i="1"/>
  <c r="P692" i="1" s="1"/>
  <c r="C693" i="1"/>
  <c r="P693" i="1" s="1"/>
  <c r="C694" i="1"/>
  <c r="P694" i="1" s="1"/>
  <c r="C695" i="1"/>
  <c r="P695" i="1" s="1"/>
  <c r="C696" i="1"/>
  <c r="P696" i="1" s="1"/>
  <c r="C697" i="1"/>
  <c r="P697" i="1" s="1"/>
  <c r="C698" i="1"/>
  <c r="P698" i="1" s="1"/>
  <c r="C699" i="1"/>
  <c r="P699" i="1" s="1"/>
  <c r="C700" i="1"/>
  <c r="P700" i="1" s="1"/>
  <c r="C701" i="1"/>
  <c r="P701" i="1" s="1"/>
  <c r="C702" i="1"/>
  <c r="P702" i="1" s="1"/>
  <c r="C703" i="1"/>
  <c r="P703" i="1" s="1"/>
  <c r="C704" i="1"/>
  <c r="P704" i="1" s="1"/>
  <c r="C705" i="1"/>
  <c r="P705" i="1" s="1"/>
  <c r="C706" i="1"/>
  <c r="P706" i="1" s="1"/>
  <c r="C707" i="1"/>
  <c r="P707" i="1" s="1"/>
  <c r="C708" i="1"/>
  <c r="P708" i="1" s="1"/>
  <c r="C709" i="1"/>
  <c r="P709" i="1" s="1"/>
  <c r="C710" i="1"/>
  <c r="P710" i="1" s="1"/>
  <c r="C711" i="1"/>
  <c r="P711" i="1" s="1"/>
  <c r="C712" i="1"/>
  <c r="P712" i="1" s="1"/>
  <c r="C713" i="1"/>
  <c r="P713" i="1" s="1"/>
  <c r="C714" i="1"/>
  <c r="P714" i="1" s="1"/>
  <c r="C715" i="1"/>
  <c r="P715" i="1" s="1"/>
  <c r="C716" i="1"/>
  <c r="P716" i="1" s="1"/>
  <c r="C717" i="1"/>
  <c r="P717" i="1" s="1"/>
  <c r="C718" i="1"/>
  <c r="P718" i="1" s="1"/>
  <c r="C719" i="1"/>
  <c r="P719" i="1" s="1"/>
  <c r="C720" i="1"/>
  <c r="P720" i="1" s="1"/>
  <c r="C721" i="1"/>
  <c r="P721" i="1" s="1"/>
  <c r="C722" i="1"/>
  <c r="P722" i="1" s="1"/>
  <c r="C723" i="1"/>
  <c r="P723" i="1" s="1"/>
  <c r="C724" i="1"/>
  <c r="P724" i="1" s="1"/>
  <c r="C725" i="1"/>
  <c r="P725" i="1" s="1"/>
  <c r="C726" i="1"/>
  <c r="P726" i="1" s="1"/>
  <c r="C727" i="1"/>
  <c r="P727" i="1" s="1"/>
  <c r="C728" i="1"/>
  <c r="P728" i="1" s="1"/>
  <c r="C729" i="1"/>
  <c r="P729" i="1" s="1"/>
  <c r="C730" i="1"/>
  <c r="P730" i="1" s="1"/>
  <c r="C731" i="1"/>
  <c r="P731" i="1" s="1"/>
  <c r="C732" i="1"/>
  <c r="P732" i="1" s="1"/>
  <c r="C733" i="1"/>
  <c r="P733" i="1" s="1"/>
  <c r="C734" i="1"/>
  <c r="P734" i="1" s="1"/>
  <c r="C735" i="1"/>
  <c r="P735" i="1" s="1"/>
  <c r="C736" i="1"/>
  <c r="P736" i="1" s="1"/>
  <c r="C737" i="1"/>
  <c r="P737" i="1" s="1"/>
  <c r="C738" i="1"/>
  <c r="P738" i="1" s="1"/>
  <c r="C739" i="1"/>
  <c r="P739" i="1" s="1"/>
  <c r="C740" i="1"/>
  <c r="P740" i="1" s="1"/>
  <c r="C741" i="1"/>
  <c r="P741" i="1" s="1"/>
  <c r="C742" i="1"/>
  <c r="P742" i="1" s="1"/>
  <c r="C743" i="1"/>
  <c r="P743" i="1" s="1"/>
  <c r="C744" i="1"/>
  <c r="P744" i="1" s="1"/>
  <c r="C745" i="1"/>
  <c r="P745" i="1" s="1"/>
  <c r="C746" i="1"/>
  <c r="P746" i="1" s="1"/>
  <c r="C747" i="1"/>
  <c r="P747" i="1" s="1"/>
  <c r="C748" i="1"/>
  <c r="P748" i="1" s="1"/>
  <c r="C749" i="1"/>
  <c r="P749" i="1" s="1"/>
  <c r="C750" i="1"/>
  <c r="P750" i="1" s="1"/>
  <c r="C751" i="1"/>
  <c r="P751" i="1" s="1"/>
  <c r="C752" i="1"/>
  <c r="P752" i="1" s="1"/>
  <c r="C753" i="1"/>
  <c r="P753" i="1" s="1"/>
  <c r="C754" i="1"/>
  <c r="P754" i="1" s="1"/>
  <c r="C755" i="1"/>
  <c r="P755" i="1" s="1"/>
  <c r="C756" i="1"/>
  <c r="P756" i="1" s="1"/>
  <c r="C757" i="1"/>
  <c r="P757" i="1" s="1"/>
  <c r="C758" i="1"/>
  <c r="P758" i="1" s="1"/>
  <c r="C759" i="1"/>
  <c r="P759" i="1" s="1"/>
  <c r="C760" i="1"/>
  <c r="P760" i="1" s="1"/>
  <c r="C761" i="1"/>
  <c r="P761" i="1" s="1"/>
  <c r="C762" i="1"/>
  <c r="P762" i="1" s="1"/>
  <c r="C763" i="1"/>
  <c r="P763" i="1" s="1"/>
  <c r="C764" i="1"/>
  <c r="P764" i="1" s="1"/>
  <c r="C765" i="1"/>
  <c r="P765" i="1" s="1"/>
  <c r="C766" i="1"/>
  <c r="P766" i="1" s="1"/>
  <c r="C767" i="1"/>
  <c r="P767" i="1" s="1"/>
  <c r="C768" i="1"/>
  <c r="P768" i="1" s="1"/>
  <c r="C769" i="1"/>
  <c r="P769" i="1" s="1"/>
  <c r="C770" i="1"/>
  <c r="P770" i="1" s="1"/>
  <c r="C771" i="1"/>
  <c r="P771" i="1" s="1"/>
  <c r="C772" i="1"/>
  <c r="P772" i="1" s="1"/>
  <c r="C773" i="1"/>
  <c r="P773" i="1" s="1"/>
  <c r="C774" i="1"/>
  <c r="P774" i="1" s="1"/>
  <c r="C775" i="1"/>
  <c r="P775" i="1" s="1"/>
  <c r="C776" i="1"/>
  <c r="P776" i="1" s="1"/>
  <c r="C777" i="1"/>
  <c r="P777" i="1" s="1"/>
  <c r="C778" i="1"/>
  <c r="P778" i="1" s="1"/>
  <c r="C779" i="1"/>
  <c r="P779" i="1" s="1"/>
  <c r="C780" i="1"/>
  <c r="P780" i="1" s="1"/>
  <c r="C781" i="1"/>
  <c r="P781" i="1" s="1"/>
  <c r="C782" i="1"/>
  <c r="P782" i="1" s="1"/>
  <c r="C783" i="1"/>
  <c r="P783" i="1" s="1"/>
  <c r="C784" i="1"/>
  <c r="P784" i="1" s="1"/>
  <c r="C785" i="1"/>
  <c r="P785" i="1" s="1"/>
  <c r="C786" i="1"/>
  <c r="P786" i="1" s="1"/>
  <c r="C787" i="1"/>
  <c r="P787" i="1" s="1"/>
  <c r="C788" i="1"/>
  <c r="P788" i="1" s="1"/>
  <c r="C789" i="1"/>
  <c r="P789" i="1" s="1"/>
  <c r="C790" i="1"/>
  <c r="P790" i="1" s="1"/>
  <c r="C791" i="1"/>
  <c r="P791" i="1" s="1"/>
  <c r="C792" i="1"/>
  <c r="P792" i="1" s="1"/>
  <c r="C793" i="1"/>
  <c r="P793" i="1" s="1"/>
  <c r="C794" i="1"/>
  <c r="P794" i="1" s="1"/>
  <c r="C795" i="1"/>
  <c r="P795" i="1" s="1"/>
  <c r="C796" i="1"/>
  <c r="P796" i="1" s="1"/>
  <c r="C797" i="1"/>
  <c r="P797" i="1" s="1"/>
  <c r="C798" i="1"/>
  <c r="P798" i="1" s="1"/>
  <c r="C799" i="1"/>
  <c r="P799" i="1" s="1"/>
  <c r="C800" i="1"/>
  <c r="P800" i="1" s="1"/>
  <c r="C801" i="1"/>
  <c r="P801" i="1" s="1"/>
  <c r="C802" i="1"/>
  <c r="P802" i="1" s="1"/>
  <c r="C803" i="1"/>
  <c r="P803" i="1" s="1"/>
  <c r="C804" i="1"/>
  <c r="P804" i="1" s="1"/>
  <c r="C805" i="1"/>
  <c r="P805" i="1" s="1"/>
  <c r="C806" i="1"/>
  <c r="P806" i="1" s="1"/>
  <c r="C807" i="1"/>
  <c r="P807" i="1" s="1"/>
  <c r="C808" i="1"/>
  <c r="P808" i="1" s="1"/>
  <c r="C809" i="1"/>
  <c r="P809" i="1" s="1"/>
  <c r="C810" i="1"/>
  <c r="P810" i="1" s="1"/>
  <c r="C811" i="1"/>
  <c r="P811" i="1" s="1"/>
  <c r="C812" i="1"/>
  <c r="P812" i="1" s="1"/>
  <c r="C813" i="1"/>
  <c r="P813" i="1" s="1"/>
  <c r="C814" i="1"/>
  <c r="P814" i="1" s="1"/>
  <c r="C815" i="1"/>
  <c r="P815" i="1" s="1"/>
  <c r="C816" i="1"/>
  <c r="P816" i="1" s="1"/>
  <c r="C817" i="1"/>
  <c r="P817" i="1" s="1"/>
  <c r="C818" i="1"/>
  <c r="P818" i="1" s="1"/>
  <c r="C819" i="1"/>
  <c r="P819" i="1" s="1"/>
  <c r="C820" i="1"/>
  <c r="P820" i="1" s="1"/>
  <c r="C821" i="1"/>
  <c r="P821" i="1" s="1"/>
  <c r="C822" i="1"/>
  <c r="P822" i="1" s="1"/>
  <c r="C823" i="1"/>
  <c r="P823" i="1" s="1"/>
  <c r="C824" i="1"/>
  <c r="P824" i="1" s="1"/>
  <c r="C825" i="1"/>
  <c r="P825" i="1" s="1"/>
  <c r="C826" i="1"/>
  <c r="P826" i="1" s="1"/>
  <c r="C827" i="1"/>
  <c r="P827" i="1" s="1"/>
  <c r="C828" i="1"/>
  <c r="P828" i="1" s="1"/>
  <c r="C829" i="1"/>
  <c r="P829" i="1" s="1"/>
  <c r="C830" i="1"/>
  <c r="P830" i="1" s="1"/>
  <c r="C831" i="1"/>
  <c r="P831" i="1" s="1"/>
  <c r="C832" i="1"/>
  <c r="P832" i="1" s="1"/>
  <c r="C833" i="1"/>
  <c r="P833" i="1" s="1"/>
  <c r="C834" i="1"/>
  <c r="P834" i="1" s="1"/>
  <c r="C835" i="1"/>
  <c r="P835" i="1" s="1"/>
  <c r="C836" i="1"/>
  <c r="P836" i="1" s="1"/>
  <c r="C837" i="1"/>
  <c r="P837" i="1" s="1"/>
  <c r="C838" i="1"/>
  <c r="P838" i="1" s="1"/>
  <c r="C839" i="1"/>
  <c r="P839" i="1" s="1"/>
  <c r="C840" i="1"/>
  <c r="P840" i="1" s="1"/>
  <c r="C841" i="1"/>
  <c r="P841" i="1" s="1"/>
  <c r="C842" i="1"/>
  <c r="P842" i="1" s="1"/>
  <c r="C843" i="1"/>
  <c r="P843" i="1" s="1"/>
  <c r="C844" i="1"/>
  <c r="P844" i="1" s="1"/>
  <c r="C845" i="1"/>
  <c r="P845" i="1" s="1"/>
  <c r="C846" i="1"/>
  <c r="P846" i="1" s="1"/>
  <c r="C847" i="1"/>
  <c r="P847" i="1" s="1"/>
  <c r="C848" i="1"/>
  <c r="P848" i="1" s="1"/>
  <c r="C849" i="1"/>
  <c r="P849" i="1" s="1"/>
  <c r="C850" i="1"/>
  <c r="P850" i="1" s="1"/>
  <c r="C851" i="1"/>
  <c r="P851" i="1" s="1"/>
  <c r="C852" i="1"/>
  <c r="P852" i="1" s="1"/>
  <c r="C853" i="1"/>
  <c r="P853" i="1" s="1"/>
  <c r="C854" i="1"/>
  <c r="P854" i="1" s="1"/>
  <c r="C855" i="1"/>
  <c r="P855" i="1" s="1"/>
  <c r="C856" i="1"/>
  <c r="P856" i="1" s="1"/>
  <c r="C857" i="1"/>
  <c r="P857" i="1" s="1"/>
  <c r="C4" i="1"/>
  <c r="P4" i="1" s="1"/>
</calcChain>
</file>

<file path=xl/sharedStrings.xml><?xml version="1.0" encoding="utf-8"?>
<sst xmlns="http://schemas.openxmlformats.org/spreadsheetml/2006/main" count="28" uniqueCount="16">
  <si>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</si>
  <si>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</si>
  <si>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</si>
  <si>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</si>
  <si>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</si>
  <si>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</si>
  <si>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</si>
  <si>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</si>
  <si>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</si>
  <si>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</si>
  <si>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</si>
  <si>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</si>
  <si>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ABS 2025</t>
  </si>
  <si>
    <t>Score</t>
  </si>
  <si>
    <t>Score Total</t>
  </si>
  <si>
    <t>Matrcule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</si>
</sst>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8"/>
      <color indexed="9"/>
      <name val="Arial"/>
      <family val="2"/>
    </font>
    <font>
      <sz val="8"/>
      <name val="Aptos Narrow"/>
      <family val="2"/>
      <scheme val="minor"/>
    </font>
    <font>
      <sz val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9" fontId="7" fillId="0" borderId="2" xfId="1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0" fillId="6" borderId="5" xfId="0" applyFill="1" applyBorder="1"/>
    <xf numFmtId="0" fontId="0" fillId="0" borderId="6" xfId="0" applyBorder="1" applyAlignment="1">
      <alignment horizontal="center"/>
    </xf>
    <xf numFmtId="0" fontId="2" fillId="7" borderId="0" xfId="0" applyFont="1" applyFill="1" applyAlignment="1">
      <alignment horizontal="center" vertical="center"/>
    </xf>
  </cellXfs>
  <cellStyles count="3">
    <cellStyle name="%" xfId="2" xr:uid="{202A894C-A775-4785-B340-CA25AD7F9424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01%20-%20RH\B%20-%20Service-Paye\Rapports\base%20abs\Base%20ABS\2025\04-%20Avril%202025.xlsx" TargetMode="External"/><Relationship Id="rId1" Type="http://schemas.openxmlformats.org/officeDocument/2006/relationships/externalLinkPath" Target="/01%20-%20RH/B%20-%20Service-Paye/Rapports/base%20abs/Base%20ABS/2025/04-%20Avril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-%20RH/B%20-%20Service-Paye/Rapports/base%20abs/Base%20ABS/2025/05-Mai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-%20RH/B%20-%20Service-Paye/Rapports/base%20abs/Base%20ABS/2025/03-%20Mars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-%20RH/B%20-%20Service-Paye/Rapports/base%20abs/Base%20ABS/2025/02-%20F&#233;vrier%20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-%20RH/B%20-%20Service-Paye/Rapports/base%20abs/Base%20ABS/2025/01-%20Janvier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uil1"/>
    </sheetNames>
    <sheetDataSet>
      <sheetData sheetId="0">
        <row r="1">
          <cell r="A1" t="str">
            <v>IDCCMS</v>
          </cell>
          <cell r="B1" t="str">
            <v>MTR</v>
          </cell>
          <cell r="C1" t="str">
            <v>REGIME HORAIRE</v>
          </cell>
          <cell r="D1" t="str">
            <v>Nom</v>
          </cell>
          <cell r="E1" t="str">
            <v>Prénom</v>
          </cell>
          <cell r="F1" t="str">
            <v>Civilité</v>
          </cell>
          <cell r="G1" t="str">
            <v>Date d'embauche société</v>
          </cell>
          <cell r="H1" t="str">
            <v>Date de départ société</v>
          </cell>
          <cell r="I1" t="str">
            <v>ANCIENNETE ANNEE</v>
          </cell>
          <cell r="J1" t="str">
            <v>Age</v>
          </cell>
          <cell r="K1" t="str">
            <v>Fonctions entreprise Intitulé</v>
          </cell>
          <cell r="L1" t="str">
            <v>Intitulé établissement</v>
          </cell>
          <cell r="M1" t="str">
            <v>Activité</v>
          </cell>
          <cell r="N1" t="str">
            <v>TOT HRS PLAN</v>
          </cell>
          <cell r="O1" t="str">
            <v>TOT HRS TRAVAILE</v>
          </cell>
          <cell r="Q1" t="str">
            <v>Absences justifiées</v>
          </cell>
          <cell r="R1"/>
          <cell r="S1"/>
          <cell r="T1"/>
          <cell r="U1"/>
          <cell r="V1"/>
          <cell r="W1"/>
          <cell r="X1"/>
          <cell r="Y1"/>
          <cell r="Z1" t="str">
            <v>TOT ABS JUST</v>
          </cell>
          <cell r="AB1" t="str">
            <v>TOT BS INJUST</v>
          </cell>
          <cell r="AD1" t="str">
            <v>TOTAL ABS</v>
          </cell>
          <cell r="AF1" t="str">
            <v>ABSENTEISME</v>
          </cell>
        </row>
        <row r="2">
          <cell r="A2"/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  <cell r="N2"/>
          <cell r="O2"/>
          <cell r="Q2" t="str">
            <v>GREVE</v>
          </cell>
          <cell r="R2" t="str">
            <v>HRS CMP</v>
          </cell>
          <cell r="S2" t="str">
            <v>ARRET MALADIE</v>
          </cell>
          <cell r="T2" t="str">
            <v>PERMISSION</v>
          </cell>
          <cell r="U2" t="str">
            <v>ARRET DE TRAVAIL</v>
          </cell>
          <cell r="V2" t="str">
            <v>MAP</v>
          </cell>
          <cell r="W2" t="str">
            <v>MATERNITE</v>
          </cell>
          <cell r="X2" t="str">
            <v>PER MEDICAL</v>
          </cell>
          <cell r="Y2" t="str">
            <v>MEI</v>
          </cell>
          <cell r="Z2"/>
          <cell r="AB2"/>
          <cell r="AD2"/>
          <cell r="AF2"/>
        </row>
        <row r="3">
          <cell r="A3"/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Q3"/>
          <cell r="R3"/>
          <cell r="S3"/>
          <cell r="T3"/>
          <cell r="U3"/>
          <cell r="V3"/>
          <cell r="W3"/>
          <cell r="X3"/>
          <cell r="Y3"/>
          <cell r="Z3"/>
          <cell r="AB3"/>
          <cell r="AD3"/>
          <cell r="AF3"/>
        </row>
        <row r="4">
          <cell r="A4">
            <v>444607</v>
          </cell>
          <cell r="B4" t="str">
            <v>SMT-01803</v>
          </cell>
          <cell r="C4">
            <v>42</v>
          </cell>
          <cell r="D4" t="str">
            <v>AMARA </v>
          </cell>
          <cell r="E4" t="str">
            <v>Sofiene</v>
          </cell>
          <cell r="F4" t="str">
            <v>Monsieur</v>
          </cell>
          <cell r="G4">
            <v>37872</v>
          </cell>
          <cell r="H4" t="str">
            <v xml:space="preserve">        </v>
          </cell>
          <cell r="I4">
            <v>21.64</v>
          </cell>
          <cell r="J4">
            <v>48</v>
          </cell>
          <cell r="K4" t="str">
            <v>RESPONSABLE ADMINISTRATION DU PERSONNEL</v>
          </cell>
          <cell r="L4" t="str">
            <v>Base Sousse</v>
          </cell>
          <cell r="M4" t="str">
            <v>fonction support</v>
          </cell>
          <cell r="N4">
            <v>166</v>
          </cell>
          <cell r="O4">
            <v>166</v>
          </cell>
          <cell r="P4"/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/>
          <cell r="AB4">
            <v>0</v>
          </cell>
          <cell r="AC4"/>
          <cell r="AD4">
            <v>0</v>
          </cell>
          <cell r="AE4"/>
          <cell r="AF4">
            <v>0</v>
          </cell>
        </row>
        <row r="5">
          <cell r="A5">
            <v>444630</v>
          </cell>
          <cell r="B5" t="str">
            <v>SMT-00002</v>
          </cell>
          <cell r="C5">
            <v>42</v>
          </cell>
          <cell r="D5" t="str">
            <v>BEN AHMED</v>
          </cell>
          <cell r="E5" t="str">
            <v>FATMA</v>
          </cell>
          <cell r="F5" t="str">
            <v>Madame</v>
          </cell>
          <cell r="G5">
            <v>39384</v>
          </cell>
          <cell r="H5" t="str">
            <v xml:space="preserve">        </v>
          </cell>
          <cell r="I5">
            <v>17.5</v>
          </cell>
          <cell r="J5">
            <v>42</v>
          </cell>
          <cell r="K5" t="str">
            <v>Conseiller Mobilité et Carrière</v>
          </cell>
          <cell r="L5" t="str">
            <v>Base Sousse</v>
          </cell>
          <cell r="M5" t="str">
            <v>fonction support</v>
          </cell>
          <cell r="N5">
            <v>158</v>
          </cell>
          <cell r="O5">
            <v>158</v>
          </cell>
          <cell r="P5"/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/>
          <cell r="AB5">
            <v>0</v>
          </cell>
          <cell r="AC5"/>
          <cell r="AD5">
            <v>0</v>
          </cell>
          <cell r="AE5"/>
          <cell r="AF5">
            <v>0</v>
          </cell>
        </row>
        <row r="6">
          <cell r="A6">
            <v>473880</v>
          </cell>
          <cell r="B6" t="str">
            <v>473880</v>
          </cell>
          <cell r="C6">
            <v>28</v>
          </cell>
          <cell r="D6" t="str">
            <v>MELLAH</v>
          </cell>
          <cell r="E6" t="str">
            <v>SIHEM</v>
          </cell>
          <cell r="F6" t="str">
            <v>Mademoiselle</v>
          </cell>
          <cell r="G6">
            <v>39750</v>
          </cell>
          <cell r="H6" t="str">
            <v xml:space="preserve">        </v>
          </cell>
          <cell r="I6">
            <v>16.489999999999998</v>
          </cell>
          <cell r="J6">
            <v>42</v>
          </cell>
          <cell r="K6" t="str">
            <v>CONSEILLER CLIENT</v>
          </cell>
          <cell r="L6" t="str">
            <v>Base Sousse</v>
          </cell>
          <cell r="M6" t="str">
            <v>Orange AT - PRO</v>
          </cell>
          <cell r="N6">
            <v>106.04</v>
          </cell>
          <cell r="O6">
            <v>99.04</v>
          </cell>
          <cell r="P6"/>
          <cell r="Q6">
            <v>0</v>
          </cell>
          <cell r="R6">
            <v>14</v>
          </cell>
          <cell r="S6">
            <v>7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7</v>
          </cell>
          <cell r="AA6"/>
          <cell r="AB6">
            <v>0</v>
          </cell>
          <cell r="AC6"/>
          <cell r="AD6">
            <v>7</v>
          </cell>
          <cell r="AE6"/>
          <cell r="AF6">
            <v>6.6012825348924928E-2</v>
          </cell>
        </row>
        <row r="7">
          <cell r="A7">
            <v>474335</v>
          </cell>
          <cell r="B7" t="str">
            <v>SFR-00412</v>
          </cell>
          <cell r="C7">
            <v>42</v>
          </cell>
          <cell r="D7" t="str">
            <v>JLALI</v>
          </cell>
          <cell r="E7" t="str">
            <v>Nouerridine</v>
          </cell>
          <cell r="F7" t="str">
            <v>Monsieur</v>
          </cell>
          <cell r="G7">
            <v>39835</v>
          </cell>
          <cell r="H7" t="str">
            <v xml:space="preserve">        </v>
          </cell>
          <cell r="I7">
            <v>16.260000000000002</v>
          </cell>
          <cell r="J7">
            <v>42</v>
          </cell>
          <cell r="K7" t="str">
            <v>AGENT DE MAINTENANCE</v>
          </cell>
          <cell r="L7" t="str">
            <v>Base Sousse</v>
          </cell>
          <cell r="M7" t="str">
            <v>fonction support</v>
          </cell>
          <cell r="N7">
            <v>134</v>
          </cell>
          <cell r="O7">
            <v>134</v>
          </cell>
          <cell r="P7"/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/>
          <cell r="AB7">
            <v>0</v>
          </cell>
          <cell r="AC7"/>
          <cell r="AD7">
            <v>0</v>
          </cell>
          <cell r="AE7"/>
          <cell r="AF7">
            <v>0</v>
          </cell>
        </row>
        <row r="8">
          <cell r="A8">
            <v>474666</v>
          </cell>
          <cell r="B8" t="str">
            <v>CGT-01232</v>
          </cell>
          <cell r="C8">
            <v>40</v>
          </cell>
          <cell r="D8" t="str">
            <v>LAROUI</v>
          </cell>
          <cell r="E8" t="str">
            <v>HELA</v>
          </cell>
          <cell r="F8" t="str">
            <v>Madame</v>
          </cell>
          <cell r="G8">
            <v>39202</v>
          </cell>
          <cell r="H8" t="str">
            <v xml:space="preserve">        </v>
          </cell>
          <cell r="I8">
            <v>17.989999999999998</v>
          </cell>
          <cell r="J8">
            <v>42</v>
          </cell>
          <cell r="K8" t="str">
            <v>CHARGE DE QUALITE</v>
          </cell>
          <cell r="L8" t="str">
            <v>Base Sousse</v>
          </cell>
          <cell r="M8" t="str">
            <v>fonction support</v>
          </cell>
          <cell r="N8">
            <v>129</v>
          </cell>
          <cell r="O8">
            <v>129</v>
          </cell>
          <cell r="P8"/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/>
          <cell r="AB8">
            <v>0</v>
          </cell>
          <cell r="AC8"/>
          <cell r="AD8">
            <v>0</v>
          </cell>
          <cell r="AE8"/>
          <cell r="AF8">
            <v>0</v>
          </cell>
        </row>
        <row r="9">
          <cell r="A9">
            <v>474831</v>
          </cell>
          <cell r="B9" t="str">
            <v>CGT-01756</v>
          </cell>
          <cell r="C9">
            <v>40</v>
          </cell>
          <cell r="D9" t="str">
            <v>OUNI</v>
          </cell>
          <cell r="E9" t="str">
            <v>CHEDLIA</v>
          </cell>
          <cell r="F9" t="str">
            <v>Madame</v>
          </cell>
          <cell r="G9">
            <v>39391</v>
          </cell>
          <cell r="H9" t="str">
            <v xml:space="preserve">        </v>
          </cell>
          <cell r="I9">
            <v>17.48</v>
          </cell>
          <cell r="J9">
            <v>48</v>
          </cell>
          <cell r="K9" t="str">
            <v>RESPONSABLE D EQUIPE</v>
          </cell>
          <cell r="L9" t="str">
            <v>Base Sousse</v>
          </cell>
          <cell r="M9" t="str">
            <v>Orange Tech Classique</v>
          </cell>
          <cell r="N9">
            <v>174</v>
          </cell>
          <cell r="O9">
            <v>173</v>
          </cell>
          <cell r="P9"/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>
            <v>1</v>
          </cell>
          <cell r="AC9"/>
          <cell r="AD9">
            <v>1</v>
          </cell>
          <cell r="AE9"/>
          <cell r="AF9">
            <v>5.7471264367816091E-3</v>
          </cell>
        </row>
        <row r="10">
          <cell r="A10">
            <v>499135</v>
          </cell>
          <cell r="B10" t="str">
            <v>SMT-02477</v>
          </cell>
          <cell r="C10">
            <v>28</v>
          </cell>
          <cell r="D10" t="str">
            <v>NASRI</v>
          </cell>
          <cell r="E10" t="str">
            <v>HANA</v>
          </cell>
          <cell r="F10" t="str">
            <v>Madame</v>
          </cell>
          <cell r="G10">
            <v>40805</v>
          </cell>
          <cell r="H10" t="str">
            <v xml:space="preserve">        </v>
          </cell>
          <cell r="I10">
            <v>13.6</v>
          </cell>
          <cell r="J10">
            <v>41</v>
          </cell>
          <cell r="K10" t="str">
            <v>CONSEILLER CLIENT</v>
          </cell>
          <cell r="L10" t="str">
            <v>Base Sousse</v>
          </cell>
          <cell r="M10" t="str">
            <v>Orange Tech Classique</v>
          </cell>
          <cell r="N10">
            <v>140.19999999999999</v>
          </cell>
          <cell r="O10">
            <v>140.19999999999999</v>
          </cell>
          <cell r="P10"/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>
            <v>0</v>
          </cell>
          <cell r="AC10"/>
          <cell r="AD10">
            <v>0</v>
          </cell>
          <cell r="AE10"/>
          <cell r="AF10">
            <v>0</v>
          </cell>
        </row>
        <row r="11">
          <cell r="A11">
            <v>499370</v>
          </cell>
          <cell r="B11" t="str">
            <v>499370</v>
          </cell>
          <cell r="C11">
            <v>40</v>
          </cell>
          <cell r="D11" t="str">
            <v>TLILI</v>
          </cell>
          <cell r="E11" t="str">
            <v>GHASSEN</v>
          </cell>
          <cell r="F11" t="str">
            <v>Monsieur</v>
          </cell>
          <cell r="G11">
            <v>45677</v>
          </cell>
          <cell r="H11" t="str">
            <v xml:space="preserve">        </v>
          </cell>
          <cell r="I11">
            <v>0.25</v>
          </cell>
          <cell r="J11">
            <v>37</v>
          </cell>
          <cell r="K11" t="str">
            <v>CONSEILLER CLIENT</v>
          </cell>
          <cell r="L11" t="str">
            <v>Base Sousse</v>
          </cell>
          <cell r="M11" t="str">
            <v>Orange Mutation Fibre</v>
          </cell>
          <cell r="N11">
            <v>198.09</v>
          </cell>
          <cell r="O11">
            <v>196.38</v>
          </cell>
          <cell r="P11"/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>
            <v>1.71</v>
          </cell>
          <cell r="AC11"/>
          <cell r="AD11">
            <v>1.71</v>
          </cell>
          <cell r="AE11"/>
          <cell r="AF11">
            <v>8.6324398000908673E-3</v>
          </cell>
        </row>
        <row r="12">
          <cell r="A12">
            <v>499557</v>
          </cell>
          <cell r="B12" t="str">
            <v>PV1-06999</v>
          </cell>
          <cell r="C12">
            <v>28</v>
          </cell>
          <cell r="D12" t="str">
            <v>CHAMMAM TOUATI</v>
          </cell>
          <cell r="E12" t="str">
            <v>JOUHAINA</v>
          </cell>
          <cell r="F12" t="str">
            <v>Madame</v>
          </cell>
          <cell r="G12">
            <v>39461</v>
          </cell>
          <cell r="H12" t="str">
            <v xml:space="preserve">        </v>
          </cell>
          <cell r="I12">
            <v>17.28</v>
          </cell>
          <cell r="J12">
            <v>51</v>
          </cell>
          <cell r="K12" t="str">
            <v>CONSEILLER CLIENT</v>
          </cell>
          <cell r="L12" t="str">
            <v>Base Sousse</v>
          </cell>
          <cell r="M12" t="str">
            <v>AT Demain Sousse</v>
          </cell>
          <cell r="N12">
            <v>113.69</v>
          </cell>
          <cell r="O12">
            <v>108.56</v>
          </cell>
          <cell r="P12"/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>
            <v>5.13</v>
          </cell>
          <cell r="AC12"/>
          <cell r="AD12">
            <v>5.13</v>
          </cell>
          <cell r="AE12"/>
          <cell r="AF12">
            <v>4.5122702084616058E-2</v>
          </cell>
        </row>
        <row r="13">
          <cell r="A13">
            <v>504229</v>
          </cell>
          <cell r="B13" t="str">
            <v>SMT-00836</v>
          </cell>
          <cell r="C13">
            <v>40</v>
          </cell>
          <cell r="D13" t="str">
            <v>MAHJOUB</v>
          </cell>
          <cell r="E13" t="str">
            <v>MED MOEZ</v>
          </cell>
          <cell r="F13" t="str">
            <v>Monsieur</v>
          </cell>
          <cell r="G13">
            <v>39772</v>
          </cell>
          <cell r="H13" t="str">
            <v xml:space="preserve">        </v>
          </cell>
          <cell r="I13">
            <v>16.43</v>
          </cell>
          <cell r="J13">
            <v>38</v>
          </cell>
          <cell r="K13" t="str">
            <v>RESPONSABLE D EQUIPE</v>
          </cell>
          <cell r="L13" t="str">
            <v>Base Sousse</v>
          </cell>
          <cell r="M13" t="str">
            <v>AT Demain Sousse</v>
          </cell>
          <cell r="N13">
            <v>134</v>
          </cell>
          <cell r="O13">
            <v>134</v>
          </cell>
          <cell r="P13"/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>
            <v>0</v>
          </cell>
          <cell r="AC13"/>
          <cell r="AD13">
            <v>0</v>
          </cell>
          <cell r="AE13"/>
          <cell r="AF13">
            <v>0</v>
          </cell>
        </row>
        <row r="14">
          <cell r="A14">
            <v>508542</v>
          </cell>
          <cell r="B14" t="str">
            <v>PV1-03097</v>
          </cell>
          <cell r="C14">
            <v>40</v>
          </cell>
          <cell r="D14" t="str">
            <v>BEN HAMDIA</v>
          </cell>
          <cell r="E14" t="str">
            <v>JIHENE</v>
          </cell>
          <cell r="F14" t="str">
            <v>Madame</v>
          </cell>
          <cell r="G14">
            <v>38223</v>
          </cell>
          <cell r="H14" t="str">
            <v xml:space="preserve">        </v>
          </cell>
          <cell r="I14">
            <v>20.68</v>
          </cell>
          <cell r="J14">
            <v>48</v>
          </cell>
          <cell r="K14" t="str">
            <v>Formateur coach</v>
          </cell>
          <cell r="L14" t="str">
            <v>Base Sousse</v>
          </cell>
          <cell r="M14" t="str">
            <v>fonction support</v>
          </cell>
          <cell r="N14">
            <v>134</v>
          </cell>
          <cell r="O14">
            <v>132.5</v>
          </cell>
          <cell r="P14"/>
          <cell r="Q14">
            <v>0</v>
          </cell>
          <cell r="R14">
            <v>0</v>
          </cell>
          <cell r="S14">
            <v>0</v>
          </cell>
          <cell r="T14">
            <v>1.5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1.5</v>
          </cell>
          <cell r="AA14"/>
          <cell r="AB14">
            <v>0</v>
          </cell>
          <cell r="AC14"/>
          <cell r="AD14">
            <v>1.5</v>
          </cell>
          <cell r="AE14"/>
          <cell r="AF14">
            <v>1.1194029850746268E-2</v>
          </cell>
        </row>
        <row r="15">
          <cell r="A15">
            <v>519759</v>
          </cell>
          <cell r="B15" t="str">
            <v>SMT-00120</v>
          </cell>
          <cell r="C15">
            <v>42</v>
          </cell>
          <cell r="D15" t="str">
            <v>HADDED</v>
          </cell>
          <cell r="E15" t="str">
            <v>MOHAMED</v>
          </cell>
          <cell r="F15" t="str">
            <v>Monsieur</v>
          </cell>
          <cell r="G15">
            <v>39384</v>
          </cell>
          <cell r="H15" t="str">
            <v xml:space="preserve">        </v>
          </cell>
          <cell r="I15">
            <v>17.5</v>
          </cell>
          <cell r="J15">
            <v>45</v>
          </cell>
          <cell r="K15" t="str">
            <v>ADMINISTRATEUR HELPDESK</v>
          </cell>
          <cell r="L15" t="str">
            <v>Base Sousse</v>
          </cell>
          <cell r="M15" t="str">
            <v>fonction support</v>
          </cell>
          <cell r="N15">
            <v>166.5</v>
          </cell>
          <cell r="O15">
            <v>166.5</v>
          </cell>
          <cell r="P15"/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>
            <v>0</v>
          </cell>
          <cell r="AC15"/>
          <cell r="AD15">
            <v>0</v>
          </cell>
          <cell r="AE15"/>
          <cell r="AF15">
            <v>0</v>
          </cell>
        </row>
        <row r="16">
          <cell r="A16">
            <v>520047</v>
          </cell>
          <cell r="B16" t="str">
            <v>SMT-00953</v>
          </cell>
          <cell r="C16">
            <v>40</v>
          </cell>
          <cell r="D16" t="str">
            <v>ETTORAI</v>
          </cell>
          <cell r="E16" t="str">
            <v>NAWREZ</v>
          </cell>
          <cell r="F16" t="str">
            <v>Madame</v>
          </cell>
          <cell r="G16">
            <v>39792</v>
          </cell>
          <cell r="H16" t="str">
            <v xml:space="preserve">        </v>
          </cell>
          <cell r="I16">
            <v>16.38</v>
          </cell>
          <cell r="J16">
            <v>43</v>
          </cell>
          <cell r="K16" t="str">
            <v>ASSISTANT DES SERVICES GENERAUX</v>
          </cell>
          <cell r="L16" t="str">
            <v>Base Sousse</v>
          </cell>
          <cell r="M16" t="str">
            <v>fonction support</v>
          </cell>
          <cell r="N16">
            <v>158</v>
          </cell>
          <cell r="O16">
            <v>134.66999999999999</v>
          </cell>
          <cell r="P16"/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7.33</v>
          </cell>
          <cell r="Y16">
            <v>0</v>
          </cell>
          <cell r="Z16">
            <v>7.33</v>
          </cell>
          <cell r="AA16"/>
          <cell r="AB16">
            <v>16</v>
          </cell>
          <cell r="AC16"/>
          <cell r="AD16">
            <v>23.33</v>
          </cell>
          <cell r="AE16"/>
          <cell r="AF16">
            <v>0.14765822784810126</v>
          </cell>
        </row>
        <row r="17">
          <cell r="A17">
            <v>520050</v>
          </cell>
          <cell r="B17" t="str">
            <v>SMT-01071</v>
          </cell>
          <cell r="C17">
            <v>40</v>
          </cell>
          <cell r="D17" t="str">
            <v>LAKHAL</v>
          </cell>
          <cell r="E17" t="str">
            <v>ABDERRAOUF</v>
          </cell>
          <cell r="F17" t="str">
            <v>Monsieur</v>
          </cell>
          <cell r="G17">
            <v>39832</v>
          </cell>
          <cell r="H17" t="str">
            <v xml:space="preserve">        </v>
          </cell>
          <cell r="I17">
            <v>16.27</v>
          </cell>
          <cell r="J17">
            <v>43</v>
          </cell>
          <cell r="K17" t="str">
            <v>CONSEILLER CLIENT</v>
          </cell>
          <cell r="L17" t="str">
            <v>Base Sousse</v>
          </cell>
          <cell r="M17" t="str">
            <v>Orange Tech Classique</v>
          </cell>
          <cell r="N17">
            <v>182.56</v>
          </cell>
          <cell r="O17">
            <v>182.56</v>
          </cell>
          <cell r="P17"/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>
            <v>0</v>
          </cell>
          <cell r="AC17"/>
          <cell r="AD17">
            <v>0</v>
          </cell>
          <cell r="AE17"/>
          <cell r="AF17">
            <v>0</v>
          </cell>
        </row>
        <row r="18">
          <cell r="A18">
            <v>520052</v>
          </cell>
          <cell r="B18" t="str">
            <v>SMT-01182</v>
          </cell>
          <cell r="C18">
            <v>40</v>
          </cell>
          <cell r="D18" t="str">
            <v>HOCHLEF</v>
          </cell>
          <cell r="E18" t="str">
            <v>RIADH</v>
          </cell>
          <cell r="F18" t="str">
            <v>Monsieur</v>
          </cell>
          <cell r="G18">
            <v>39883</v>
          </cell>
          <cell r="H18" t="str">
            <v xml:space="preserve">        </v>
          </cell>
          <cell r="I18">
            <v>16.13</v>
          </cell>
          <cell r="J18">
            <v>44</v>
          </cell>
          <cell r="K18" t="str">
            <v>CONSEILLER CLIENT</v>
          </cell>
          <cell r="L18" t="str">
            <v>Base Sousse</v>
          </cell>
          <cell r="M18" t="str">
            <v>Orange AT - PRO</v>
          </cell>
          <cell r="N18">
            <v>181.68</v>
          </cell>
          <cell r="O18">
            <v>181.68</v>
          </cell>
          <cell r="P18"/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>
            <v>0</v>
          </cell>
          <cell r="AC18"/>
          <cell r="AD18">
            <v>0</v>
          </cell>
          <cell r="AE18"/>
          <cell r="AF18">
            <v>0</v>
          </cell>
        </row>
        <row r="19">
          <cell r="A19">
            <v>520060</v>
          </cell>
          <cell r="B19" t="str">
            <v>SMT-01248</v>
          </cell>
          <cell r="C19">
            <v>42</v>
          </cell>
          <cell r="D19" t="str">
            <v>BEN AMOR</v>
          </cell>
          <cell r="E19" t="str">
            <v>MARWEN</v>
          </cell>
          <cell r="F19" t="str">
            <v>Monsieur</v>
          </cell>
          <cell r="G19">
            <v>39959</v>
          </cell>
          <cell r="H19" t="str">
            <v xml:space="preserve">        </v>
          </cell>
          <cell r="I19">
            <v>15.92</v>
          </cell>
          <cell r="J19">
            <v>43</v>
          </cell>
          <cell r="K19" t="str">
            <v>INFIRMIER</v>
          </cell>
          <cell r="L19" t="str">
            <v>Base Sousse</v>
          </cell>
          <cell r="M19" t="str">
            <v>fonction support</v>
          </cell>
          <cell r="N19">
            <v>183</v>
          </cell>
          <cell r="O19">
            <v>183</v>
          </cell>
          <cell r="P19"/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>
            <v>0</v>
          </cell>
          <cell r="AC19"/>
          <cell r="AD19">
            <v>0</v>
          </cell>
          <cell r="AE19"/>
          <cell r="AF19">
            <v>0</v>
          </cell>
        </row>
        <row r="20">
          <cell r="A20">
            <v>520063</v>
          </cell>
          <cell r="B20" t="str">
            <v>SMT-01235</v>
          </cell>
          <cell r="C20">
            <v>40</v>
          </cell>
          <cell r="D20" t="str">
            <v>SLAMA</v>
          </cell>
          <cell r="E20" t="str">
            <v>AKILA</v>
          </cell>
          <cell r="F20" t="str">
            <v>Madame</v>
          </cell>
          <cell r="G20">
            <v>39931</v>
          </cell>
          <cell r="H20" t="str">
            <v xml:space="preserve">        </v>
          </cell>
          <cell r="I20">
            <v>16</v>
          </cell>
          <cell r="J20">
            <v>46</v>
          </cell>
          <cell r="K20" t="str">
            <v>EXPERT EN RECRUTEMENT</v>
          </cell>
          <cell r="L20" t="str">
            <v>Base Sousse</v>
          </cell>
          <cell r="M20" t="str">
            <v>fonction support</v>
          </cell>
          <cell r="N20">
            <v>158</v>
          </cell>
          <cell r="O20">
            <v>111</v>
          </cell>
          <cell r="P20"/>
          <cell r="Q20">
            <v>0</v>
          </cell>
          <cell r="R20">
            <v>0</v>
          </cell>
          <cell r="S20">
            <v>0</v>
          </cell>
          <cell r="T20">
            <v>23</v>
          </cell>
          <cell r="U20">
            <v>0</v>
          </cell>
          <cell r="V20">
            <v>0</v>
          </cell>
          <cell r="W20">
            <v>0</v>
          </cell>
          <cell r="X20">
            <v>4</v>
          </cell>
          <cell r="Y20">
            <v>0</v>
          </cell>
          <cell r="Z20">
            <v>27</v>
          </cell>
          <cell r="AA20"/>
          <cell r="AB20">
            <v>20</v>
          </cell>
          <cell r="AC20"/>
          <cell r="AD20">
            <v>47</v>
          </cell>
          <cell r="AE20"/>
          <cell r="AF20">
            <v>0.29746835443037972</v>
          </cell>
        </row>
        <row r="21">
          <cell r="A21">
            <v>520075</v>
          </cell>
          <cell r="B21" t="str">
            <v>SMT-00500</v>
          </cell>
          <cell r="C21">
            <v>40</v>
          </cell>
          <cell r="D21" t="str">
            <v>MRAD</v>
          </cell>
          <cell r="E21" t="str">
            <v>RYM</v>
          </cell>
          <cell r="F21" t="str">
            <v>Madame</v>
          </cell>
          <cell r="G21">
            <v>39664</v>
          </cell>
          <cell r="H21" t="str">
            <v xml:space="preserve">        </v>
          </cell>
          <cell r="I21">
            <v>16.73</v>
          </cell>
          <cell r="J21">
            <v>42</v>
          </cell>
          <cell r="K21" t="str">
            <v>CONSEILLER CLIENT</v>
          </cell>
          <cell r="L21" t="str">
            <v>Base Sousse</v>
          </cell>
          <cell r="M21" t="str">
            <v>Orange Tech Classique</v>
          </cell>
          <cell r="N21">
            <v>176</v>
          </cell>
          <cell r="O21">
            <v>176</v>
          </cell>
          <cell r="P21"/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>
            <v>0</v>
          </cell>
          <cell r="AC21"/>
          <cell r="AD21">
            <v>0</v>
          </cell>
          <cell r="AE21"/>
          <cell r="AF21">
            <v>0</v>
          </cell>
        </row>
        <row r="22">
          <cell r="A22">
            <v>520079</v>
          </cell>
          <cell r="B22" t="str">
            <v>SMT-00349</v>
          </cell>
          <cell r="C22">
            <v>40</v>
          </cell>
          <cell r="D22" t="str">
            <v>EZZEDDINE</v>
          </cell>
          <cell r="E22" t="str">
            <v>NACEF</v>
          </cell>
          <cell r="F22" t="str">
            <v>Monsieur</v>
          </cell>
          <cell r="G22">
            <v>39594</v>
          </cell>
          <cell r="H22" t="str">
            <v xml:space="preserve">        </v>
          </cell>
          <cell r="I22">
            <v>16.920000000000002</v>
          </cell>
          <cell r="J22">
            <v>45</v>
          </cell>
          <cell r="K22" t="str">
            <v>CONSEILLER CLIENT</v>
          </cell>
          <cell r="L22" t="str">
            <v>Base Sousse</v>
          </cell>
          <cell r="M22" t="str">
            <v>AT Demain Sousse</v>
          </cell>
          <cell r="N22">
            <v>180.66</v>
          </cell>
          <cell r="O22">
            <v>180.66</v>
          </cell>
          <cell r="P22"/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>
            <v>0</v>
          </cell>
          <cell r="AC22"/>
          <cell r="AD22">
            <v>0</v>
          </cell>
          <cell r="AE22"/>
          <cell r="AF22">
            <v>0</v>
          </cell>
        </row>
        <row r="23">
          <cell r="A23">
            <v>520085</v>
          </cell>
          <cell r="B23" t="str">
            <v>SMT-00466</v>
          </cell>
          <cell r="C23">
            <v>40</v>
          </cell>
          <cell r="D23" t="str">
            <v>FEKIH AHMED</v>
          </cell>
          <cell r="E23" t="str">
            <v>MERIAM</v>
          </cell>
          <cell r="F23" t="str">
            <v>Madame</v>
          </cell>
          <cell r="G23">
            <v>39652</v>
          </cell>
          <cell r="H23" t="str">
            <v xml:space="preserve">        </v>
          </cell>
          <cell r="I23">
            <v>16.760000000000002</v>
          </cell>
          <cell r="J23">
            <v>39</v>
          </cell>
          <cell r="K23" t="str">
            <v>CONSEILLER CLIENT</v>
          </cell>
          <cell r="L23" t="str">
            <v>Base Sousse</v>
          </cell>
          <cell r="M23" t="str">
            <v>Orange Mutation Fibre</v>
          </cell>
          <cell r="N23">
            <v>134.29</v>
          </cell>
          <cell r="O23">
            <v>106.28</v>
          </cell>
          <cell r="P23"/>
          <cell r="Q23">
            <v>0</v>
          </cell>
          <cell r="R23">
            <v>0</v>
          </cell>
          <cell r="S23">
            <v>28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28</v>
          </cell>
          <cell r="AA23"/>
          <cell r="AB23">
            <v>0.01</v>
          </cell>
          <cell r="AC23"/>
          <cell r="AD23">
            <v>28.01</v>
          </cell>
          <cell r="AE23"/>
          <cell r="AF23">
            <v>0.2085784496239482</v>
          </cell>
        </row>
        <row r="24">
          <cell r="A24">
            <v>520087</v>
          </cell>
          <cell r="B24" t="str">
            <v>SMT-00092</v>
          </cell>
          <cell r="C24">
            <v>28</v>
          </cell>
          <cell r="D24" t="str">
            <v>OTHMEN</v>
          </cell>
          <cell r="E24" t="str">
            <v>IMEN</v>
          </cell>
          <cell r="F24" t="str">
            <v>Madame</v>
          </cell>
          <cell r="G24">
            <v>39384</v>
          </cell>
          <cell r="H24" t="str">
            <v xml:space="preserve">        </v>
          </cell>
          <cell r="I24">
            <v>17.5</v>
          </cell>
          <cell r="J24">
            <v>42</v>
          </cell>
          <cell r="K24" t="str">
            <v>CONSEILLER CLIENT</v>
          </cell>
          <cell r="L24" t="str">
            <v>Base Sousse</v>
          </cell>
          <cell r="M24" t="str">
            <v>Orange Mutation Fibre</v>
          </cell>
          <cell r="N24">
            <v>119.47</v>
          </cell>
          <cell r="O24">
            <v>96.51</v>
          </cell>
          <cell r="P24"/>
          <cell r="Q24">
            <v>0</v>
          </cell>
          <cell r="R24">
            <v>0</v>
          </cell>
          <cell r="S24">
            <v>21</v>
          </cell>
          <cell r="T24">
            <v>1.87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22.87</v>
          </cell>
          <cell r="AA24"/>
          <cell r="AB24">
            <v>0.09</v>
          </cell>
          <cell r="AC24"/>
          <cell r="AD24">
            <v>22.96</v>
          </cell>
          <cell r="AE24"/>
          <cell r="AF24">
            <v>0.19218213777517371</v>
          </cell>
        </row>
        <row r="25">
          <cell r="A25">
            <v>520098</v>
          </cell>
          <cell r="B25" t="str">
            <v>SMT-00222</v>
          </cell>
          <cell r="C25">
            <v>40</v>
          </cell>
          <cell r="D25" t="str">
            <v>ETTAHER</v>
          </cell>
          <cell r="E25" t="str">
            <v>SAMIA</v>
          </cell>
          <cell r="F25" t="str">
            <v>Madame</v>
          </cell>
          <cell r="G25">
            <v>39524</v>
          </cell>
          <cell r="H25" t="str">
            <v xml:space="preserve">        </v>
          </cell>
          <cell r="I25">
            <v>17.11</v>
          </cell>
          <cell r="J25">
            <v>41</v>
          </cell>
          <cell r="K25" t="str">
            <v>CONSEILLER CLIENT</v>
          </cell>
          <cell r="L25" t="str">
            <v>Base Sousse</v>
          </cell>
          <cell r="M25" t="str">
            <v>Orange Mutation Fibre</v>
          </cell>
          <cell r="N25">
            <v>173</v>
          </cell>
          <cell r="O25">
            <v>0</v>
          </cell>
          <cell r="P25"/>
          <cell r="Q25">
            <v>0</v>
          </cell>
          <cell r="R25">
            <v>0</v>
          </cell>
          <cell r="S25">
            <v>173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173</v>
          </cell>
          <cell r="AA25"/>
          <cell r="AB25">
            <v>0</v>
          </cell>
          <cell r="AC25"/>
          <cell r="AD25">
            <v>173</v>
          </cell>
          <cell r="AE25"/>
          <cell r="AF25">
            <v>1</v>
          </cell>
        </row>
        <row r="26">
          <cell r="A26">
            <v>520100</v>
          </cell>
          <cell r="B26" t="str">
            <v>520100</v>
          </cell>
          <cell r="C26">
            <v>28</v>
          </cell>
          <cell r="D26" t="str">
            <v>BEN SAAD</v>
          </cell>
          <cell r="E26" t="str">
            <v>CHIRAZ</v>
          </cell>
          <cell r="F26" t="str">
            <v>Madame</v>
          </cell>
          <cell r="G26">
            <v>43717</v>
          </cell>
          <cell r="H26" t="str">
            <v xml:space="preserve">        </v>
          </cell>
          <cell r="I26">
            <v>5.62</v>
          </cell>
          <cell r="J26">
            <v>44</v>
          </cell>
          <cell r="K26" t="str">
            <v>CONSEILLER CLIENT</v>
          </cell>
          <cell r="L26" t="str">
            <v>Base Sousse</v>
          </cell>
          <cell r="M26" t="str">
            <v>Orange Tech STGP</v>
          </cell>
          <cell r="N26">
            <v>119.7</v>
          </cell>
          <cell r="O26">
            <v>102.81</v>
          </cell>
          <cell r="P26"/>
          <cell r="Q26">
            <v>0</v>
          </cell>
          <cell r="R26">
            <v>0</v>
          </cell>
          <cell r="S26">
            <v>14</v>
          </cell>
          <cell r="T26">
            <v>0.99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14.99</v>
          </cell>
          <cell r="AA26"/>
          <cell r="AB26">
            <v>1.9</v>
          </cell>
          <cell r="AC26"/>
          <cell r="AD26">
            <v>16.89</v>
          </cell>
          <cell r="AE26"/>
          <cell r="AF26">
            <v>0.14110275689223059</v>
          </cell>
        </row>
        <row r="27">
          <cell r="A27">
            <v>520104</v>
          </cell>
          <cell r="B27" t="str">
            <v>SMT-00282</v>
          </cell>
          <cell r="C27">
            <v>28</v>
          </cell>
          <cell r="D27" t="str">
            <v>SLIMANE</v>
          </cell>
          <cell r="E27" t="str">
            <v>SOUROUR</v>
          </cell>
          <cell r="F27" t="str">
            <v>Madame</v>
          </cell>
          <cell r="G27">
            <v>39545</v>
          </cell>
          <cell r="H27" t="str">
            <v xml:space="preserve">        </v>
          </cell>
          <cell r="I27">
            <v>17.05</v>
          </cell>
          <cell r="J27">
            <v>40</v>
          </cell>
          <cell r="K27" t="str">
            <v>CONSEILLER CLIENT</v>
          </cell>
          <cell r="L27" t="str">
            <v>Base Sousse</v>
          </cell>
          <cell r="M27" t="str">
            <v>Orange Mutation Fibre</v>
          </cell>
          <cell r="N27">
            <v>137.61000000000001</v>
          </cell>
          <cell r="O27">
            <v>94.4</v>
          </cell>
          <cell r="P27"/>
          <cell r="Q27">
            <v>0</v>
          </cell>
          <cell r="R27">
            <v>0</v>
          </cell>
          <cell r="S27">
            <v>42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42</v>
          </cell>
          <cell r="AA27"/>
          <cell r="AB27">
            <v>1.21</v>
          </cell>
          <cell r="AC27"/>
          <cell r="AD27">
            <v>43.21</v>
          </cell>
          <cell r="AE27"/>
          <cell r="AF27">
            <v>0.31400334278032116</v>
          </cell>
        </row>
        <row r="28">
          <cell r="A28">
            <v>520108</v>
          </cell>
          <cell r="B28" t="str">
            <v>SMT-00781</v>
          </cell>
          <cell r="C28">
            <v>40</v>
          </cell>
          <cell r="D28" t="str">
            <v>SASSI</v>
          </cell>
          <cell r="E28" t="str">
            <v>RIM</v>
          </cell>
          <cell r="F28" t="str">
            <v>Madame</v>
          </cell>
          <cell r="G28">
            <v>39759</v>
          </cell>
          <cell r="H28" t="str">
            <v xml:space="preserve">        </v>
          </cell>
          <cell r="I28">
            <v>16.47</v>
          </cell>
          <cell r="J28">
            <v>48</v>
          </cell>
          <cell r="K28" t="str">
            <v>CONSEILLER CLIENT</v>
          </cell>
          <cell r="L28" t="str">
            <v>Base Sousse</v>
          </cell>
          <cell r="M28" t="str">
            <v>Orange Mutation Fibre</v>
          </cell>
          <cell r="N28">
            <v>149.86000000000001</v>
          </cell>
          <cell r="O28">
            <v>149.38999999999999</v>
          </cell>
          <cell r="P28"/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>
            <v>0.47</v>
          </cell>
          <cell r="AC28"/>
          <cell r="AD28">
            <v>0.47</v>
          </cell>
          <cell r="AE28"/>
          <cell r="AF28">
            <v>3.1362605098091546E-3</v>
          </cell>
        </row>
        <row r="29">
          <cell r="A29">
            <v>520113</v>
          </cell>
          <cell r="B29" t="str">
            <v>SMT-00065</v>
          </cell>
          <cell r="C29">
            <v>40</v>
          </cell>
          <cell r="D29" t="str">
            <v>BOUKADIDA</v>
          </cell>
          <cell r="E29" t="str">
            <v>MANEL</v>
          </cell>
          <cell r="F29" t="str">
            <v>Madame</v>
          </cell>
          <cell r="G29">
            <v>39384</v>
          </cell>
          <cell r="H29" t="str">
            <v xml:space="preserve">        </v>
          </cell>
          <cell r="I29">
            <v>17.5</v>
          </cell>
          <cell r="J29">
            <v>40</v>
          </cell>
          <cell r="K29" t="str">
            <v>CONSEILLER CLIENT</v>
          </cell>
          <cell r="L29" t="str">
            <v>Base Sousse</v>
          </cell>
          <cell r="M29" t="str">
            <v>Orange Tech STGP</v>
          </cell>
          <cell r="N29">
            <v>174.82</v>
          </cell>
          <cell r="O29">
            <v>174.59</v>
          </cell>
          <cell r="P29"/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>
            <v>0.23</v>
          </cell>
          <cell r="AC29"/>
          <cell r="AD29">
            <v>0.23</v>
          </cell>
          <cell r="AE29"/>
          <cell r="AF29">
            <v>1.3156389429127104E-3</v>
          </cell>
        </row>
        <row r="30">
          <cell r="A30">
            <v>520118</v>
          </cell>
          <cell r="B30" t="str">
            <v>SMT-01560</v>
          </cell>
          <cell r="C30">
            <v>42</v>
          </cell>
          <cell r="D30" t="str">
            <v>GARRAZ</v>
          </cell>
          <cell r="E30" t="str">
            <v>Imed</v>
          </cell>
          <cell r="F30" t="str">
            <v>Monsieur</v>
          </cell>
          <cell r="G30">
            <v>40035</v>
          </cell>
          <cell r="H30" t="str">
            <v xml:space="preserve">        </v>
          </cell>
          <cell r="I30">
            <v>15.71</v>
          </cell>
          <cell r="J30">
            <v>37</v>
          </cell>
          <cell r="K30" t="str">
            <v>EXPERT</v>
          </cell>
          <cell r="L30" t="str">
            <v>Base Sousse</v>
          </cell>
          <cell r="M30" t="str">
            <v>Orange Tech Classique</v>
          </cell>
          <cell r="N30">
            <v>131</v>
          </cell>
          <cell r="O30">
            <v>131</v>
          </cell>
          <cell r="P30"/>
          <cell r="Q30">
            <v>0</v>
          </cell>
          <cell r="R30">
            <v>10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>
            <v>0</v>
          </cell>
          <cell r="AC30"/>
          <cell r="AD30">
            <v>0</v>
          </cell>
          <cell r="AE30"/>
          <cell r="AF30">
            <v>0</v>
          </cell>
        </row>
        <row r="31">
          <cell r="A31">
            <v>520129</v>
          </cell>
          <cell r="B31" t="str">
            <v>SMT-01379</v>
          </cell>
          <cell r="C31">
            <v>40</v>
          </cell>
          <cell r="D31" t="str">
            <v>CHOUARI</v>
          </cell>
          <cell r="E31" t="str">
            <v>Hajer</v>
          </cell>
          <cell r="F31" t="str">
            <v>Madame</v>
          </cell>
          <cell r="G31">
            <v>39972</v>
          </cell>
          <cell r="H31" t="str">
            <v xml:space="preserve">        </v>
          </cell>
          <cell r="I31">
            <v>15.88</v>
          </cell>
          <cell r="J31">
            <v>41</v>
          </cell>
          <cell r="K31" t="str">
            <v>CONSEILLER CLIENT</v>
          </cell>
          <cell r="L31" t="str">
            <v>Base Sousse</v>
          </cell>
          <cell r="M31" t="str">
            <v>fonction support</v>
          </cell>
          <cell r="N31">
            <v>181.87</v>
          </cell>
          <cell r="O31">
            <v>181.87</v>
          </cell>
          <cell r="P31"/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>
            <v>0</v>
          </cell>
          <cell r="AC31"/>
          <cell r="AD31">
            <v>0</v>
          </cell>
          <cell r="AE31"/>
          <cell r="AF31">
            <v>0</v>
          </cell>
        </row>
        <row r="32">
          <cell r="A32">
            <v>520132</v>
          </cell>
          <cell r="B32" t="str">
            <v>SMT-00736</v>
          </cell>
          <cell r="C32">
            <v>40</v>
          </cell>
          <cell r="D32" t="str">
            <v>JLASSI</v>
          </cell>
          <cell r="E32" t="str">
            <v>MOUNA</v>
          </cell>
          <cell r="F32" t="str">
            <v>Madame</v>
          </cell>
          <cell r="G32">
            <v>39752</v>
          </cell>
          <cell r="H32" t="str">
            <v xml:space="preserve">        </v>
          </cell>
          <cell r="I32">
            <v>16.489999999999998</v>
          </cell>
          <cell r="J32">
            <v>41</v>
          </cell>
          <cell r="K32" t="str">
            <v>CONSEILLER CLIENT</v>
          </cell>
          <cell r="L32" t="str">
            <v>Base Sousse</v>
          </cell>
          <cell r="M32" t="str">
            <v>Orange Tech Classique</v>
          </cell>
          <cell r="N32">
            <v>116.54</v>
          </cell>
          <cell r="O32">
            <v>56.54</v>
          </cell>
          <cell r="P32"/>
          <cell r="Q32">
            <v>0</v>
          </cell>
          <cell r="R32">
            <v>0</v>
          </cell>
          <cell r="S32">
            <v>60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60</v>
          </cell>
          <cell r="AA32"/>
          <cell r="AB32">
            <v>0</v>
          </cell>
          <cell r="AC32"/>
          <cell r="AD32">
            <v>60</v>
          </cell>
          <cell r="AE32"/>
          <cell r="AF32">
            <v>0.51484468851896337</v>
          </cell>
        </row>
        <row r="33">
          <cell r="A33">
            <v>520134</v>
          </cell>
          <cell r="B33" t="str">
            <v>SMT-01622</v>
          </cell>
          <cell r="C33">
            <v>42</v>
          </cell>
          <cell r="D33" t="str">
            <v>BEN HASSINE</v>
          </cell>
          <cell r="E33" t="str">
            <v>Mohamed</v>
          </cell>
          <cell r="F33" t="str">
            <v>Monsieur</v>
          </cell>
          <cell r="G33">
            <v>40063</v>
          </cell>
          <cell r="H33" t="str">
            <v xml:space="preserve">        </v>
          </cell>
          <cell r="I33">
            <v>15.64</v>
          </cell>
          <cell r="J33">
            <v>40</v>
          </cell>
          <cell r="K33" t="str">
            <v>RESPONSABLE UNITE OPERATIONNELLE</v>
          </cell>
          <cell r="L33" t="str">
            <v>Base Sousse</v>
          </cell>
          <cell r="M33" t="str">
            <v>AT Demain Sousse</v>
          </cell>
          <cell r="N33">
            <v>165</v>
          </cell>
          <cell r="O33">
            <v>165</v>
          </cell>
          <cell r="P33"/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>
            <v>0</v>
          </cell>
          <cell r="AC33"/>
          <cell r="AD33">
            <v>0</v>
          </cell>
          <cell r="AE33"/>
          <cell r="AF33">
            <v>0</v>
          </cell>
        </row>
        <row r="34">
          <cell r="A34">
            <v>520136</v>
          </cell>
          <cell r="B34" t="str">
            <v>520136</v>
          </cell>
          <cell r="C34">
            <v>28</v>
          </cell>
          <cell r="D34" t="str">
            <v>MANSOUR</v>
          </cell>
          <cell r="E34" t="str">
            <v>RABEB</v>
          </cell>
          <cell r="F34" t="str">
            <v>Madame</v>
          </cell>
          <cell r="G34">
            <v>42611</v>
          </cell>
          <cell r="H34" t="str">
            <v xml:space="preserve">        </v>
          </cell>
          <cell r="I34">
            <v>8.65</v>
          </cell>
          <cell r="J34">
            <v>44</v>
          </cell>
          <cell r="K34" t="str">
            <v>CONSEILLER CLIENT</v>
          </cell>
          <cell r="L34" t="str">
            <v>Base Sousse</v>
          </cell>
          <cell r="M34" t="str">
            <v>Orange Tech Classique</v>
          </cell>
          <cell r="N34">
            <v>139.62</v>
          </cell>
          <cell r="O34">
            <v>139.62</v>
          </cell>
          <cell r="P34"/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>
            <v>0</v>
          </cell>
          <cell r="AC34"/>
          <cell r="AD34">
            <v>0</v>
          </cell>
          <cell r="AE34"/>
          <cell r="AF34">
            <v>0</v>
          </cell>
        </row>
        <row r="35">
          <cell r="A35">
            <v>520140</v>
          </cell>
          <cell r="B35" t="str">
            <v>SMT-01227</v>
          </cell>
          <cell r="C35">
            <v>28</v>
          </cell>
          <cell r="D35" t="str">
            <v>BEN NJIMA</v>
          </cell>
          <cell r="E35" t="str">
            <v>FATEN</v>
          </cell>
          <cell r="F35" t="str">
            <v>Madame</v>
          </cell>
          <cell r="G35">
            <v>39925</v>
          </cell>
          <cell r="H35" t="str">
            <v xml:space="preserve">        </v>
          </cell>
          <cell r="I35">
            <v>16.010000000000002</v>
          </cell>
          <cell r="J35">
            <v>45</v>
          </cell>
          <cell r="K35" t="str">
            <v>CONSEILLER CLIENT</v>
          </cell>
          <cell r="L35" t="str">
            <v>Base Sousse</v>
          </cell>
          <cell r="M35" t="str">
            <v>Orange Mutation Fibre</v>
          </cell>
          <cell r="N35">
            <v>127.03</v>
          </cell>
          <cell r="O35">
            <v>127.03</v>
          </cell>
          <cell r="P35"/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>
            <v>0</v>
          </cell>
          <cell r="AC35"/>
          <cell r="AD35">
            <v>0</v>
          </cell>
          <cell r="AE35"/>
          <cell r="AF35">
            <v>0</v>
          </cell>
        </row>
        <row r="36">
          <cell r="A36">
            <v>520143</v>
          </cell>
          <cell r="B36" t="str">
            <v>SMT-00453</v>
          </cell>
          <cell r="C36">
            <v>40</v>
          </cell>
          <cell r="D36" t="str">
            <v>SHILI</v>
          </cell>
          <cell r="E36" t="str">
            <v>ANDEL</v>
          </cell>
          <cell r="F36" t="str">
            <v>Madame</v>
          </cell>
          <cell r="G36">
            <v>39652</v>
          </cell>
          <cell r="H36" t="str">
            <v xml:space="preserve">        </v>
          </cell>
          <cell r="I36">
            <v>16.760000000000002</v>
          </cell>
          <cell r="J36">
            <v>40</v>
          </cell>
          <cell r="K36" t="str">
            <v>CONSEILLER CLIENT</v>
          </cell>
          <cell r="L36" t="str">
            <v>Base Sousse</v>
          </cell>
          <cell r="M36" t="str">
            <v>Orange Tech STGP</v>
          </cell>
          <cell r="N36">
            <v>166.76</v>
          </cell>
          <cell r="O36">
            <v>151.72999999999999</v>
          </cell>
          <cell r="P36"/>
          <cell r="Q36">
            <v>0</v>
          </cell>
          <cell r="R36">
            <v>8</v>
          </cell>
          <cell r="S36">
            <v>0</v>
          </cell>
          <cell r="T36">
            <v>5.78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5.7800000000000011</v>
          </cell>
          <cell r="AA36"/>
          <cell r="AB36">
            <v>9.25</v>
          </cell>
          <cell r="AC36"/>
          <cell r="AD36">
            <v>15.030000000000001</v>
          </cell>
          <cell r="AE36"/>
          <cell r="AF36">
            <v>9.012952746461983E-2</v>
          </cell>
        </row>
        <row r="37">
          <cell r="A37">
            <v>520144</v>
          </cell>
          <cell r="B37" t="str">
            <v>SMT-00762</v>
          </cell>
          <cell r="C37">
            <v>40</v>
          </cell>
          <cell r="D37" t="str">
            <v>TOUIR</v>
          </cell>
          <cell r="E37" t="str">
            <v>ASMA</v>
          </cell>
          <cell r="F37" t="str">
            <v>Madame</v>
          </cell>
          <cell r="G37">
            <v>39750</v>
          </cell>
          <cell r="H37" t="str">
            <v xml:space="preserve">        </v>
          </cell>
          <cell r="I37">
            <v>16.489999999999998</v>
          </cell>
          <cell r="J37">
            <v>41</v>
          </cell>
          <cell r="K37" t="str">
            <v>CONSEILLER CLIENT</v>
          </cell>
          <cell r="L37" t="str">
            <v>Base Sousse</v>
          </cell>
          <cell r="M37" t="str">
            <v>fonction support</v>
          </cell>
          <cell r="N37">
            <v>94.19</v>
          </cell>
          <cell r="O37">
            <v>94.19</v>
          </cell>
          <cell r="P37"/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>
            <v>0</v>
          </cell>
          <cell r="AC37"/>
          <cell r="AD37">
            <v>0</v>
          </cell>
          <cell r="AE37"/>
          <cell r="AF37">
            <v>0</v>
          </cell>
        </row>
        <row r="38">
          <cell r="A38">
            <v>520148</v>
          </cell>
          <cell r="B38" t="str">
            <v>SMT-03400</v>
          </cell>
          <cell r="C38">
            <v>28</v>
          </cell>
          <cell r="D38" t="str">
            <v>MAMI</v>
          </cell>
          <cell r="E38" t="str">
            <v>AMINA</v>
          </cell>
          <cell r="F38" t="str">
            <v>Madame</v>
          </cell>
          <cell r="G38">
            <v>41932</v>
          </cell>
          <cell r="H38" t="str">
            <v xml:space="preserve">        </v>
          </cell>
          <cell r="I38">
            <v>10.52</v>
          </cell>
          <cell r="J38">
            <v>38</v>
          </cell>
          <cell r="K38" t="str">
            <v>CONSEILLER CLIENT</v>
          </cell>
          <cell r="L38" t="str">
            <v>Base Sousse</v>
          </cell>
          <cell r="M38" t="str">
            <v>Orange Mutation Fibre</v>
          </cell>
          <cell r="N38">
            <v>137.91</v>
          </cell>
          <cell r="O38">
            <v>137.74</v>
          </cell>
          <cell r="P38"/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>
            <v>0.17</v>
          </cell>
          <cell r="AC38"/>
          <cell r="AD38">
            <v>0.17</v>
          </cell>
          <cell r="AE38"/>
          <cell r="AF38">
            <v>1.2326879849177E-3</v>
          </cell>
        </row>
        <row r="39">
          <cell r="A39">
            <v>520152</v>
          </cell>
          <cell r="B39" t="str">
            <v>SMT-02621</v>
          </cell>
          <cell r="C39">
            <v>28</v>
          </cell>
          <cell r="D39" t="str">
            <v>ESSAFI</v>
          </cell>
          <cell r="E39" t="str">
            <v>KHAOULA</v>
          </cell>
          <cell r="F39" t="str">
            <v>Madame</v>
          </cell>
          <cell r="G39">
            <v>40959</v>
          </cell>
          <cell r="H39" t="str">
            <v xml:space="preserve">        </v>
          </cell>
          <cell r="I39">
            <v>13.18</v>
          </cell>
          <cell r="J39">
            <v>39</v>
          </cell>
          <cell r="K39" t="str">
            <v>CONSEILLER CLIENT</v>
          </cell>
          <cell r="L39" t="str">
            <v>Base Sousse</v>
          </cell>
          <cell r="M39" t="str">
            <v>Orange Mutation Fibre</v>
          </cell>
          <cell r="N39">
            <v>93.26</v>
          </cell>
          <cell r="O39">
            <v>87.28</v>
          </cell>
          <cell r="P39"/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5.98</v>
          </cell>
          <cell r="Y39">
            <v>0</v>
          </cell>
          <cell r="Z39">
            <v>5.98</v>
          </cell>
          <cell r="AA39"/>
          <cell r="AB39">
            <v>0</v>
          </cell>
          <cell r="AC39"/>
          <cell r="AD39">
            <v>5.98</v>
          </cell>
          <cell r="AE39"/>
          <cell r="AF39">
            <v>6.412180999356637E-2</v>
          </cell>
        </row>
        <row r="40">
          <cell r="A40">
            <v>520154</v>
          </cell>
          <cell r="B40" t="str">
            <v>SMT-00476</v>
          </cell>
          <cell r="C40">
            <v>28</v>
          </cell>
          <cell r="D40" t="str">
            <v>MESSAOUD</v>
          </cell>
          <cell r="E40" t="str">
            <v>NESSRINE</v>
          </cell>
          <cell r="F40" t="str">
            <v>Madame</v>
          </cell>
          <cell r="G40">
            <v>39652</v>
          </cell>
          <cell r="H40" t="str">
            <v xml:space="preserve">        </v>
          </cell>
          <cell r="I40">
            <v>16.760000000000002</v>
          </cell>
          <cell r="J40">
            <v>43</v>
          </cell>
          <cell r="K40" t="str">
            <v>CONSEILLER CLIENT</v>
          </cell>
          <cell r="L40" t="str">
            <v>Base Sousse</v>
          </cell>
          <cell r="M40" t="str">
            <v>Orange Tech Classique</v>
          </cell>
          <cell r="N40">
            <v>84.77</v>
          </cell>
          <cell r="O40">
            <v>66.77</v>
          </cell>
          <cell r="P40"/>
          <cell r="Q40">
            <v>0</v>
          </cell>
          <cell r="R40">
            <v>10</v>
          </cell>
          <cell r="S40">
            <v>18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18</v>
          </cell>
          <cell r="AA40"/>
          <cell r="AB40">
            <v>0</v>
          </cell>
          <cell r="AC40"/>
          <cell r="AD40">
            <v>18</v>
          </cell>
          <cell r="AE40"/>
          <cell r="AF40">
            <v>0.21233927096850302</v>
          </cell>
        </row>
        <row r="41">
          <cell r="A41">
            <v>520155</v>
          </cell>
          <cell r="B41" t="str">
            <v>SMT-01022</v>
          </cell>
          <cell r="C41">
            <v>40</v>
          </cell>
          <cell r="D41" t="str">
            <v>ROMDHANI</v>
          </cell>
          <cell r="E41" t="str">
            <v>MOUNA</v>
          </cell>
          <cell r="F41" t="str">
            <v>Madame</v>
          </cell>
          <cell r="G41">
            <v>39815</v>
          </cell>
          <cell r="H41" t="str">
            <v xml:space="preserve">        </v>
          </cell>
          <cell r="I41">
            <v>16.32</v>
          </cell>
          <cell r="J41">
            <v>42</v>
          </cell>
          <cell r="K41" t="str">
            <v>CONSEILLER CLIENT</v>
          </cell>
          <cell r="L41" t="str">
            <v>Base Sousse</v>
          </cell>
          <cell r="M41" t="str">
            <v>Orange Mutation Fibre</v>
          </cell>
          <cell r="N41">
            <v>159.19</v>
          </cell>
          <cell r="O41">
            <v>104.11</v>
          </cell>
          <cell r="P41"/>
          <cell r="Q41">
            <v>0</v>
          </cell>
          <cell r="R41">
            <v>14</v>
          </cell>
          <cell r="S41">
            <v>53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53</v>
          </cell>
          <cell r="AA41"/>
          <cell r="AB41">
            <v>2.08</v>
          </cell>
          <cell r="AC41"/>
          <cell r="AD41">
            <v>55.08</v>
          </cell>
          <cell r="AE41"/>
          <cell r="AF41">
            <v>0.34600163326842137</v>
          </cell>
        </row>
        <row r="42">
          <cell r="A42">
            <v>520158</v>
          </cell>
          <cell r="B42" t="str">
            <v>SMT-01236</v>
          </cell>
          <cell r="C42">
            <v>28</v>
          </cell>
          <cell r="D42" t="str">
            <v>AMMARI</v>
          </cell>
          <cell r="E42" t="str">
            <v>AICHA</v>
          </cell>
          <cell r="F42" t="str">
            <v>Madame</v>
          </cell>
          <cell r="G42">
            <v>39931</v>
          </cell>
          <cell r="H42" t="str">
            <v xml:space="preserve">        </v>
          </cell>
          <cell r="I42">
            <v>16</v>
          </cell>
          <cell r="J42">
            <v>43</v>
          </cell>
          <cell r="K42" t="str">
            <v>CONSEILLER CLIENT</v>
          </cell>
          <cell r="L42" t="str">
            <v>Base Sousse</v>
          </cell>
          <cell r="M42" t="str">
            <v>Orange Tech Classique</v>
          </cell>
          <cell r="N42">
            <v>143</v>
          </cell>
          <cell r="O42">
            <v>143</v>
          </cell>
          <cell r="P42"/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>
            <v>0</v>
          </cell>
          <cell r="AC42"/>
          <cell r="AD42">
            <v>0</v>
          </cell>
          <cell r="AE42"/>
          <cell r="AF42">
            <v>0</v>
          </cell>
        </row>
        <row r="43">
          <cell r="A43">
            <v>520159</v>
          </cell>
          <cell r="B43" t="str">
            <v>SMT-01225</v>
          </cell>
          <cell r="C43">
            <v>28</v>
          </cell>
          <cell r="D43" t="str">
            <v>ABID</v>
          </cell>
          <cell r="E43" t="str">
            <v>ASMA</v>
          </cell>
          <cell r="F43" t="str">
            <v>Madame</v>
          </cell>
          <cell r="G43">
            <v>39925</v>
          </cell>
          <cell r="H43" t="str">
            <v xml:space="preserve">        </v>
          </cell>
          <cell r="I43">
            <v>16.010000000000002</v>
          </cell>
          <cell r="J43">
            <v>45</v>
          </cell>
          <cell r="K43" t="str">
            <v>CONSEILLER CLIENT</v>
          </cell>
          <cell r="L43" t="str">
            <v>Base Sousse</v>
          </cell>
          <cell r="M43" t="str">
            <v>Orange Tech Classique</v>
          </cell>
          <cell r="N43">
            <v>93.55</v>
          </cell>
          <cell r="O43">
            <v>93.55</v>
          </cell>
          <cell r="P43"/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>
            <v>0</v>
          </cell>
          <cell r="AC43"/>
          <cell r="AD43">
            <v>0</v>
          </cell>
          <cell r="AE43"/>
          <cell r="AF43">
            <v>0</v>
          </cell>
        </row>
        <row r="44">
          <cell r="A44">
            <v>520161</v>
          </cell>
          <cell r="B44" t="str">
            <v>SMT-01066</v>
          </cell>
          <cell r="C44">
            <v>40</v>
          </cell>
          <cell r="D44" t="str">
            <v>HAMROUNI</v>
          </cell>
          <cell r="E44" t="str">
            <v>SANA</v>
          </cell>
          <cell r="F44" t="str">
            <v>Mademoiselle</v>
          </cell>
          <cell r="G44">
            <v>39832</v>
          </cell>
          <cell r="H44" t="str">
            <v xml:space="preserve">        </v>
          </cell>
          <cell r="I44">
            <v>16.27</v>
          </cell>
          <cell r="J44">
            <v>47</v>
          </cell>
          <cell r="K44" t="str">
            <v>CONSEILLER CLIENT</v>
          </cell>
          <cell r="L44" t="str">
            <v>Base Sousse</v>
          </cell>
          <cell r="M44" t="str">
            <v>Orange Tech Classique</v>
          </cell>
          <cell r="N44">
            <v>178</v>
          </cell>
          <cell r="O44">
            <v>178</v>
          </cell>
          <cell r="P44"/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>
            <v>0</v>
          </cell>
          <cell r="AC44"/>
          <cell r="AD44">
            <v>0</v>
          </cell>
          <cell r="AE44"/>
          <cell r="AF44">
            <v>0</v>
          </cell>
        </row>
        <row r="45">
          <cell r="A45">
            <v>520163</v>
          </cell>
          <cell r="B45" t="str">
            <v>520163</v>
          </cell>
          <cell r="C45">
            <v>40</v>
          </cell>
          <cell r="D45" t="str">
            <v>MAHJOUB</v>
          </cell>
          <cell r="E45" t="str">
            <v>MAHER</v>
          </cell>
          <cell r="F45" t="str">
            <v>Monsieur</v>
          </cell>
          <cell r="G45">
            <v>42870</v>
          </cell>
          <cell r="H45" t="str">
            <v xml:space="preserve">        </v>
          </cell>
          <cell r="I45">
            <v>7.95</v>
          </cell>
          <cell r="J45">
            <v>39</v>
          </cell>
          <cell r="K45" t="str">
            <v>CONSEILLER CLIENT</v>
          </cell>
          <cell r="L45" t="str">
            <v>Base Sousse</v>
          </cell>
          <cell r="M45" t="str">
            <v>Orange Tech Classique</v>
          </cell>
          <cell r="N45">
            <v>181.7</v>
          </cell>
          <cell r="O45">
            <v>165.34</v>
          </cell>
          <cell r="P45"/>
          <cell r="Q45">
            <v>0</v>
          </cell>
          <cell r="R45">
            <v>0</v>
          </cell>
          <cell r="S45">
            <v>10</v>
          </cell>
          <cell r="T45">
            <v>6.03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16.03</v>
          </cell>
          <cell r="AA45"/>
          <cell r="AB45">
            <v>0.33</v>
          </cell>
          <cell r="AC45"/>
          <cell r="AD45">
            <v>16.36</v>
          </cell>
          <cell r="AE45"/>
          <cell r="AF45">
            <v>9.0038525041276837E-2</v>
          </cell>
        </row>
        <row r="46">
          <cell r="A46">
            <v>520164</v>
          </cell>
          <cell r="B46" t="str">
            <v>SMT-03393</v>
          </cell>
          <cell r="C46">
            <v>40</v>
          </cell>
          <cell r="D46" t="str">
            <v>LAATAOUI</v>
          </cell>
          <cell r="E46" t="str">
            <v>AFEF</v>
          </cell>
          <cell r="F46" t="str">
            <v>Madame</v>
          </cell>
          <cell r="G46">
            <v>41925</v>
          </cell>
          <cell r="H46" t="str">
            <v xml:space="preserve">        </v>
          </cell>
          <cell r="I46">
            <v>10.53</v>
          </cell>
          <cell r="J46">
            <v>44</v>
          </cell>
          <cell r="K46" t="str">
            <v>CONSEILLER CLIENT</v>
          </cell>
          <cell r="L46" t="str">
            <v>Base Sousse</v>
          </cell>
          <cell r="M46" t="str">
            <v>Orange Tech STGP</v>
          </cell>
          <cell r="N46">
            <v>174.28</v>
          </cell>
          <cell r="O46">
            <v>174.28</v>
          </cell>
          <cell r="P46"/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>
            <v>0</v>
          </cell>
          <cell r="AC46"/>
          <cell r="AD46">
            <v>0</v>
          </cell>
          <cell r="AE46"/>
          <cell r="AF46">
            <v>0</v>
          </cell>
        </row>
        <row r="47">
          <cell r="A47">
            <v>520165</v>
          </cell>
          <cell r="B47" t="str">
            <v>SMT-01187</v>
          </cell>
          <cell r="C47">
            <v>40</v>
          </cell>
          <cell r="D47" t="str">
            <v>ZATTOUT</v>
          </cell>
          <cell r="E47" t="str">
            <v>DOUHA</v>
          </cell>
          <cell r="F47" t="str">
            <v>Mademoiselle</v>
          </cell>
          <cell r="G47">
            <v>39883</v>
          </cell>
          <cell r="H47" t="str">
            <v xml:space="preserve">        </v>
          </cell>
          <cell r="I47">
            <v>16.13</v>
          </cell>
          <cell r="J47">
            <v>41</v>
          </cell>
          <cell r="K47" t="str">
            <v>CONSEILLER CLIENT</v>
          </cell>
          <cell r="L47" t="str">
            <v>Base Sousse</v>
          </cell>
          <cell r="M47" t="str">
            <v>fonction support</v>
          </cell>
          <cell r="N47">
            <v>174.62</v>
          </cell>
          <cell r="O47">
            <v>174.62</v>
          </cell>
          <cell r="P47"/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>
            <v>0</v>
          </cell>
          <cell r="AC47"/>
          <cell r="AD47">
            <v>0</v>
          </cell>
          <cell r="AE47"/>
          <cell r="AF47">
            <v>0</v>
          </cell>
        </row>
        <row r="48">
          <cell r="A48">
            <v>520171</v>
          </cell>
          <cell r="B48" t="str">
            <v>SMT-00095</v>
          </cell>
          <cell r="C48">
            <v>40</v>
          </cell>
          <cell r="D48" t="str">
            <v>JERBI</v>
          </cell>
          <cell r="E48" t="str">
            <v>NOUREDDINE</v>
          </cell>
          <cell r="F48" t="str">
            <v>Monsieur</v>
          </cell>
          <cell r="G48">
            <v>39384</v>
          </cell>
          <cell r="H48" t="str">
            <v xml:space="preserve">        </v>
          </cell>
          <cell r="I48">
            <v>17.5</v>
          </cell>
          <cell r="J48">
            <v>47</v>
          </cell>
          <cell r="K48" t="str">
            <v>CONSEILLER CLIENT</v>
          </cell>
          <cell r="L48" t="str">
            <v>Base Sousse</v>
          </cell>
          <cell r="M48" t="str">
            <v>Orange Tech Classique</v>
          </cell>
          <cell r="N48">
            <v>24.19</v>
          </cell>
          <cell r="O48">
            <v>24.19</v>
          </cell>
          <cell r="P48"/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>
            <v>0</v>
          </cell>
          <cell r="AC48"/>
          <cell r="AD48">
            <v>0</v>
          </cell>
          <cell r="AE48"/>
          <cell r="AF48">
            <v>0</v>
          </cell>
        </row>
        <row r="49">
          <cell r="A49">
            <v>520172</v>
          </cell>
          <cell r="B49" t="str">
            <v>SMT-00755</v>
          </cell>
          <cell r="C49">
            <v>40</v>
          </cell>
          <cell r="D49" t="str">
            <v>CHAOUCH</v>
          </cell>
          <cell r="E49" t="str">
            <v>OMAR</v>
          </cell>
          <cell r="F49" t="str">
            <v>Monsieur</v>
          </cell>
          <cell r="G49">
            <v>39757</v>
          </cell>
          <cell r="H49" t="str">
            <v xml:space="preserve">        </v>
          </cell>
          <cell r="I49">
            <v>16.47</v>
          </cell>
          <cell r="J49">
            <v>45</v>
          </cell>
          <cell r="K49" t="str">
            <v>CONSEILLER CLIENT</v>
          </cell>
          <cell r="L49" t="str">
            <v>Base Sousse</v>
          </cell>
          <cell r="M49" t="str">
            <v>Orange AT - PRO</v>
          </cell>
          <cell r="N49">
            <v>120.47</v>
          </cell>
          <cell r="O49">
            <v>120.47</v>
          </cell>
          <cell r="P49"/>
          <cell r="Q49">
            <v>0</v>
          </cell>
          <cell r="R49">
            <v>20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>
            <v>0</v>
          </cell>
          <cell r="AC49"/>
          <cell r="AD49">
            <v>0</v>
          </cell>
          <cell r="AE49"/>
          <cell r="AF49">
            <v>0</v>
          </cell>
        </row>
        <row r="50">
          <cell r="A50">
            <v>520173</v>
          </cell>
          <cell r="B50" t="str">
            <v>SMT-00728</v>
          </cell>
          <cell r="C50">
            <v>40</v>
          </cell>
          <cell r="D50" t="str">
            <v>ALLILECHE</v>
          </cell>
          <cell r="E50" t="str">
            <v>IMEN</v>
          </cell>
          <cell r="F50" t="str">
            <v>Madame</v>
          </cell>
          <cell r="G50">
            <v>39752</v>
          </cell>
          <cell r="H50" t="str">
            <v xml:space="preserve">        </v>
          </cell>
          <cell r="I50">
            <v>16.489999999999998</v>
          </cell>
          <cell r="J50">
            <v>41</v>
          </cell>
          <cell r="K50" t="str">
            <v>CONSEILLER CLIENT</v>
          </cell>
          <cell r="L50" t="str">
            <v>Base Sousse</v>
          </cell>
          <cell r="M50" t="str">
            <v>Orange Mutation Fibre</v>
          </cell>
          <cell r="N50">
            <v>173.94</v>
          </cell>
          <cell r="O50">
            <v>154.28</v>
          </cell>
          <cell r="P50"/>
          <cell r="Q50">
            <v>0</v>
          </cell>
          <cell r="R50">
            <v>0</v>
          </cell>
          <cell r="S50">
            <v>10</v>
          </cell>
          <cell r="T50">
            <v>2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12</v>
          </cell>
          <cell r="AA50"/>
          <cell r="AB50">
            <v>7.66</v>
          </cell>
          <cell r="AC50"/>
          <cell r="AD50">
            <v>19.66</v>
          </cell>
          <cell r="AE50"/>
          <cell r="AF50">
            <v>0.11302748074048523</v>
          </cell>
        </row>
        <row r="51">
          <cell r="A51">
            <v>520179</v>
          </cell>
          <cell r="B51" t="str">
            <v>SMT-01233</v>
          </cell>
          <cell r="C51">
            <v>40</v>
          </cell>
          <cell r="D51" t="str">
            <v>MEKKI</v>
          </cell>
          <cell r="E51" t="str">
            <v>LINDA</v>
          </cell>
          <cell r="F51" t="str">
            <v>Madame</v>
          </cell>
          <cell r="G51">
            <v>39925</v>
          </cell>
          <cell r="H51" t="str">
            <v xml:space="preserve">        </v>
          </cell>
          <cell r="I51">
            <v>16.010000000000002</v>
          </cell>
          <cell r="J51">
            <v>52</v>
          </cell>
          <cell r="K51" t="str">
            <v>CONSEILLER CLIENT</v>
          </cell>
          <cell r="L51" t="str">
            <v>Base Sousse</v>
          </cell>
          <cell r="M51" t="str">
            <v>Orange Mutation Fibre</v>
          </cell>
          <cell r="N51">
            <v>173.84</v>
          </cell>
          <cell r="O51">
            <v>145.94</v>
          </cell>
          <cell r="P51"/>
          <cell r="Q51">
            <v>0</v>
          </cell>
          <cell r="R51">
            <v>0</v>
          </cell>
          <cell r="S51">
            <v>19</v>
          </cell>
          <cell r="T51">
            <v>8.1199999999999992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27.119999999999997</v>
          </cell>
          <cell r="AA51"/>
          <cell r="AB51">
            <v>0.78</v>
          </cell>
          <cell r="AC51"/>
          <cell r="AD51">
            <v>27.9</v>
          </cell>
          <cell r="AE51"/>
          <cell r="AF51">
            <v>0.16049240681086055</v>
          </cell>
        </row>
        <row r="52">
          <cell r="A52">
            <v>520181</v>
          </cell>
          <cell r="B52" t="str">
            <v>SMT-00699</v>
          </cell>
          <cell r="C52">
            <v>28</v>
          </cell>
          <cell r="D52" t="str">
            <v>BEN SASSI</v>
          </cell>
          <cell r="E52" t="str">
            <v>KHOULOUD</v>
          </cell>
          <cell r="F52" t="str">
            <v>Madame</v>
          </cell>
          <cell r="G52">
            <v>39750</v>
          </cell>
          <cell r="H52" t="str">
            <v xml:space="preserve">        </v>
          </cell>
          <cell r="I52">
            <v>16.489999999999998</v>
          </cell>
          <cell r="J52">
            <v>44</v>
          </cell>
          <cell r="K52" t="str">
            <v>CONSEILLER CLIENT</v>
          </cell>
          <cell r="L52" t="str">
            <v>Base Sousse</v>
          </cell>
          <cell r="M52" t="str">
            <v>Orange Tech Classique</v>
          </cell>
          <cell r="N52">
            <v>113.7</v>
          </cell>
          <cell r="O52">
            <v>101.83</v>
          </cell>
          <cell r="P52"/>
          <cell r="Q52">
            <v>0</v>
          </cell>
          <cell r="R52">
            <v>0</v>
          </cell>
          <cell r="S52">
            <v>7</v>
          </cell>
          <cell r="T52">
            <v>4.59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11.59</v>
          </cell>
          <cell r="AA52"/>
          <cell r="AB52">
            <v>0.28000000000000003</v>
          </cell>
          <cell r="AC52"/>
          <cell r="AD52">
            <v>11.87</v>
          </cell>
          <cell r="AE52"/>
          <cell r="AF52">
            <v>0.10439753737906771</v>
          </cell>
        </row>
        <row r="53">
          <cell r="A53">
            <v>520182</v>
          </cell>
          <cell r="B53" t="str">
            <v>SMT-01130</v>
          </cell>
          <cell r="C53">
            <v>28</v>
          </cell>
          <cell r="D53" t="str">
            <v>MSAAD</v>
          </cell>
          <cell r="E53" t="str">
            <v>NEYLA</v>
          </cell>
          <cell r="F53" t="str">
            <v>Madame</v>
          </cell>
          <cell r="G53">
            <v>39854</v>
          </cell>
          <cell r="H53" t="str">
            <v xml:space="preserve">        </v>
          </cell>
          <cell r="I53">
            <v>16.21</v>
          </cell>
          <cell r="J53">
            <v>41</v>
          </cell>
          <cell r="K53" t="str">
            <v>CONSEILLER CLIENT</v>
          </cell>
          <cell r="L53" t="str">
            <v>Base Sousse</v>
          </cell>
          <cell r="M53" t="str">
            <v>Orange Mutation Fibre</v>
          </cell>
          <cell r="N53">
            <v>119.15</v>
          </cell>
          <cell r="O53">
            <v>69.36</v>
          </cell>
          <cell r="P53"/>
          <cell r="Q53">
            <v>0</v>
          </cell>
          <cell r="R53">
            <v>0</v>
          </cell>
          <cell r="S53">
            <v>49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49</v>
          </cell>
          <cell r="AA53"/>
          <cell r="AB53">
            <v>0.79</v>
          </cell>
          <cell r="AC53"/>
          <cell r="AD53">
            <v>49.79</v>
          </cell>
          <cell r="AE53"/>
          <cell r="AF53">
            <v>0.41787662610155263</v>
          </cell>
        </row>
        <row r="54">
          <cell r="A54">
            <v>520189</v>
          </cell>
          <cell r="B54" t="str">
            <v>SMT-00235</v>
          </cell>
          <cell r="C54">
            <v>40</v>
          </cell>
          <cell r="D54" t="str">
            <v>KHECHINE</v>
          </cell>
          <cell r="E54" t="str">
            <v>KHAOULA</v>
          </cell>
          <cell r="F54" t="str">
            <v>Madame</v>
          </cell>
          <cell r="G54">
            <v>39524</v>
          </cell>
          <cell r="H54" t="str">
            <v xml:space="preserve">        </v>
          </cell>
          <cell r="I54">
            <v>17.11</v>
          </cell>
          <cell r="J54">
            <v>42</v>
          </cell>
          <cell r="K54" t="str">
            <v>CONSEILLER CLIENT</v>
          </cell>
          <cell r="L54" t="str">
            <v>Base Sousse</v>
          </cell>
          <cell r="M54" t="str">
            <v>Orange Tech Classique</v>
          </cell>
          <cell r="N54">
            <v>181.98</v>
          </cell>
          <cell r="O54">
            <v>181.98</v>
          </cell>
          <cell r="P54"/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>
            <v>0</v>
          </cell>
          <cell r="AC54"/>
          <cell r="AD54">
            <v>0</v>
          </cell>
          <cell r="AE54"/>
          <cell r="AF54">
            <v>0</v>
          </cell>
        </row>
        <row r="55">
          <cell r="A55">
            <v>520193</v>
          </cell>
          <cell r="B55" t="str">
            <v>SMT-00400</v>
          </cell>
          <cell r="C55">
            <v>28</v>
          </cell>
          <cell r="D55" t="str">
            <v>ELGHARBI</v>
          </cell>
          <cell r="E55" t="str">
            <v>AHMED</v>
          </cell>
          <cell r="F55" t="str">
            <v>Monsieur</v>
          </cell>
          <cell r="G55">
            <v>39629</v>
          </cell>
          <cell r="H55" t="str">
            <v xml:space="preserve">        </v>
          </cell>
          <cell r="I55">
            <v>16.82</v>
          </cell>
          <cell r="J55">
            <v>38</v>
          </cell>
          <cell r="K55" t="str">
            <v>CONSEILLER CLIENT</v>
          </cell>
          <cell r="L55" t="str">
            <v>Base Sousse</v>
          </cell>
          <cell r="M55" t="str">
            <v>AT Demain Sousse</v>
          </cell>
          <cell r="N55">
            <v>84.34</v>
          </cell>
          <cell r="O55">
            <v>77.31</v>
          </cell>
          <cell r="P55"/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>
            <v>7.03</v>
          </cell>
          <cell r="AC55"/>
          <cell r="AD55">
            <v>7.03</v>
          </cell>
          <cell r="AE55"/>
          <cell r="AF55">
            <v>8.3353094617026322E-2</v>
          </cell>
        </row>
        <row r="56">
          <cell r="A56">
            <v>520196</v>
          </cell>
          <cell r="B56" t="str">
            <v>520196</v>
          </cell>
          <cell r="C56">
            <v>40</v>
          </cell>
          <cell r="D56" t="str">
            <v>YAHYA EP TURKI</v>
          </cell>
          <cell r="E56" t="str">
            <v>AMEL</v>
          </cell>
          <cell r="F56" t="str">
            <v>Madame</v>
          </cell>
          <cell r="G56">
            <v>44095</v>
          </cell>
          <cell r="H56" t="str">
            <v xml:space="preserve">        </v>
          </cell>
          <cell r="I56">
            <v>4.59</v>
          </cell>
          <cell r="J56">
            <v>44</v>
          </cell>
          <cell r="K56" t="str">
            <v>CONSEILLER CLIENT</v>
          </cell>
          <cell r="L56" t="str">
            <v>Base Sousse</v>
          </cell>
          <cell r="M56" t="str">
            <v>Orange Mutation Fibre</v>
          </cell>
          <cell r="N56">
            <v>166.06</v>
          </cell>
          <cell r="O56">
            <v>165.66</v>
          </cell>
          <cell r="P56"/>
          <cell r="Q56">
            <v>0</v>
          </cell>
          <cell r="R56">
            <v>16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>
            <v>0.4</v>
          </cell>
          <cell r="AC56"/>
          <cell r="AD56">
            <v>0.4</v>
          </cell>
          <cell r="AE56"/>
          <cell r="AF56">
            <v>2.4087679152113694E-3</v>
          </cell>
        </row>
        <row r="57">
          <cell r="A57">
            <v>520197</v>
          </cell>
          <cell r="B57" t="str">
            <v>SMT-00225</v>
          </cell>
          <cell r="C57">
            <v>42</v>
          </cell>
          <cell r="D57" t="str">
            <v>DEBBECH</v>
          </cell>
          <cell r="E57" t="str">
            <v>HAMZA</v>
          </cell>
          <cell r="F57" t="str">
            <v>Monsieur</v>
          </cell>
          <cell r="G57">
            <v>39524</v>
          </cell>
          <cell r="H57" t="str">
            <v xml:space="preserve">        </v>
          </cell>
          <cell r="I57">
            <v>17.11</v>
          </cell>
          <cell r="J57">
            <v>41</v>
          </cell>
          <cell r="K57" t="str">
            <v>RESPONSABLE D EQUIPE</v>
          </cell>
          <cell r="L57" t="str">
            <v>Base Sousse</v>
          </cell>
          <cell r="M57" t="str">
            <v>Orange AT - PRO</v>
          </cell>
          <cell r="N57">
            <v>141</v>
          </cell>
          <cell r="O57">
            <v>141</v>
          </cell>
          <cell r="P57"/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>
            <v>0</v>
          </cell>
          <cell r="AC57"/>
          <cell r="AD57">
            <v>0</v>
          </cell>
          <cell r="AE57"/>
          <cell r="AF57">
            <v>0</v>
          </cell>
        </row>
        <row r="58">
          <cell r="A58">
            <v>520201</v>
          </cell>
          <cell r="B58" t="str">
            <v>SMT-00232</v>
          </cell>
          <cell r="C58">
            <v>40</v>
          </cell>
          <cell r="D58" t="str">
            <v>LAMIRI</v>
          </cell>
          <cell r="E58" t="str">
            <v>NADIA</v>
          </cell>
          <cell r="F58" t="str">
            <v>Madame</v>
          </cell>
          <cell r="G58">
            <v>39518</v>
          </cell>
          <cell r="H58" t="str">
            <v xml:space="preserve">        </v>
          </cell>
          <cell r="I58">
            <v>17.13</v>
          </cell>
          <cell r="J58">
            <v>50</v>
          </cell>
          <cell r="K58" t="str">
            <v>CONSEILLER CLIENT</v>
          </cell>
          <cell r="L58" t="str">
            <v>Base Sousse</v>
          </cell>
          <cell r="M58" t="str">
            <v>Orange Tech Classique</v>
          </cell>
          <cell r="N58">
            <v>177.51</v>
          </cell>
          <cell r="O58">
            <v>147.09</v>
          </cell>
          <cell r="P58"/>
          <cell r="Q58">
            <v>0</v>
          </cell>
          <cell r="R58">
            <v>0</v>
          </cell>
          <cell r="S58">
            <v>19.97</v>
          </cell>
          <cell r="T58">
            <v>0</v>
          </cell>
          <cell r="U58">
            <v>0</v>
          </cell>
          <cell r="V58">
            <v>8</v>
          </cell>
          <cell r="W58">
            <v>0</v>
          </cell>
          <cell r="X58">
            <v>0</v>
          </cell>
          <cell r="Y58">
            <v>0</v>
          </cell>
          <cell r="Z58">
            <v>27.97</v>
          </cell>
          <cell r="AA58"/>
          <cell r="AB58">
            <v>2.4500000000000002</v>
          </cell>
          <cell r="AC58"/>
          <cell r="AD58">
            <v>30.419999999999998</v>
          </cell>
          <cell r="AE58"/>
          <cell r="AF58">
            <v>0.17137062700692918</v>
          </cell>
        </row>
        <row r="59">
          <cell r="A59">
            <v>520207</v>
          </cell>
          <cell r="B59" t="str">
            <v>SMT-01529</v>
          </cell>
          <cell r="C59">
            <v>28</v>
          </cell>
          <cell r="D59" t="str">
            <v>ZARDI</v>
          </cell>
          <cell r="E59" t="str">
            <v>Fradj</v>
          </cell>
          <cell r="F59" t="str">
            <v>Monsieur</v>
          </cell>
          <cell r="G59">
            <v>40028</v>
          </cell>
          <cell r="H59" t="str">
            <v xml:space="preserve">        </v>
          </cell>
          <cell r="I59">
            <v>15.73</v>
          </cell>
          <cell r="J59">
            <v>36</v>
          </cell>
          <cell r="K59" t="str">
            <v>CONSEILLER CLIENT</v>
          </cell>
          <cell r="L59" t="str">
            <v>Base Sousse</v>
          </cell>
          <cell r="M59" t="str">
            <v>Orange Tech Classique</v>
          </cell>
          <cell r="N59">
            <v>111.99</v>
          </cell>
          <cell r="O59">
            <v>23.99</v>
          </cell>
          <cell r="P59"/>
          <cell r="Q59">
            <v>0</v>
          </cell>
          <cell r="R59">
            <v>7</v>
          </cell>
          <cell r="S59">
            <v>7</v>
          </cell>
          <cell r="T59">
            <v>0</v>
          </cell>
          <cell r="U59">
            <v>71.28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78.28</v>
          </cell>
          <cell r="AA59"/>
          <cell r="AB59">
            <v>9.7200000000000006</v>
          </cell>
          <cell r="AC59"/>
          <cell r="AD59">
            <v>88</v>
          </cell>
          <cell r="AE59"/>
          <cell r="AF59">
            <v>0.78578444503973577</v>
          </cell>
        </row>
        <row r="60">
          <cell r="A60">
            <v>520213</v>
          </cell>
          <cell r="B60" t="str">
            <v>SMT-01583</v>
          </cell>
          <cell r="C60">
            <v>40</v>
          </cell>
          <cell r="D60" t="str">
            <v>ROUIS</v>
          </cell>
          <cell r="E60" t="str">
            <v>YOUNESS</v>
          </cell>
          <cell r="F60" t="str">
            <v>Monsieur</v>
          </cell>
          <cell r="G60">
            <v>40042</v>
          </cell>
          <cell r="H60" t="str">
            <v xml:space="preserve">        </v>
          </cell>
          <cell r="I60">
            <v>15.69</v>
          </cell>
          <cell r="J60">
            <v>42</v>
          </cell>
          <cell r="K60" t="str">
            <v>CONSEILLER CLIENT</v>
          </cell>
          <cell r="L60" t="str">
            <v>Base Sousse</v>
          </cell>
          <cell r="M60" t="str">
            <v>Orange Tech Classique</v>
          </cell>
          <cell r="N60">
            <v>100</v>
          </cell>
          <cell r="O60">
            <v>20</v>
          </cell>
          <cell r="P60"/>
          <cell r="Q60">
            <v>0</v>
          </cell>
          <cell r="R60">
            <v>20</v>
          </cell>
          <cell r="S60">
            <v>80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80</v>
          </cell>
          <cell r="AA60"/>
          <cell r="AB60">
            <v>0</v>
          </cell>
          <cell r="AC60"/>
          <cell r="AD60">
            <v>80</v>
          </cell>
          <cell r="AE60"/>
          <cell r="AF60">
            <v>0.8</v>
          </cell>
        </row>
        <row r="61">
          <cell r="A61">
            <v>520215</v>
          </cell>
          <cell r="B61" t="str">
            <v>SMT-00851</v>
          </cell>
          <cell r="C61">
            <v>40</v>
          </cell>
          <cell r="D61" t="str">
            <v>JEBRIL</v>
          </cell>
          <cell r="E61" t="str">
            <v>MEHDI</v>
          </cell>
          <cell r="F61" t="str">
            <v>Monsieur</v>
          </cell>
          <cell r="G61">
            <v>39772</v>
          </cell>
          <cell r="H61" t="str">
            <v xml:space="preserve">        </v>
          </cell>
          <cell r="I61">
            <v>16.43</v>
          </cell>
          <cell r="J61">
            <v>42</v>
          </cell>
          <cell r="K61" t="str">
            <v>CONSEILLER CLIENT</v>
          </cell>
          <cell r="L61" t="str">
            <v>Base Sousse</v>
          </cell>
          <cell r="M61" t="str">
            <v>Orange Tech Classique</v>
          </cell>
          <cell r="N61">
            <v>130.31</v>
          </cell>
          <cell r="O61">
            <v>114.32</v>
          </cell>
          <cell r="P61"/>
          <cell r="Q61">
            <v>0</v>
          </cell>
          <cell r="R61">
            <v>0</v>
          </cell>
          <cell r="S61">
            <v>10</v>
          </cell>
          <cell r="T61">
            <v>5.99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15.99</v>
          </cell>
          <cell r="AA61"/>
          <cell r="AB61">
            <v>0</v>
          </cell>
          <cell r="AC61"/>
          <cell r="AD61">
            <v>15.99</v>
          </cell>
          <cell r="AE61"/>
          <cell r="AF61">
            <v>0.12270739006983347</v>
          </cell>
        </row>
        <row r="62">
          <cell r="A62">
            <v>520225</v>
          </cell>
          <cell r="B62" t="str">
            <v>SMT-00614</v>
          </cell>
          <cell r="C62">
            <v>40</v>
          </cell>
          <cell r="D62" t="str">
            <v>GAALLOUL</v>
          </cell>
          <cell r="E62" t="str">
            <v>NAJMEDDINE</v>
          </cell>
          <cell r="F62" t="str">
            <v>Monsieur</v>
          </cell>
          <cell r="G62">
            <v>39715</v>
          </cell>
          <cell r="H62" t="str">
            <v xml:space="preserve">        </v>
          </cell>
          <cell r="I62">
            <v>16.59</v>
          </cell>
          <cell r="J62">
            <v>43</v>
          </cell>
          <cell r="K62" t="str">
            <v>CONSEILLER CLIENT</v>
          </cell>
          <cell r="L62" t="str">
            <v>Base Sousse</v>
          </cell>
          <cell r="M62" t="str">
            <v>Orange Tech Classique</v>
          </cell>
          <cell r="N62">
            <v>153</v>
          </cell>
          <cell r="O62">
            <v>153</v>
          </cell>
          <cell r="P62"/>
          <cell r="Q62">
            <v>0</v>
          </cell>
          <cell r="R62">
            <v>24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>
            <v>0</v>
          </cell>
          <cell r="AC62"/>
          <cell r="AD62">
            <v>0</v>
          </cell>
          <cell r="AE62"/>
          <cell r="AF62">
            <v>0</v>
          </cell>
        </row>
        <row r="63">
          <cell r="A63">
            <v>520230</v>
          </cell>
          <cell r="B63" t="str">
            <v>SMT-00544</v>
          </cell>
          <cell r="C63">
            <v>40</v>
          </cell>
          <cell r="D63" t="str">
            <v>KHECHINE</v>
          </cell>
          <cell r="E63" t="str">
            <v>MED SALAH</v>
          </cell>
          <cell r="F63" t="str">
            <v>Monsieur</v>
          </cell>
          <cell r="G63">
            <v>39685</v>
          </cell>
          <cell r="H63" t="str">
            <v xml:space="preserve">        </v>
          </cell>
          <cell r="I63">
            <v>16.670000000000002</v>
          </cell>
          <cell r="J63">
            <v>42</v>
          </cell>
          <cell r="K63" t="str">
            <v>ASSISTANT DES SERVICES GENERAUX</v>
          </cell>
          <cell r="L63" t="str">
            <v>Base Sousse</v>
          </cell>
          <cell r="M63" t="str">
            <v>fonction support</v>
          </cell>
          <cell r="N63">
            <v>174</v>
          </cell>
          <cell r="O63">
            <v>174</v>
          </cell>
          <cell r="P63"/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>
            <v>0</v>
          </cell>
          <cell r="AC63"/>
          <cell r="AD63">
            <v>0</v>
          </cell>
          <cell r="AE63"/>
          <cell r="AF63">
            <v>0</v>
          </cell>
        </row>
        <row r="64">
          <cell r="A64">
            <v>520242</v>
          </cell>
          <cell r="B64" t="str">
            <v>SMT-01850</v>
          </cell>
          <cell r="C64">
            <v>42</v>
          </cell>
          <cell r="D64" t="str">
            <v>LATIRI</v>
          </cell>
          <cell r="E64" t="str">
            <v>MEJDI</v>
          </cell>
          <cell r="F64" t="str">
            <v>Monsieur</v>
          </cell>
          <cell r="G64">
            <v>40210</v>
          </cell>
          <cell r="H64" t="str">
            <v xml:space="preserve">        </v>
          </cell>
          <cell r="I64">
            <v>15.23</v>
          </cell>
          <cell r="J64">
            <v>43</v>
          </cell>
          <cell r="K64" t="str">
            <v>INFIRMIER</v>
          </cell>
          <cell r="L64" t="str">
            <v>Base Sousse</v>
          </cell>
          <cell r="M64" t="str">
            <v>fonction support</v>
          </cell>
          <cell r="N64">
            <v>166.5</v>
          </cell>
          <cell r="O64">
            <v>166.5</v>
          </cell>
          <cell r="P64"/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>
            <v>0</v>
          </cell>
          <cell r="AC64"/>
          <cell r="AD64">
            <v>0</v>
          </cell>
          <cell r="AE64"/>
          <cell r="AF64">
            <v>0</v>
          </cell>
        </row>
        <row r="65">
          <cell r="A65">
            <v>520243</v>
          </cell>
          <cell r="B65" t="str">
            <v>SMT-00694</v>
          </cell>
          <cell r="C65">
            <v>40</v>
          </cell>
          <cell r="D65" t="str">
            <v>GHARSSALAOUI</v>
          </cell>
          <cell r="E65" t="str">
            <v>YOSRI</v>
          </cell>
          <cell r="F65" t="str">
            <v>Monsieur</v>
          </cell>
          <cell r="G65">
            <v>39745</v>
          </cell>
          <cell r="H65" t="str">
            <v xml:space="preserve">        </v>
          </cell>
          <cell r="I65">
            <v>16.510000000000002</v>
          </cell>
          <cell r="J65">
            <v>40</v>
          </cell>
          <cell r="K65" t="str">
            <v>CONSEILLER CLIENT</v>
          </cell>
          <cell r="L65" t="str">
            <v>Base Sousse</v>
          </cell>
          <cell r="M65" t="str">
            <v>Orange AT - PRO</v>
          </cell>
          <cell r="N65">
            <v>169.47</v>
          </cell>
          <cell r="O65">
            <v>161.47</v>
          </cell>
          <cell r="P65"/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>
            <v>8</v>
          </cell>
          <cell r="AC65"/>
          <cell r="AD65">
            <v>8</v>
          </cell>
          <cell r="AE65"/>
          <cell r="AF65">
            <v>4.7205995161385496E-2</v>
          </cell>
        </row>
        <row r="66">
          <cell r="A66">
            <v>520251</v>
          </cell>
          <cell r="B66" t="str">
            <v>SMT-00835</v>
          </cell>
          <cell r="C66">
            <v>40</v>
          </cell>
          <cell r="D66" t="str">
            <v>ESSAFI</v>
          </cell>
          <cell r="E66" t="str">
            <v>DHIA EDDINE</v>
          </cell>
          <cell r="F66" t="str">
            <v>Monsieur</v>
          </cell>
          <cell r="G66">
            <v>39772</v>
          </cell>
          <cell r="H66" t="str">
            <v xml:space="preserve">        </v>
          </cell>
          <cell r="I66">
            <v>16.43</v>
          </cell>
          <cell r="J66">
            <v>42</v>
          </cell>
          <cell r="K66" t="str">
            <v>CONSEILLER CLIENT</v>
          </cell>
          <cell r="L66" t="str">
            <v>Base Sousse</v>
          </cell>
          <cell r="M66" t="str">
            <v>Orange Tech Classique</v>
          </cell>
          <cell r="N66">
            <v>176</v>
          </cell>
          <cell r="O66">
            <v>176</v>
          </cell>
          <cell r="P66"/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>
            <v>0</v>
          </cell>
          <cell r="AC66"/>
          <cell r="AD66">
            <v>0</v>
          </cell>
          <cell r="AE66"/>
          <cell r="AF66">
            <v>0</v>
          </cell>
        </row>
        <row r="67">
          <cell r="A67">
            <v>520259</v>
          </cell>
          <cell r="B67" t="str">
            <v>SMT-01584</v>
          </cell>
          <cell r="C67">
            <v>42</v>
          </cell>
          <cell r="D67" t="str">
            <v>SAIDI</v>
          </cell>
          <cell r="E67" t="str">
            <v>HAMZA</v>
          </cell>
          <cell r="F67" t="str">
            <v>Monsieur</v>
          </cell>
          <cell r="G67">
            <v>40042</v>
          </cell>
          <cell r="H67" t="str">
            <v xml:space="preserve">        </v>
          </cell>
          <cell r="I67">
            <v>15.69</v>
          </cell>
          <cell r="J67">
            <v>38</v>
          </cell>
          <cell r="K67" t="str">
            <v>Analyste Contrôle Opérationnel</v>
          </cell>
          <cell r="L67" t="str">
            <v>Base Sousse</v>
          </cell>
          <cell r="M67" t="str">
            <v>Multi</v>
          </cell>
          <cell r="N67">
            <v>141</v>
          </cell>
          <cell r="O67">
            <v>141</v>
          </cell>
          <cell r="P67"/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>
            <v>0</v>
          </cell>
          <cell r="AC67"/>
          <cell r="AD67">
            <v>0</v>
          </cell>
          <cell r="AE67"/>
          <cell r="AF67">
            <v>0</v>
          </cell>
        </row>
        <row r="68">
          <cell r="A68">
            <v>520269</v>
          </cell>
          <cell r="B68" t="str">
            <v>SMT-00869</v>
          </cell>
          <cell r="C68">
            <v>40</v>
          </cell>
          <cell r="D68" t="str">
            <v>LTAIEF</v>
          </cell>
          <cell r="E68" t="str">
            <v>SALEM</v>
          </cell>
          <cell r="F68" t="str">
            <v>Monsieur</v>
          </cell>
          <cell r="G68">
            <v>39779</v>
          </cell>
          <cell r="H68" t="str">
            <v xml:space="preserve">        </v>
          </cell>
          <cell r="I68">
            <v>16.41</v>
          </cell>
          <cell r="J68">
            <v>40</v>
          </cell>
          <cell r="K68" t="str">
            <v>CONSEILLER CLIENT</v>
          </cell>
          <cell r="L68" t="str">
            <v>Base Sousse</v>
          </cell>
          <cell r="M68" t="str">
            <v>Orange Tech Classique</v>
          </cell>
          <cell r="N68">
            <v>176</v>
          </cell>
          <cell r="O68">
            <v>176</v>
          </cell>
          <cell r="P68"/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>
            <v>0</v>
          </cell>
          <cell r="AC68"/>
          <cell r="AD68">
            <v>0</v>
          </cell>
          <cell r="AE68"/>
          <cell r="AF68">
            <v>0</v>
          </cell>
        </row>
        <row r="69">
          <cell r="A69">
            <v>520270</v>
          </cell>
          <cell r="B69" t="str">
            <v>SMT-01751</v>
          </cell>
          <cell r="C69">
            <v>42</v>
          </cell>
          <cell r="D69" t="str">
            <v>AWALI</v>
          </cell>
          <cell r="E69" t="str">
            <v>Mohamed</v>
          </cell>
          <cell r="F69" t="str">
            <v>Monsieur</v>
          </cell>
          <cell r="G69">
            <v>40126</v>
          </cell>
          <cell r="H69" t="str">
            <v xml:space="preserve">        </v>
          </cell>
          <cell r="I69">
            <v>15.46</v>
          </cell>
          <cell r="J69">
            <v>42</v>
          </cell>
          <cell r="K69" t="str">
            <v>RESPONSABLE D EQUIPE</v>
          </cell>
          <cell r="L69" t="str">
            <v>Base Sousse</v>
          </cell>
          <cell r="M69" t="str">
            <v>Orange Tech Classique</v>
          </cell>
          <cell r="N69">
            <v>175</v>
          </cell>
          <cell r="O69">
            <v>175</v>
          </cell>
          <cell r="P69"/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>
            <v>0</v>
          </cell>
          <cell r="AC69"/>
          <cell r="AD69">
            <v>0</v>
          </cell>
          <cell r="AE69"/>
          <cell r="AF69">
            <v>0</v>
          </cell>
        </row>
        <row r="70">
          <cell r="A70">
            <v>520271</v>
          </cell>
          <cell r="B70" t="str">
            <v>SMT-00459</v>
          </cell>
          <cell r="C70">
            <v>28</v>
          </cell>
          <cell r="D70" t="str">
            <v>LAHOUAR</v>
          </cell>
          <cell r="E70" t="str">
            <v>AYMEN</v>
          </cell>
          <cell r="F70" t="str">
            <v>Monsieur</v>
          </cell>
          <cell r="G70">
            <v>39652</v>
          </cell>
          <cell r="H70" t="str">
            <v xml:space="preserve">        </v>
          </cell>
          <cell r="I70">
            <v>16.760000000000002</v>
          </cell>
          <cell r="J70">
            <v>41</v>
          </cell>
          <cell r="K70" t="str">
            <v>CONSEILLER CLIENT</v>
          </cell>
          <cell r="L70" t="str">
            <v>Base Sousse</v>
          </cell>
          <cell r="M70" t="str">
            <v>Orange Tech Classique</v>
          </cell>
          <cell r="N70">
            <v>119.56</v>
          </cell>
          <cell r="O70">
            <v>115.55</v>
          </cell>
          <cell r="P70"/>
          <cell r="Q70">
            <v>0</v>
          </cell>
          <cell r="R70">
            <v>0</v>
          </cell>
          <cell r="S70">
            <v>0</v>
          </cell>
          <cell r="T70">
            <v>2.84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2.84</v>
          </cell>
          <cell r="AA70"/>
          <cell r="AB70">
            <v>1.17</v>
          </cell>
          <cell r="AC70"/>
          <cell r="AD70">
            <v>4.01</v>
          </cell>
          <cell r="AE70"/>
          <cell r="AF70">
            <v>3.3539645366343254E-2</v>
          </cell>
        </row>
        <row r="71">
          <cell r="A71">
            <v>520274</v>
          </cell>
          <cell r="B71" t="str">
            <v>SMT-00621</v>
          </cell>
          <cell r="C71">
            <v>40</v>
          </cell>
          <cell r="D71" t="str">
            <v>TAIEB</v>
          </cell>
          <cell r="E71" t="str">
            <v>AHMED</v>
          </cell>
          <cell r="F71" t="str">
            <v>Monsieur</v>
          </cell>
          <cell r="G71">
            <v>39715</v>
          </cell>
          <cell r="H71" t="str">
            <v xml:space="preserve">        </v>
          </cell>
          <cell r="I71">
            <v>16.59</v>
          </cell>
          <cell r="J71">
            <v>40</v>
          </cell>
          <cell r="K71" t="str">
            <v>CONSEILLER CLIENT</v>
          </cell>
          <cell r="L71" t="str">
            <v>Base Sousse</v>
          </cell>
          <cell r="M71" t="str">
            <v>Orange BLI</v>
          </cell>
          <cell r="N71">
            <v>177.03</v>
          </cell>
          <cell r="O71">
            <v>177.03</v>
          </cell>
          <cell r="P71"/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>
            <v>0</v>
          </cell>
          <cell r="AC71"/>
          <cell r="AD71">
            <v>0</v>
          </cell>
          <cell r="AE71"/>
          <cell r="AF71">
            <v>0</v>
          </cell>
        </row>
        <row r="72">
          <cell r="A72">
            <v>520276</v>
          </cell>
          <cell r="B72" t="str">
            <v>SMT-00643</v>
          </cell>
          <cell r="C72">
            <v>42</v>
          </cell>
          <cell r="D72" t="str">
            <v>MESSAOUDI</v>
          </cell>
          <cell r="E72" t="str">
            <v>HICHEM</v>
          </cell>
          <cell r="F72" t="str">
            <v>Monsieur</v>
          </cell>
          <cell r="G72">
            <v>39728</v>
          </cell>
          <cell r="H72" t="str">
            <v xml:space="preserve">        </v>
          </cell>
          <cell r="I72">
            <v>16.55</v>
          </cell>
          <cell r="J72">
            <v>43</v>
          </cell>
          <cell r="K72" t="str">
            <v>RESPONSABLE UNITE OPERATIONNELLE</v>
          </cell>
          <cell r="L72" t="str">
            <v>Base Sousse</v>
          </cell>
          <cell r="M72" t="str">
            <v>Orange Tech Classique</v>
          </cell>
          <cell r="N72">
            <v>147</v>
          </cell>
          <cell r="O72">
            <v>147</v>
          </cell>
          <cell r="P72"/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>
            <v>0</v>
          </cell>
          <cell r="AC72"/>
          <cell r="AD72">
            <v>0</v>
          </cell>
          <cell r="AE72"/>
          <cell r="AF72">
            <v>0</v>
          </cell>
        </row>
        <row r="73">
          <cell r="A73">
            <v>520281</v>
          </cell>
          <cell r="B73" t="str">
            <v>SMT-01428</v>
          </cell>
          <cell r="C73">
            <v>42</v>
          </cell>
          <cell r="D73" t="str">
            <v>LOUBIRI</v>
          </cell>
          <cell r="E73" t="str">
            <v>SEIF CHEDLY</v>
          </cell>
          <cell r="F73" t="str">
            <v>Monsieur</v>
          </cell>
          <cell r="G73">
            <v>39986</v>
          </cell>
          <cell r="H73" t="str">
            <v xml:space="preserve">        </v>
          </cell>
          <cell r="I73">
            <v>15.85</v>
          </cell>
          <cell r="J73">
            <v>40</v>
          </cell>
          <cell r="K73" t="str">
            <v>CONSEILLER CLIENT</v>
          </cell>
          <cell r="L73" t="str">
            <v>Base Sousse</v>
          </cell>
          <cell r="M73" t="str">
            <v>fonction support</v>
          </cell>
          <cell r="N73">
            <v>175.74</v>
          </cell>
          <cell r="O73">
            <v>175.74</v>
          </cell>
          <cell r="P73"/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>
            <v>0</v>
          </cell>
          <cell r="AC73"/>
          <cell r="AD73">
            <v>0</v>
          </cell>
          <cell r="AE73"/>
          <cell r="AF73">
            <v>0</v>
          </cell>
        </row>
        <row r="74">
          <cell r="A74">
            <v>520645</v>
          </cell>
          <cell r="B74" t="str">
            <v>SMT-04142</v>
          </cell>
          <cell r="C74">
            <v>40</v>
          </cell>
          <cell r="D74" t="str">
            <v>BOUSSAFFARA</v>
          </cell>
          <cell r="E74" t="str">
            <v>DHOUHA</v>
          </cell>
          <cell r="F74" t="str">
            <v>Madame</v>
          </cell>
          <cell r="G74">
            <v>39685</v>
          </cell>
          <cell r="H74" t="str">
            <v xml:space="preserve">        </v>
          </cell>
          <cell r="I74">
            <v>16.670000000000002</v>
          </cell>
          <cell r="J74">
            <v>44</v>
          </cell>
          <cell r="K74" t="str">
            <v>FORMATEUR DEVELOPPEUR</v>
          </cell>
          <cell r="L74" t="str">
            <v>Base Sousse</v>
          </cell>
          <cell r="M74" t="str">
            <v>fonction support</v>
          </cell>
          <cell r="N74">
            <v>118</v>
          </cell>
          <cell r="O74">
            <v>118</v>
          </cell>
          <cell r="P74"/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>
            <v>0</v>
          </cell>
          <cell r="AC74"/>
          <cell r="AD74">
            <v>0</v>
          </cell>
          <cell r="AE74"/>
          <cell r="AF74">
            <v>0</v>
          </cell>
        </row>
        <row r="75">
          <cell r="A75">
            <v>520650</v>
          </cell>
          <cell r="B75" t="str">
            <v>SMT-01009</v>
          </cell>
          <cell r="C75">
            <v>42</v>
          </cell>
          <cell r="D75" t="str">
            <v>CHEBBAH</v>
          </cell>
          <cell r="E75" t="str">
            <v>NADINE</v>
          </cell>
          <cell r="F75" t="str">
            <v>Madame</v>
          </cell>
          <cell r="G75">
            <v>39812</v>
          </cell>
          <cell r="H75" t="str">
            <v xml:space="preserve">        </v>
          </cell>
          <cell r="I75">
            <v>16.32</v>
          </cell>
          <cell r="J75">
            <v>41</v>
          </cell>
          <cell r="K75" t="str">
            <v>RESPONSABLE D EQUIPE</v>
          </cell>
          <cell r="L75" t="str">
            <v>Base Sousse</v>
          </cell>
          <cell r="M75" t="str">
            <v>Orange Tech Classique</v>
          </cell>
          <cell r="N75">
            <v>158</v>
          </cell>
          <cell r="O75">
            <v>158</v>
          </cell>
          <cell r="P75"/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>
            <v>0</v>
          </cell>
          <cell r="AC75"/>
          <cell r="AD75">
            <v>0</v>
          </cell>
          <cell r="AE75"/>
          <cell r="AF75">
            <v>0</v>
          </cell>
        </row>
        <row r="76">
          <cell r="A76">
            <v>520652</v>
          </cell>
          <cell r="B76" t="str">
            <v>SMT-01927</v>
          </cell>
          <cell r="C76">
            <v>40</v>
          </cell>
          <cell r="D76" t="str">
            <v>SAKLI</v>
          </cell>
          <cell r="E76" t="str">
            <v>Walid</v>
          </cell>
          <cell r="F76" t="str">
            <v>Monsieur</v>
          </cell>
          <cell r="G76">
            <v>40280</v>
          </cell>
          <cell r="H76" t="str">
            <v xml:space="preserve">        </v>
          </cell>
          <cell r="I76">
            <v>15.04</v>
          </cell>
          <cell r="J76">
            <v>42</v>
          </cell>
          <cell r="K76" t="str">
            <v>CONSEILLER CLIENT</v>
          </cell>
          <cell r="L76" t="str">
            <v>Base Sousse</v>
          </cell>
          <cell r="M76" t="str">
            <v>Orange Tech Classique</v>
          </cell>
          <cell r="N76">
            <v>137.88999999999999</v>
          </cell>
          <cell r="O76">
            <v>137.35</v>
          </cell>
          <cell r="P76"/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>
            <v>0.54</v>
          </cell>
          <cell r="AC76"/>
          <cell r="AD76">
            <v>0.54</v>
          </cell>
          <cell r="AE76"/>
          <cell r="AF76">
            <v>3.9161650591050846E-3</v>
          </cell>
        </row>
        <row r="77">
          <cell r="A77">
            <v>520655</v>
          </cell>
          <cell r="B77" t="str">
            <v>SMT-01657</v>
          </cell>
          <cell r="C77">
            <v>40</v>
          </cell>
          <cell r="D77" t="str">
            <v>BOUZIR</v>
          </cell>
          <cell r="E77" t="str">
            <v>Wejdene</v>
          </cell>
          <cell r="F77" t="str">
            <v>Madame</v>
          </cell>
          <cell r="G77">
            <v>40078</v>
          </cell>
          <cell r="H77" t="str">
            <v xml:space="preserve">        </v>
          </cell>
          <cell r="I77">
            <v>15.59</v>
          </cell>
          <cell r="J77">
            <v>41</v>
          </cell>
          <cell r="K77" t="str">
            <v>CONSEILLER CLIENT</v>
          </cell>
          <cell r="L77" t="str">
            <v>Base Sousse</v>
          </cell>
          <cell r="M77" t="str">
            <v>Orange Tech Classique</v>
          </cell>
          <cell r="N77">
            <v>133.16999999999999</v>
          </cell>
          <cell r="O77">
            <v>133.16999999999999</v>
          </cell>
          <cell r="P77"/>
          <cell r="Q77">
            <v>0</v>
          </cell>
          <cell r="R77">
            <v>8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>
            <v>0</v>
          </cell>
          <cell r="AC77"/>
          <cell r="AD77">
            <v>0</v>
          </cell>
          <cell r="AE77"/>
          <cell r="AF77">
            <v>0</v>
          </cell>
        </row>
        <row r="78">
          <cell r="A78">
            <v>520661</v>
          </cell>
          <cell r="B78" t="str">
            <v>SMT-00542</v>
          </cell>
          <cell r="C78">
            <v>28</v>
          </cell>
          <cell r="D78" t="str">
            <v>JAIDANE</v>
          </cell>
          <cell r="E78" t="str">
            <v>FATMA</v>
          </cell>
          <cell r="F78" t="str">
            <v>Madame</v>
          </cell>
          <cell r="G78">
            <v>39685</v>
          </cell>
          <cell r="H78" t="str">
            <v xml:space="preserve">        </v>
          </cell>
          <cell r="I78">
            <v>16.670000000000002</v>
          </cell>
          <cell r="J78">
            <v>41</v>
          </cell>
          <cell r="K78" t="str">
            <v>CONSEILLER CLIENT</v>
          </cell>
          <cell r="L78" t="str">
            <v>Base Sousse</v>
          </cell>
          <cell r="M78" t="str">
            <v>Orange Mutation Fibre</v>
          </cell>
          <cell r="N78">
            <v>119</v>
          </cell>
          <cell r="O78">
            <v>26.89</v>
          </cell>
          <cell r="P78"/>
          <cell r="Q78">
            <v>0</v>
          </cell>
          <cell r="R78">
            <v>0</v>
          </cell>
          <cell r="S78">
            <v>35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35</v>
          </cell>
          <cell r="AA78"/>
          <cell r="AB78">
            <v>57.11</v>
          </cell>
          <cell r="AC78"/>
          <cell r="AD78">
            <v>92.11</v>
          </cell>
          <cell r="AE78"/>
          <cell r="AF78">
            <v>0.77403361344537813</v>
          </cell>
        </row>
        <row r="79">
          <cell r="A79">
            <v>520672</v>
          </cell>
          <cell r="B79" t="str">
            <v>SMT-00405</v>
          </cell>
          <cell r="C79">
            <v>28</v>
          </cell>
          <cell r="D79" t="str">
            <v>MAHFOUDHI</v>
          </cell>
          <cell r="E79" t="str">
            <v>HAIFA</v>
          </cell>
          <cell r="F79" t="str">
            <v>Mademoiselle</v>
          </cell>
          <cell r="G79">
            <v>39629</v>
          </cell>
          <cell r="H79" t="str">
            <v xml:space="preserve">        </v>
          </cell>
          <cell r="I79">
            <v>16.82</v>
          </cell>
          <cell r="J79">
            <v>39</v>
          </cell>
          <cell r="K79" t="str">
            <v>CONSEILLER CLIENT</v>
          </cell>
          <cell r="L79" t="str">
            <v>Base Sousse</v>
          </cell>
          <cell r="M79" t="str">
            <v>fonction support</v>
          </cell>
          <cell r="N79">
            <v>127.6</v>
          </cell>
          <cell r="O79">
            <v>127.18</v>
          </cell>
          <cell r="P79"/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>
            <v>0.42</v>
          </cell>
          <cell r="AC79"/>
          <cell r="AD79">
            <v>0.42</v>
          </cell>
          <cell r="AE79"/>
          <cell r="AF79">
            <v>3.2915360501567397E-3</v>
          </cell>
        </row>
        <row r="80">
          <cell r="A80">
            <v>520678</v>
          </cell>
          <cell r="B80" t="str">
            <v>SMT-01011</v>
          </cell>
          <cell r="C80">
            <v>28</v>
          </cell>
          <cell r="D80" t="str">
            <v>JEMAI</v>
          </cell>
          <cell r="E80" t="str">
            <v>BADIA</v>
          </cell>
          <cell r="F80" t="str">
            <v>Madame</v>
          </cell>
          <cell r="G80">
            <v>39812</v>
          </cell>
          <cell r="H80" t="str">
            <v xml:space="preserve">        </v>
          </cell>
          <cell r="I80">
            <v>16.32</v>
          </cell>
          <cell r="J80">
            <v>44</v>
          </cell>
          <cell r="K80" t="str">
            <v>CONSEILLER CLIENT</v>
          </cell>
          <cell r="L80" t="str">
            <v>Base Sousse</v>
          </cell>
          <cell r="M80" t="str">
            <v>fonction support</v>
          </cell>
          <cell r="N80">
            <v>120.3</v>
          </cell>
          <cell r="O80">
            <v>120.3</v>
          </cell>
          <cell r="P80"/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>
            <v>0</v>
          </cell>
          <cell r="AC80"/>
          <cell r="AD80">
            <v>0</v>
          </cell>
          <cell r="AE80"/>
          <cell r="AF80">
            <v>0</v>
          </cell>
        </row>
        <row r="81">
          <cell r="A81">
            <v>520692</v>
          </cell>
          <cell r="B81" t="str">
            <v>SMT-00983</v>
          </cell>
          <cell r="C81">
            <v>28</v>
          </cell>
          <cell r="D81" t="str">
            <v>BABBA</v>
          </cell>
          <cell r="E81" t="str">
            <v>LEILA</v>
          </cell>
          <cell r="F81" t="str">
            <v>Madame</v>
          </cell>
          <cell r="G81">
            <v>39800</v>
          </cell>
          <cell r="H81" t="str">
            <v xml:space="preserve">        </v>
          </cell>
          <cell r="I81">
            <v>16.36</v>
          </cell>
          <cell r="J81">
            <v>47</v>
          </cell>
          <cell r="K81" t="str">
            <v>CONSEILLER CLIENT</v>
          </cell>
          <cell r="L81" t="str">
            <v>Base Sousse</v>
          </cell>
          <cell r="M81" t="str">
            <v>Orange Mutation Fibre</v>
          </cell>
          <cell r="N81">
            <v>120.45</v>
          </cell>
          <cell r="O81">
            <v>118.19</v>
          </cell>
          <cell r="P81"/>
          <cell r="Q81">
            <v>0</v>
          </cell>
          <cell r="R81">
            <v>7</v>
          </cell>
          <cell r="S81">
            <v>0</v>
          </cell>
          <cell r="T81">
            <v>1.98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1.9800000000000004</v>
          </cell>
          <cell r="AA81"/>
          <cell r="AB81">
            <v>0.28000000000000003</v>
          </cell>
          <cell r="AC81"/>
          <cell r="AD81">
            <v>2.2600000000000007</v>
          </cell>
          <cell r="AE81"/>
          <cell r="AF81">
            <v>1.8762972187629727E-2</v>
          </cell>
        </row>
        <row r="82">
          <cell r="A82">
            <v>520701</v>
          </cell>
          <cell r="B82" t="str">
            <v>SMT-00444</v>
          </cell>
          <cell r="C82">
            <v>28</v>
          </cell>
          <cell r="D82" t="str">
            <v>GADDES</v>
          </cell>
          <cell r="E82" t="str">
            <v>SABRINE</v>
          </cell>
          <cell r="F82" t="str">
            <v>Madame</v>
          </cell>
          <cell r="G82">
            <v>40078</v>
          </cell>
          <cell r="H82" t="str">
            <v xml:space="preserve">        </v>
          </cell>
          <cell r="I82">
            <v>15.59</v>
          </cell>
          <cell r="J82">
            <v>42</v>
          </cell>
          <cell r="K82" t="str">
            <v>CONSEILLER CLIENT</v>
          </cell>
          <cell r="L82" t="str">
            <v>Base Sousse</v>
          </cell>
          <cell r="M82" t="str">
            <v>Orange Tech Classique</v>
          </cell>
          <cell r="N82">
            <v>122.01</v>
          </cell>
          <cell r="O82">
            <v>10.01</v>
          </cell>
          <cell r="P82"/>
          <cell r="Q82">
            <v>0</v>
          </cell>
          <cell r="R82">
            <v>0</v>
          </cell>
          <cell r="S82">
            <v>92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92</v>
          </cell>
          <cell r="AA82"/>
          <cell r="AB82">
            <v>20</v>
          </cell>
          <cell r="AC82"/>
          <cell r="AD82">
            <v>112</v>
          </cell>
          <cell r="AE82"/>
          <cell r="AF82">
            <v>0.91795754446356848</v>
          </cell>
        </row>
        <row r="83">
          <cell r="A83">
            <v>520716</v>
          </cell>
          <cell r="B83" t="str">
            <v>SMT-01700</v>
          </cell>
          <cell r="C83">
            <v>28</v>
          </cell>
          <cell r="D83" t="str">
            <v>BEN MOUSSA</v>
          </cell>
          <cell r="E83" t="str">
            <v>Ramzi</v>
          </cell>
          <cell r="F83" t="str">
            <v>Monsieur</v>
          </cell>
          <cell r="G83">
            <v>40091</v>
          </cell>
          <cell r="H83" t="str">
            <v xml:space="preserve">        </v>
          </cell>
          <cell r="I83">
            <v>15.56</v>
          </cell>
          <cell r="J83">
            <v>48</v>
          </cell>
          <cell r="K83" t="str">
            <v>CONSEILLER CLIENT</v>
          </cell>
          <cell r="L83" t="str">
            <v>Base Sousse</v>
          </cell>
          <cell r="M83" t="str">
            <v>Orange Tech Classique</v>
          </cell>
          <cell r="N83">
            <v>131.66999999999999</v>
          </cell>
          <cell r="O83">
            <v>109.77</v>
          </cell>
          <cell r="P83"/>
          <cell r="Q83">
            <v>0</v>
          </cell>
          <cell r="R83">
            <v>0</v>
          </cell>
          <cell r="S83">
            <v>18</v>
          </cell>
          <cell r="T83">
            <v>3.88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21.88</v>
          </cell>
          <cell r="AA83"/>
          <cell r="AB83">
            <v>0.02</v>
          </cell>
          <cell r="AC83"/>
          <cell r="AD83">
            <v>21.9</v>
          </cell>
          <cell r="AE83"/>
          <cell r="AF83">
            <v>0.16632490316700843</v>
          </cell>
        </row>
        <row r="84">
          <cell r="A84">
            <v>520718</v>
          </cell>
          <cell r="B84" t="str">
            <v>SMT-01746</v>
          </cell>
          <cell r="C84">
            <v>40</v>
          </cell>
          <cell r="D84" t="str">
            <v>AMRI</v>
          </cell>
          <cell r="E84" t="str">
            <v>Saoussen</v>
          </cell>
          <cell r="F84" t="str">
            <v>Madame</v>
          </cell>
          <cell r="G84">
            <v>40126</v>
          </cell>
          <cell r="H84" t="str">
            <v xml:space="preserve">        </v>
          </cell>
          <cell r="I84">
            <v>15.46</v>
          </cell>
          <cell r="J84">
            <v>44</v>
          </cell>
          <cell r="K84" t="str">
            <v>EXPERT</v>
          </cell>
          <cell r="L84" t="str">
            <v>Base Sousse</v>
          </cell>
          <cell r="M84" t="str">
            <v>Orange Tech Classique</v>
          </cell>
          <cell r="N84">
            <v>134</v>
          </cell>
          <cell r="O84">
            <v>131</v>
          </cell>
          <cell r="P84"/>
          <cell r="Q84">
            <v>0</v>
          </cell>
          <cell r="R84">
            <v>0</v>
          </cell>
          <cell r="S84">
            <v>0</v>
          </cell>
          <cell r="T84">
            <v>3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3</v>
          </cell>
          <cell r="AA84"/>
          <cell r="AB84">
            <v>0</v>
          </cell>
          <cell r="AC84"/>
          <cell r="AD84">
            <v>3</v>
          </cell>
          <cell r="AE84"/>
          <cell r="AF84">
            <v>2.2388059701492536E-2</v>
          </cell>
        </row>
        <row r="85">
          <cell r="A85">
            <v>520721</v>
          </cell>
          <cell r="B85" t="str">
            <v>SMT-00826</v>
          </cell>
          <cell r="C85">
            <v>40</v>
          </cell>
          <cell r="D85" t="str">
            <v>TOUMI</v>
          </cell>
          <cell r="E85" t="str">
            <v>SANA</v>
          </cell>
          <cell r="F85" t="str">
            <v>Mademoiselle</v>
          </cell>
          <cell r="G85">
            <v>39765</v>
          </cell>
          <cell r="H85" t="str">
            <v xml:space="preserve">        </v>
          </cell>
          <cell r="I85">
            <v>16.45</v>
          </cell>
          <cell r="J85">
            <v>41</v>
          </cell>
          <cell r="K85" t="str">
            <v>CONSEILLER CLIENT</v>
          </cell>
          <cell r="L85" t="str">
            <v>Base Sousse</v>
          </cell>
          <cell r="M85" t="str">
            <v>fonction support</v>
          </cell>
          <cell r="N85">
            <v>178.31</v>
          </cell>
          <cell r="O85">
            <v>178.31</v>
          </cell>
          <cell r="P85"/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>
            <v>0</v>
          </cell>
          <cell r="AC85"/>
          <cell r="AD85">
            <v>0</v>
          </cell>
          <cell r="AE85"/>
          <cell r="AF85">
            <v>0</v>
          </cell>
        </row>
        <row r="86">
          <cell r="A86">
            <v>520724</v>
          </cell>
          <cell r="B86" t="str">
            <v>SMT-00565</v>
          </cell>
          <cell r="C86">
            <v>28</v>
          </cell>
          <cell r="D86" t="str">
            <v>BEN MOHAMED</v>
          </cell>
          <cell r="E86" t="str">
            <v>RYM</v>
          </cell>
          <cell r="F86" t="str">
            <v>Madame</v>
          </cell>
          <cell r="G86">
            <v>39701</v>
          </cell>
          <cell r="H86" t="str">
            <v xml:space="preserve">        </v>
          </cell>
          <cell r="I86">
            <v>16.63</v>
          </cell>
          <cell r="J86">
            <v>48</v>
          </cell>
          <cell r="K86" t="str">
            <v>CONSEILLER CLIENT</v>
          </cell>
          <cell r="L86" t="str">
            <v>Base Sousse</v>
          </cell>
          <cell r="M86" t="str">
            <v>Orange Tech Classique</v>
          </cell>
          <cell r="N86">
            <v>126.41</v>
          </cell>
          <cell r="O86">
            <v>84.41</v>
          </cell>
          <cell r="P86"/>
          <cell r="Q86">
            <v>0</v>
          </cell>
          <cell r="R86">
            <v>0</v>
          </cell>
          <cell r="S86">
            <v>42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42</v>
          </cell>
          <cell r="AA86"/>
          <cell r="AB86">
            <v>0</v>
          </cell>
          <cell r="AC86"/>
          <cell r="AD86">
            <v>42</v>
          </cell>
          <cell r="AE86"/>
          <cell r="AF86">
            <v>0.33225219523771854</v>
          </cell>
        </row>
        <row r="87">
          <cell r="A87">
            <v>520729</v>
          </cell>
          <cell r="B87" t="str">
            <v>SMT-01917</v>
          </cell>
          <cell r="C87">
            <v>28</v>
          </cell>
          <cell r="D87" t="str">
            <v>BOUNAAJA</v>
          </cell>
          <cell r="E87" t="str">
            <v>Haifa</v>
          </cell>
          <cell r="F87" t="str">
            <v>Madame</v>
          </cell>
          <cell r="G87">
            <v>40280</v>
          </cell>
          <cell r="H87" t="str">
            <v xml:space="preserve">        </v>
          </cell>
          <cell r="I87">
            <v>15.04</v>
          </cell>
          <cell r="J87">
            <v>39</v>
          </cell>
          <cell r="K87" t="str">
            <v>CONSEILLER CLIENT</v>
          </cell>
          <cell r="L87" t="str">
            <v>Base Sousse</v>
          </cell>
          <cell r="M87" t="str">
            <v>Orange Tech Classique</v>
          </cell>
          <cell r="N87">
            <v>64.739999999999995</v>
          </cell>
          <cell r="O87">
            <v>61.68</v>
          </cell>
          <cell r="P87"/>
          <cell r="Q87">
            <v>0</v>
          </cell>
          <cell r="R87">
            <v>0</v>
          </cell>
          <cell r="S87">
            <v>0</v>
          </cell>
          <cell r="T87">
            <v>3.06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3.06</v>
          </cell>
          <cell r="AA87"/>
          <cell r="AB87">
            <v>0</v>
          </cell>
          <cell r="AC87"/>
          <cell r="AD87">
            <v>3.06</v>
          </cell>
          <cell r="AE87"/>
          <cell r="AF87">
            <v>4.7265987025023173E-2</v>
          </cell>
        </row>
        <row r="88">
          <cell r="A88">
            <v>520730</v>
          </cell>
          <cell r="B88" t="str">
            <v>SMT-01925</v>
          </cell>
          <cell r="C88">
            <v>40</v>
          </cell>
          <cell r="D88" t="str">
            <v>BEN YOUSSEF</v>
          </cell>
          <cell r="E88" t="str">
            <v>Leila</v>
          </cell>
          <cell r="F88" t="str">
            <v>Madame</v>
          </cell>
          <cell r="G88">
            <v>41519</v>
          </cell>
          <cell r="H88" t="str">
            <v xml:space="preserve">        </v>
          </cell>
          <cell r="I88">
            <v>11.65</v>
          </cell>
          <cell r="J88">
            <v>52</v>
          </cell>
          <cell r="K88" t="str">
            <v>CONSEILLER CLIENT</v>
          </cell>
          <cell r="L88" t="str">
            <v>Base Sousse</v>
          </cell>
          <cell r="M88" t="str">
            <v>Orange Mutation Fibre</v>
          </cell>
          <cell r="N88">
            <v>173.82</v>
          </cell>
          <cell r="O88">
            <v>173.82</v>
          </cell>
          <cell r="P88"/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>
            <v>0</v>
          </cell>
          <cell r="AC88"/>
          <cell r="AD88">
            <v>0</v>
          </cell>
          <cell r="AE88"/>
          <cell r="AF88">
            <v>0</v>
          </cell>
        </row>
        <row r="89">
          <cell r="A89">
            <v>520731</v>
          </cell>
          <cell r="B89" t="str">
            <v>SMT-00635</v>
          </cell>
          <cell r="C89">
            <v>28</v>
          </cell>
          <cell r="D89" t="str">
            <v>HADDAD</v>
          </cell>
          <cell r="E89" t="str">
            <v>AIDA</v>
          </cell>
          <cell r="F89" t="str">
            <v>Madame</v>
          </cell>
          <cell r="G89">
            <v>39724</v>
          </cell>
          <cell r="H89" t="str">
            <v xml:space="preserve">        </v>
          </cell>
          <cell r="I89">
            <v>16.559999999999999</v>
          </cell>
          <cell r="J89">
            <v>44</v>
          </cell>
          <cell r="K89" t="str">
            <v>CONSEILLER CLIENT</v>
          </cell>
          <cell r="L89" t="str">
            <v>Base Sousse</v>
          </cell>
          <cell r="M89" t="str">
            <v>Orange Tech Classique</v>
          </cell>
          <cell r="N89">
            <v>92.75</v>
          </cell>
          <cell r="O89">
            <v>92.6</v>
          </cell>
          <cell r="P89"/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>
            <v>0.15</v>
          </cell>
          <cell r="AC89"/>
          <cell r="AD89">
            <v>0.15</v>
          </cell>
          <cell r="AE89"/>
          <cell r="AF89">
            <v>1.6172506738544475E-3</v>
          </cell>
        </row>
        <row r="90">
          <cell r="A90">
            <v>520738</v>
          </cell>
          <cell r="B90" t="str">
            <v>SMT-01932</v>
          </cell>
          <cell r="C90">
            <v>40</v>
          </cell>
          <cell r="D90" t="str">
            <v>HAMILA</v>
          </cell>
          <cell r="E90" t="str">
            <v>ALAA</v>
          </cell>
          <cell r="F90" t="str">
            <v>Monsieur</v>
          </cell>
          <cell r="G90">
            <v>40287</v>
          </cell>
          <cell r="H90" t="str">
            <v xml:space="preserve">        </v>
          </cell>
          <cell r="I90">
            <v>15.02</v>
          </cell>
          <cell r="J90">
            <v>42</v>
          </cell>
          <cell r="K90" t="str">
            <v>RESPONSABLE D EQUIPE</v>
          </cell>
          <cell r="L90" t="str">
            <v>Base Sousse</v>
          </cell>
          <cell r="M90" t="str">
            <v>fonction support</v>
          </cell>
          <cell r="N90">
            <v>150</v>
          </cell>
          <cell r="O90">
            <v>150</v>
          </cell>
          <cell r="P90"/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>
            <v>0</v>
          </cell>
          <cell r="AC90"/>
          <cell r="AD90">
            <v>0</v>
          </cell>
          <cell r="AE90"/>
          <cell r="AF90">
            <v>0</v>
          </cell>
        </row>
        <row r="91">
          <cell r="A91">
            <v>520746</v>
          </cell>
          <cell r="B91" t="str">
            <v>SMT-01052</v>
          </cell>
          <cell r="C91">
            <v>40</v>
          </cell>
          <cell r="D91" t="str">
            <v>ZORGATI</v>
          </cell>
          <cell r="E91" t="str">
            <v>IMEN</v>
          </cell>
          <cell r="F91" t="str">
            <v>Madame</v>
          </cell>
          <cell r="G91">
            <v>39825</v>
          </cell>
          <cell r="H91" t="str">
            <v xml:space="preserve">        </v>
          </cell>
          <cell r="I91">
            <v>16.29</v>
          </cell>
          <cell r="J91">
            <v>44</v>
          </cell>
          <cell r="K91" t="str">
            <v>CONSEILLER CLIENT</v>
          </cell>
          <cell r="L91" t="str">
            <v>Base Sousse</v>
          </cell>
          <cell r="M91" t="str">
            <v>Orange Mutation Fibre</v>
          </cell>
          <cell r="N91">
            <v>174.19</v>
          </cell>
          <cell r="O91">
            <v>163.43</v>
          </cell>
          <cell r="P91"/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>
            <v>10.76</v>
          </cell>
          <cell r="AC91"/>
          <cell r="AD91">
            <v>10.76</v>
          </cell>
          <cell r="AE91"/>
          <cell r="AF91">
            <v>6.1771628681324992E-2</v>
          </cell>
        </row>
        <row r="92">
          <cell r="A92">
            <v>520748</v>
          </cell>
          <cell r="B92" t="str">
            <v>SMT-01858</v>
          </cell>
          <cell r="C92">
            <v>20</v>
          </cell>
          <cell r="D92" t="str">
            <v>LOGHMARI</v>
          </cell>
          <cell r="E92" t="str">
            <v>Zeineb</v>
          </cell>
          <cell r="F92" t="str">
            <v>Madame</v>
          </cell>
          <cell r="G92">
            <v>40189</v>
          </cell>
          <cell r="H92" t="str">
            <v xml:space="preserve">        </v>
          </cell>
          <cell r="I92">
            <v>15.29</v>
          </cell>
          <cell r="J92">
            <v>40</v>
          </cell>
          <cell r="K92" t="str">
            <v>CONSEILLER CLIENT</v>
          </cell>
          <cell r="L92" t="str">
            <v>Base Sousse</v>
          </cell>
          <cell r="M92" t="str">
            <v>fonction support</v>
          </cell>
          <cell r="N92">
            <v>87.06</v>
          </cell>
          <cell r="O92">
            <v>87.04</v>
          </cell>
          <cell r="P92"/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>
            <v>0.02</v>
          </cell>
          <cell r="AC92"/>
          <cell r="AD92">
            <v>0.02</v>
          </cell>
          <cell r="AE92"/>
          <cell r="AF92">
            <v>2.2972662531587412E-4</v>
          </cell>
        </row>
        <row r="93">
          <cell r="A93">
            <v>520750</v>
          </cell>
          <cell r="B93" t="str">
            <v>SMT-00179</v>
          </cell>
          <cell r="C93">
            <v>28</v>
          </cell>
          <cell r="D93" t="str">
            <v>MOUJAHED</v>
          </cell>
          <cell r="E93" t="str">
            <v>NADHMI</v>
          </cell>
          <cell r="F93" t="str">
            <v>Monsieur</v>
          </cell>
          <cell r="G93">
            <v>39454</v>
          </cell>
          <cell r="H93" t="str">
            <v xml:space="preserve">        </v>
          </cell>
          <cell r="I93">
            <v>17.3</v>
          </cell>
          <cell r="J93">
            <v>45</v>
          </cell>
          <cell r="K93" t="str">
            <v>CONSEILLER CLIENT</v>
          </cell>
          <cell r="L93" t="str">
            <v>Base Sousse</v>
          </cell>
          <cell r="M93" t="str">
            <v>Orange Tech Classique</v>
          </cell>
          <cell r="N93">
            <v>84.35</v>
          </cell>
          <cell r="O93">
            <v>84.29</v>
          </cell>
          <cell r="P93"/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/>
          <cell r="AB93">
            <v>0.06</v>
          </cell>
          <cell r="AC93"/>
          <cell r="AD93">
            <v>0.06</v>
          </cell>
          <cell r="AE93"/>
          <cell r="AF93">
            <v>7.1132187314759936E-4</v>
          </cell>
        </row>
        <row r="94">
          <cell r="A94">
            <v>520753</v>
          </cell>
          <cell r="B94" t="str">
            <v>SMT-01396</v>
          </cell>
          <cell r="C94">
            <v>40</v>
          </cell>
          <cell r="D94" t="str">
            <v>HAWALA</v>
          </cell>
          <cell r="E94" t="str">
            <v>Haifa</v>
          </cell>
          <cell r="F94" t="str">
            <v>Madame</v>
          </cell>
          <cell r="G94">
            <v>39986</v>
          </cell>
          <cell r="H94" t="str">
            <v xml:space="preserve">        </v>
          </cell>
          <cell r="I94">
            <v>15.85</v>
          </cell>
          <cell r="J94">
            <v>44</v>
          </cell>
          <cell r="K94" t="str">
            <v>RESPONSABLE D EQUIPE</v>
          </cell>
          <cell r="L94" t="str">
            <v>Base Sousse</v>
          </cell>
          <cell r="M94" t="str">
            <v>Orange Tech Classique</v>
          </cell>
          <cell r="N94">
            <v>166</v>
          </cell>
          <cell r="O94">
            <v>166</v>
          </cell>
          <cell r="P94"/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>
            <v>0</v>
          </cell>
          <cell r="AC94"/>
          <cell r="AD94">
            <v>0</v>
          </cell>
          <cell r="AE94"/>
          <cell r="AF94">
            <v>0</v>
          </cell>
        </row>
        <row r="95">
          <cell r="A95">
            <v>520755</v>
          </cell>
          <cell r="B95" t="str">
            <v>SMT-01864</v>
          </cell>
          <cell r="C95">
            <v>40</v>
          </cell>
          <cell r="D95" t="str">
            <v>FEKIH DAOUED</v>
          </cell>
          <cell r="E95" t="str">
            <v>Leila</v>
          </cell>
          <cell r="F95" t="str">
            <v>Madame</v>
          </cell>
          <cell r="G95">
            <v>40196</v>
          </cell>
          <cell r="H95" t="str">
            <v xml:space="preserve">        </v>
          </cell>
          <cell r="I95">
            <v>15.27</v>
          </cell>
          <cell r="J95">
            <v>48</v>
          </cell>
          <cell r="K95" t="str">
            <v>CONSEILLER CLIENT</v>
          </cell>
          <cell r="L95" t="str">
            <v>Base Sousse</v>
          </cell>
          <cell r="M95" t="str">
            <v>Orange Tech Classique</v>
          </cell>
          <cell r="N95">
            <v>138.44</v>
          </cell>
          <cell r="O95">
            <v>138.44</v>
          </cell>
          <cell r="P95"/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>
            <v>0</v>
          </cell>
          <cell r="AC95"/>
          <cell r="AD95">
            <v>0</v>
          </cell>
          <cell r="AE95"/>
          <cell r="AF95">
            <v>0</v>
          </cell>
        </row>
        <row r="96">
          <cell r="A96">
            <v>520757</v>
          </cell>
          <cell r="B96" t="str">
            <v>SMT-01884</v>
          </cell>
          <cell r="C96">
            <v>20</v>
          </cell>
          <cell r="D96" t="str">
            <v>ZORGANI</v>
          </cell>
          <cell r="E96" t="str">
            <v>Hajer</v>
          </cell>
          <cell r="F96" t="str">
            <v>Madame</v>
          </cell>
          <cell r="G96">
            <v>37515</v>
          </cell>
          <cell r="H96" t="str">
            <v xml:space="preserve">        </v>
          </cell>
          <cell r="I96">
            <v>22.62</v>
          </cell>
          <cell r="J96">
            <v>48</v>
          </cell>
          <cell r="K96" t="str">
            <v>CONSEILLER CLIENT</v>
          </cell>
          <cell r="L96" t="str">
            <v>Base Sousse</v>
          </cell>
          <cell r="M96" t="str">
            <v>Orange Tech Classique</v>
          </cell>
          <cell r="N96">
            <v>80</v>
          </cell>
          <cell r="O96">
            <v>20</v>
          </cell>
          <cell r="P96"/>
          <cell r="Q96">
            <v>0</v>
          </cell>
          <cell r="R96">
            <v>0</v>
          </cell>
          <cell r="S96">
            <v>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60</v>
          </cell>
          <cell r="AA96"/>
          <cell r="AB96">
            <v>0</v>
          </cell>
          <cell r="AC96"/>
          <cell r="AD96">
            <v>60</v>
          </cell>
          <cell r="AE96"/>
          <cell r="AF96">
            <v>0.75</v>
          </cell>
        </row>
        <row r="97">
          <cell r="A97">
            <v>520759</v>
          </cell>
          <cell r="B97" t="str">
            <v>SMT-01891</v>
          </cell>
          <cell r="C97">
            <v>28</v>
          </cell>
          <cell r="D97" t="str">
            <v>BOURGUIG</v>
          </cell>
          <cell r="E97" t="str">
            <v>SARRA</v>
          </cell>
          <cell r="F97" t="str">
            <v>Madame</v>
          </cell>
          <cell r="G97">
            <v>40224</v>
          </cell>
          <cell r="H97" t="str">
            <v xml:space="preserve">        </v>
          </cell>
          <cell r="I97">
            <v>15.19</v>
          </cell>
          <cell r="J97">
            <v>42</v>
          </cell>
          <cell r="K97" t="str">
            <v>CONSEILLER CLIENT</v>
          </cell>
          <cell r="L97" t="str">
            <v>Base Sousse</v>
          </cell>
          <cell r="M97" t="str">
            <v>Orange AT - PRO</v>
          </cell>
          <cell r="N97">
            <v>121.79</v>
          </cell>
          <cell r="O97">
            <v>121.62</v>
          </cell>
          <cell r="P97"/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>
            <v>0.17</v>
          </cell>
          <cell r="AC97"/>
          <cell r="AD97">
            <v>0.17</v>
          </cell>
          <cell r="AE97"/>
          <cell r="AF97">
            <v>1.3958453074965104E-3</v>
          </cell>
        </row>
        <row r="98">
          <cell r="A98">
            <v>520761</v>
          </cell>
          <cell r="B98" t="str">
            <v>SMT-01323</v>
          </cell>
          <cell r="C98">
            <v>28</v>
          </cell>
          <cell r="D98" t="str">
            <v>SASSI</v>
          </cell>
          <cell r="E98" t="str">
            <v>Nedra</v>
          </cell>
          <cell r="F98" t="str">
            <v>Mademoiselle</v>
          </cell>
          <cell r="G98">
            <v>39951</v>
          </cell>
          <cell r="H98" t="str">
            <v xml:space="preserve">        </v>
          </cell>
          <cell r="I98">
            <v>15.94</v>
          </cell>
          <cell r="J98">
            <v>46</v>
          </cell>
          <cell r="K98" t="str">
            <v>CONSEILLER CLIENT</v>
          </cell>
          <cell r="L98" t="str">
            <v>Base Sousse</v>
          </cell>
          <cell r="M98" t="str">
            <v>Orange Tech Classique</v>
          </cell>
          <cell r="N98">
            <v>129.61000000000001</v>
          </cell>
          <cell r="O98">
            <v>127.92</v>
          </cell>
          <cell r="P98"/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/>
          <cell r="AB98">
            <v>1.69</v>
          </cell>
          <cell r="AC98"/>
          <cell r="AD98">
            <v>1.69</v>
          </cell>
          <cell r="AE98"/>
          <cell r="AF98">
            <v>1.3039117352056167E-2</v>
          </cell>
        </row>
        <row r="99">
          <cell r="A99">
            <v>520764</v>
          </cell>
          <cell r="B99" t="str">
            <v>SMT-00993</v>
          </cell>
          <cell r="C99">
            <v>28</v>
          </cell>
          <cell r="D99" t="str">
            <v>BOUKEF</v>
          </cell>
          <cell r="E99" t="str">
            <v>SOUHIR</v>
          </cell>
          <cell r="F99" t="str">
            <v>Madame</v>
          </cell>
          <cell r="G99">
            <v>39808</v>
          </cell>
          <cell r="H99" t="str">
            <v xml:space="preserve">        </v>
          </cell>
          <cell r="I99">
            <v>16.329999999999998</v>
          </cell>
          <cell r="J99">
            <v>43</v>
          </cell>
          <cell r="K99" t="str">
            <v>CONSEILLER CLIENT</v>
          </cell>
          <cell r="L99" t="str">
            <v>Base Sousse</v>
          </cell>
          <cell r="M99" t="str">
            <v>Orange Mutation Fibre</v>
          </cell>
          <cell r="N99">
            <v>77.040000000000006</v>
          </cell>
          <cell r="O99">
            <v>34.82</v>
          </cell>
          <cell r="P99"/>
          <cell r="Q99">
            <v>0</v>
          </cell>
          <cell r="R99">
            <v>7</v>
          </cell>
          <cell r="S99">
            <v>14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14</v>
          </cell>
          <cell r="AA99"/>
          <cell r="AB99">
            <v>28.22</v>
          </cell>
          <cell r="AC99"/>
          <cell r="AD99">
            <v>42.22</v>
          </cell>
          <cell r="AE99"/>
          <cell r="AF99">
            <v>0.54802699896157836</v>
          </cell>
        </row>
        <row r="100">
          <cell r="A100">
            <v>520766</v>
          </cell>
          <cell r="B100" t="str">
            <v>SMT-00731</v>
          </cell>
          <cell r="C100">
            <v>40</v>
          </cell>
          <cell r="D100" t="str">
            <v>BERRAJEH</v>
          </cell>
          <cell r="E100" t="str">
            <v>YOSRA</v>
          </cell>
          <cell r="F100" t="str">
            <v>Madame</v>
          </cell>
          <cell r="G100">
            <v>39752</v>
          </cell>
          <cell r="H100" t="str">
            <v xml:space="preserve">        </v>
          </cell>
          <cell r="I100">
            <v>16.489999999999998</v>
          </cell>
          <cell r="J100">
            <v>39</v>
          </cell>
          <cell r="K100" t="str">
            <v>CONSEILLER CLIENT</v>
          </cell>
          <cell r="L100" t="str">
            <v>Base Sousse</v>
          </cell>
          <cell r="M100" t="str">
            <v>Orange Tech Classique</v>
          </cell>
          <cell r="N100">
            <v>178.93</v>
          </cell>
          <cell r="O100">
            <v>171.04</v>
          </cell>
          <cell r="P100"/>
          <cell r="Q100">
            <v>0</v>
          </cell>
          <cell r="R100">
            <v>0</v>
          </cell>
          <cell r="S100">
            <v>0</v>
          </cell>
          <cell r="T100">
            <v>7.89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7.89</v>
          </cell>
          <cell r="AA100"/>
          <cell r="AB100">
            <v>0</v>
          </cell>
          <cell r="AC100"/>
          <cell r="AD100">
            <v>7.89</v>
          </cell>
          <cell r="AE100"/>
          <cell r="AF100">
            <v>4.4095456323702001E-2</v>
          </cell>
        </row>
        <row r="101">
          <cell r="A101">
            <v>520770</v>
          </cell>
          <cell r="B101" t="str">
            <v>SMT-01301</v>
          </cell>
          <cell r="C101">
            <v>28</v>
          </cell>
          <cell r="D101" t="str">
            <v>BEN ABID</v>
          </cell>
          <cell r="E101" t="str">
            <v>Lamia</v>
          </cell>
          <cell r="F101" t="str">
            <v>Madame</v>
          </cell>
          <cell r="G101">
            <v>39958</v>
          </cell>
          <cell r="H101" t="str">
            <v xml:space="preserve">        </v>
          </cell>
          <cell r="I101">
            <v>15.92</v>
          </cell>
          <cell r="J101">
            <v>48</v>
          </cell>
          <cell r="K101" t="str">
            <v>CONSEILLER CLIENT</v>
          </cell>
          <cell r="L101" t="str">
            <v>Base Sousse</v>
          </cell>
          <cell r="M101" t="str">
            <v>Orange Mutation Fibre</v>
          </cell>
          <cell r="N101">
            <v>119.73</v>
          </cell>
          <cell r="O101">
            <v>119.73</v>
          </cell>
          <cell r="P101"/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>
            <v>0</v>
          </cell>
          <cell r="AC101"/>
          <cell r="AD101">
            <v>0</v>
          </cell>
          <cell r="AE101"/>
          <cell r="AF101">
            <v>0</v>
          </cell>
        </row>
        <row r="102">
          <cell r="A102">
            <v>520808</v>
          </cell>
          <cell r="B102" t="str">
            <v>SMT-01599</v>
          </cell>
          <cell r="C102">
            <v>28</v>
          </cell>
          <cell r="D102" t="str">
            <v>ELAKEL</v>
          </cell>
          <cell r="E102" t="str">
            <v>Hela</v>
          </cell>
          <cell r="F102" t="str">
            <v>Madame</v>
          </cell>
          <cell r="G102">
            <v>40056</v>
          </cell>
          <cell r="H102" t="str">
            <v xml:space="preserve">        </v>
          </cell>
          <cell r="I102">
            <v>15.65</v>
          </cell>
          <cell r="J102">
            <v>38</v>
          </cell>
          <cell r="K102" t="str">
            <v>CONSEILLER CLIENT</v>
          </cell>
          <cell r="L102" t="str">
            <v>Base Sousse</v>
          </cell>
          <cell r="M102" t="str">
            <v>Orange Mutation Fibre</v>
          </cell>
          <cell r="N102">
            <v>72.180000000000007</v>
          </cell>
          <cell r="O102">
            <v>72.180000000000007</v>
          </cell>
          <cell r="P102"/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>
            <v>0</v>
          </cell>
          <cell r="AC102"/>
          <cell r="AD102">
            <v>0</v>
          </cell>
          <cell r="AE102"/>
          <cell r="AF102">
            <v>0</v>
          </cell>
        </row>
        <row r="103">
          <cell r="A103">
            <v>520811</v>
          </cell>
          <cell r="B103" t="str">
            <v>SMT-00304</v>
          </cell>
          <cell r="C103">
            <v>42</v>
          </cell>
          <cell r="D103" t="str">
            <v>TENJEEL</v>
          </cell>
          <cell r="E103" t="str">
            <v>SOUMAYA</v>
          </cell>
          <cell r="F103" t="str">
            <v>Madame</v>
          </cell>
          <cell r="G103">
            <v>39652</v>
          </cell>
          <cell r="H103" t="str">
            <v xml:space="preserve">        </v>
          </cell>
          <cell r="I103">
            <v>16.760000000000002</v>
          </cell>
          <cell r="J103">
            <v>44</v>
          </cell>
          <cell r="K103" t="str">
            <v>CHARGE DE QUALITE</v>
          </cell>
          <cell r="L103" t="str">
            <v>Base Sousse</v>
          </cell>
          <cell r="M103" t="str">
            <v>Multi</v>
          </cell>
          <cell r="N103">
            <v>173</v>
          </cell>
          <cell r="O103">
            <v>173</v>
          </cell>
          <cell r="P103"/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>
            <v>0</v>
          </cell>
          <cell r="AC103"/>
          <cell r="AD103">
            <v>0</v>
          </cell>
          <cell r="AE103"/>
          <cell r="AF103">
            <v>0</v>
          </cell>
        </row>
        <row r="104">
          <cell r="A104">
            <v>520818</v>
          </cell>
          <cell r="B104" t="str">
            <v>520818</v>
          </cell>
          <cell r="C104">
            <v>40</v>
          </cell>
          <cell r="D104" t="str">
            <v>BEN NEJIMA</v>
          </cell>
          <cell r="E104" t="str">
            <v>MIRVET</v>
          </cell>
          <cell r="F104" t="str">
            <v>Mademoiselle</v>
          </cell>
          <cell r="G104">
            <v>43164</v>
          </cell>
          <cell r="H104" t="str">
            <v xml:space="preserve">        </v>
          </cell>
          <cell r="I104">
            <v>7.14</v>
          </cell>
          <cell r="J104">
            <v>43</v>
          </cell>
          <cell r="K104" t="str">
            <v>CONSEILLER CLIENT</v>
          </cell>
          <cell r="L104" t="str">
            <v>Base Sousse</v>
          </cell>
          <cell r="M104" t="str">
            <v>Orange Tech Classique</v>
          </cell>
          <cell r="N104">
            <v>129.21</v>
          </cell>
          <cell r="O104">
            <v>105.82</v>
          </cell>
          <cell r="P104"/>
          <cell r="Q104">
            <v>0</v>
          </cell>
          <cell r="R104">
            <v>0</v>
          </cell>
          <cell r="S104">
            <v>10</v>
          </cell>
          <cell r="T104">
            <v>5</v>
          </cell>
          <cell r="U104">
            <v>0</v>
          </cell>
          <cell r="V104">
            <v>0</v>
          </cell>
          <cell r="W104">
            <v>0</v>
          </cell>
          <cell r="X104">
            <v>1.91</v>
          </cell>
          <cell r="Y104">
            <v>0</v>
          </cell>
          <cell r="Z104">
            <v>16.91</v>
          </cell>
          <cell r="AA104"/>
          <cell r="AB104">
            <v>6.48</v>
          </cell>
          <cell r="AC104"/>
          <cell r="AD104">
            <v>23.39</v>
          </cell>
          <cell r="AE104"/>
          <cell r="AF104">
            <v>0.18102314062379071</v>
          </cell>
        </row>
        <row r="105">
          <cell r="A105">
            <v>520820</v>
          </cell>
          <cell r="B105" t="str">
            <v>SMT-00888</v>
          </cell>
          <cell r="C105">
            <v>40</v>
          </cell>
          <cell r="D105" t="str">
            <v>KHELIFI</v>
          </cell>
          <cell r="E105" t="str">
            <v>ILHEM</v>
          </cell>
          <cell r="F105" t="str">
            <v>Madame</v>
          </cell>
          <cell r="G105">
            <v>39769</v>
          </cell>
          <cell r="H105" t="str">
            <v xml:space="preserve">        </v>
          </cell>
          <cell r="I105">
            <v>16.440000000000001</v>
          </cell>
          <cell r="J105">
            <v>42</v>
          </cell>
          <cell r="K105" t="str">
            <v>CONSEILLER CLIENT</v>
          </cell>
          <cell r="L105" t="str">
            <v>Base Sousse</v>
          </cell>
          <cell r="M105" t="str">
            <v>Orange Tech STGP</v>
          </cell>
          <cell r="N105">
            <v>147.99</v>
          </cell>
          <cell r="O105">
            <v>140.99</v>
          </cell>
          <cell r="P105"/>
          <cell r="Q105">
            <v>0</v>
          </cell>
          <cell r="R105">
            <v>8</v>
          </cell>
          <cell r="S105">
            <v>7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</v>
          </cell>
          <cell r="AA105"/>
          <cell r="AB105">
            <v>0</v>
          </cell>
          <cell r="AC105"/>
          <cell r="AD105">
            <v>7</v>
          </cell>
          <cell r="AE105"/>
          <cell r="AF105">
            <v>4.7300493276572736E-2</v>
          </cell>
        </row>
        <row r="106">
          <cell r="A106">
            <v>520824</v>
          </cell>
          <cell r="B106" t="str">
            <v>SMT-00093</v>
          </cell>
          <cell r="C106">
            <v>42</v>
          </cell>
          <cell r="D106" t="str">
            <v>MNASRI</v>
          </cell>
          <cell r="E106" t="str">
            <v>KHAOULA</v>
          </cell>
          <cell r="F106" t="str">
            <v>Mademoiselle</v>
          </cell>
          <cell r="G106">
            <v>39384</v>
          </cell>
          <cell r="H106" t="str">
            <v xml:space="preserve">        </v>
          </cell>
          <cell r="I106">
            <v>17.5</v>
          </cell>
          <cell r="J106">
            <v>43</v>
          </cell>
          <cell r="K106" t="str">
            <v>RESPONSABLE D EQUIPE</v>
          </cell>
          <cell r="L106" t="str">
            <v>Base Sousse</v>
          </cell>
          <cell r="M106" t="str">
            <v>Multi</v>
          </cell>
          <cell r="N106">
            <v>159</v>
          </cell>
          <cell r="O106">
            <v>159</v>
          </cell>
          <cell r="P106"/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>
            <v>0</v>
          </cell>
          <cell r="AC106"/>
          <cell r="AD106">
            <v>0</v>
          </cell>
          <cell r="AE106"/>
          <cell r="AF106">
            <v>0</v>
          </cell>
        </row>
        <row r="107">
          <cell r="A107">
            <v>520825</v>
          </cell>
          <cell r="B107" t="str">
            <v>SMT-00810</v>
          </cell>
          <cell r="C107">
            <v>40</v>
          </cell>
          <cell r="D107" t="str">
            <v>CHERIF</v>
          </cell>
          <cell r="E107" t="str">
            <v>KARIM</v>
          </cell>
          <cell r="F107" t="str">
            <v>Monsieur</v>
          </cell>
          <cell r="G107">
            <v>39958</v>
          </cell>
          <cell r="H107" t="str">
            <v xml:space="preserve">        </v>
          </cell>
          <cell r="I107">
            <v>15.92</v>
          </cell>
          <cell r="J107">
            <v>45</v>
          </cell>
          <cell r="K107" t="str">
            <v>CONSEILLER CLIENT</v>
          </cell>
          <cell r="L107" t="str">
            <v>Base Sousse</v>
          </cell>
          <cell r="M107" t="str">
            <v>Orange AT - PRO</v>
          </cell>
          <cell r="N107">
            <v>178.22</v>
          </cell>
          <cell r="O107">
            <v>70.22</v>
          </cell>
          <cell r="P107"/>
          <cell r="Q107">
            <v>0</v>
          </cell>
          <cell r="R107">
            <v>0</v>
          </cell>
          <cell r="S107">
            <v>108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108</v>
          </cell>
          <cell r="AA107"/>
          <cell r="AB107">
            <v>0</v>
          </cell>
          <cell r="AC107"/>
          <cell r="AD107">
            <v>108</v>
          </cell>
          <cell r="AE107"/>
          <cell r="AF107">
            <v>0.60599259342385814</v>
          </cell>
        </row>
        <row r="108">
          <cell r="A108">
            <v>520831</v>
          </cell>
          <cell r="B108" t="str">
            <v>SMT-00069</v>
          </cell>
          <cell r="C108">
            <v>40</v>
          </cell>
          <cell r="D108" t="str">
            <v>HEDHLY</v>
          </cell>
          <cell r="E108" t="str">
            <v>DHOUHA</v>
          </cell>
          <cell r="F108" t="str">
            <v>Madame</v>
          </cell>
          <cell r="G108">
            <v>39384</v>
          </cell>
          <cell r="H108" t="str">
            <v xml:space="preserve">        </v>
          </cell>
          <cell r="I108">
            <v>17.5</v>
          </cell>
          <cell r="J108">
            <v>48</v>
          </cell>
          <cell r="K108" t="str">
            <v>FORMATEUR</v>
          </cell>
          <cell r="L108" t="str">
            <v>Base Sousse</v>
          </cell>
          <cell r="M108" t="str">
            <v>Multi</v>
          </cell>
          <cell r="N108">
            <v>154</v>
          </cell>
          <cell r="O108">
            <v>153.75</v>
          </cell>
          <cell r="P108"/>
          <cell r="Q108">
            <v>0</v>
          </cell>
          <cell r="R108">
            <v>0</v>
          </cell>
          <cell r="S108">
            <v>0</v>
          </cell>
          <cell r="T108">
            <v>0.25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0.25</v>
          </cell>
          <cell r="AA108"/>
          <cell r="AB108">
            <v>0</v>
          </cell>
          <cell r="AC108"/>
          <cell r="AD108">
            <v>0.25</v>
          </cell>
          <cell r="AE108"/>
          <cell r="AF108">
            <v>1.6233766233766235E-3</v>
          </cell>
        </row>
        <row r="109">
          <cell r="A109">
            <v>520836</v>
          </cell>
          <cell r="B109" t="str">
            <v>520836</v>
          </cell>
          <cell r="C109">
            <v>40</v>
          </cell>
          <cell r="D109" t="str">
            <v>JMII</v>
          </cell>
          <cell r="E109" t="str">
            <v>SOBHI</v>
          </cell>
          <cell r="F109" t="str">
            <v>Monsieur</v>
          </cell>
          <cell r="G109">
            <v>44179</v>
          </cell>
          <cell r="H109" t="str">
            <v xml:space="preserve">        </v>
          </cell>
          <cell r="I109">
            <v>4.3600000000000003</v>
          </cell>
          <cell r="J109">
            <v>49</v>
          </cell>
          <cell r="K109" t="str">
            <v>CONSEILLER CLIENT</v>
          </cell>
          <cell r="L109" t="str">
            <v>Base Sousse</v>
          </cell>
          <cell r="M109" t="str">
            <v>AT Demain Sousse</v>
          </cell>
          <cell r="N109">
            <v>179.82</v>
          </cell>
          <cell r="O109">
            <v>179.82</v>
          </cell>
          <cell r="P109"/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>
            <v>0</v>
          </cell>
          <cell r="AC109"/>
          <cell r="AD109">
            <v>0</v>
          </cell>
          <cell r="AE109"/>
          <cell r="AF109">
            <v>0</v>
          </cell>
        </row>
        <row r="110">
          <cell r="A110">
            <v>520838</v>
          </cell>
          <cell r="B110" t="str">
            <v>SMT-01960</v>
          </cell>
          <cell r="C110">
            <v>28</v>
          </cell>
          <cell r="D110" t="str">
            <v>BEN SAAD</v>
          </cell>
          <cell r="E110" t="str">
            <v>Yosr</v>
          </cell>
          <cell r="F110" t="str">
            <v>Madame</v>
          </cell>
          <cell r="G110">
            <v>40322</v>
          </cell>
          <cell r="H110" t="str">
            <v xml:space="preserve">        </v>
          </cell>
          <cell r="I110">
            <v>14.93</v>
          </cell>
          <cell r="J110">
            <v>38</v>
          </cell>
          <cell r="K110" t="str">
            <v>CONSEILLER CLIENT</v>
          </cell>
          <cell r="L110" t="str">
            <v>Base Sousse</v>
          </cell>
          <cell r="M110" t="str">
            <v>Orange Mutation Fibre</v>
          </cell>
          <cell r="N110">
            <v>127.71</v>
          </cell>
          <cell r="O110">
            <v>127.7</v>
          </cell>
          <cell r="P110"/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>
            <v>0.01</v>
          </cell>
          <cell r="AC110"/>
          <cell r="AD110">
            <v>0.01</v>
          </cell>
          <cell r="AE110"/>
          <cell r="AF110">
            <v>7.8302403883799231E-5</v>
          </cell>
        </row>
        <row r="111">
          <cell r="A111">
            <v>520845</v>
          </cell>
          <cell r="B111" t="str">
            <v>SMT-00386</v>
          </cell>
          <cell r="C111">
            <v>40</v>
          </cell>
          <cell r="D111" t="str">
            <v>ELTAIEF</v>
          </cell>
          <cell r="E111" t="str">
            <v>CHAOUKI</v>
          </cell>
          <cell r="F111" t="str">
            <v>Monsieur</v>
          </cell>
          <cell r="G111">
            <v>39958</v>
          </cell>
          <cell r="H111" t="str">
            <v xml:space="preserve">        </v>
          </cell>
          <cell r="I111">
            <v>15.92</v>
          </cell>
          <cell r="J111">
            <v>41</v>
          </cell>
          <cell r="K111" t="str">
            <v>FORMATEUR</v>
          </cell>
          <cell r="L111" t="str">
            <v>Base Sousse</v>
          </cell>
          <cell r="M111" t="str">
            <v>Multi</v>
          </cell>
          <cell r="N111">
            <v>134</v>
          </cell>
          <cell r="O111">
            <v>134</v>
          </cell>
          <cell r="P111"/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>
            <v>0</v>
          </cell>
          <cell r="AC111"/>
          <cell r="AD111">
            <v>0</v>
          </cell>
          <cell r="AE111"/>
          <cell r="AF111">
            <v>0</v>
          </cell>
        </row>
        <row r="112">
          <cell r="A112">
            <v>520847</v>
          </cell>
          <cell r="B112" t="str">
            <v>SMT-00815</v>
          </cell>
          <cell r="C112">
            <v>40</v>
          </cell>
          <cell r="D112" t="str">
            <v>CHOUCHENE</v>
          </cell>
          <cell r="E112" t="str">
            <v>SANA</v>
          </cell>
          <cell r="F112" t="str">
            <v>Mademoiselle</v>
          </cell>
          <cell r="G112">
            <v>39765</v>
          </cell>
          <cell r="H112" t="str">
            <v xml:space="preserve">        </v>
          </cell>
          <cell r="I112">
            <v>16.45</v>
          </cell>
          <cell r="J112">
            <v>39</v>
          </cell>
          <cell r="K112" t="str">
            <v>Agent Support</v>
          </cell>
          <cell r="L112" t="str">
            <v>Base Sousse</v>
          </cell>
          <cell r="M112" t="str">
            <v>Multi</v>
          </cell>
          <cell r="N112">
            <v>160</v>
          </cell>
          <cell r="O112">
            <v>160</v>
          </cell>
          <cell r="P112"/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>
            <v>0</v>
          </cell>
          <cell r="AC112"/>
          <cell r="AD112">
            <v>0</v>
          </cell>
          <cell r="AE112"/>
          <cell r="AF112">
            <v>0</v>
          </cell>
        </row>
        <row r="113">
          <cell r="A113">
            <v>520850</v>
          </cell>
          <cell r="B113" t="str">
            <v>SMT-00680</v>
          </cell>
          <cell r="C113">
            <v>40</v>
          </cell>
          <cell r="D113" t="str">
            <v>SGHAIER</v>
          </cell>
          <cell r="E113" t="str">
            <v>AFEF</v>
          </cell>
          <cell r="F113" t="str">
            <v>Madame</v>
          </cell>
          <cell r="G113">
            <v>39741</v>
          </cell>
          <cell r="H113" t="str">
            <v xml:space="preserve">        </v>
          </cell>
          <cell r="I113">
            <v>16.52</v>
          </cell>
          <cell r="J113">
            <v>44</v>
          </cell>
          <cell r="K113" t="str">
            <v>CHARGE DE QUALITE</v>
          </cell>
          <cell r="L113" t="str">
            <v>Base Sousse</v>
          </cell>
          <cell r="M113" t="str">
            <v>Multi</v>
          </cell>
          <cell r="N113">
            <v>174</v>
          </cell>
          <cell r="O113">
            <v>174</v>
          </cell>
          <cell r="P113"/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>
            <v>0</v>
          </cell>
          <cell r="AC113"/>
          <cell r="AD113">
            <v>0</v>
          </cell>
          <cell r="AE113"/>
          <cell r="AF113">
            <v>0</v>
          </cell>
        </row>
        <row r="114">
          <cell r="A114">
            <v>520853</v>
          </cell>
          <cell r="B114" t="str">
            <v>SMT-01102</v>
          </cell>
          <cell r="C114">
            <v>40</v>
          </cell>
          <cell r="D114" t="str">
            <v>BARKETALLAH</v>
          </cell>
          <cell r="E114" t="str">
            <v>WISSAL</v>
          </cell>
          <cell r="F114" t="str">
            <v>Madame</v>
          </cell>
          <cell r="G114">
            <v>39839</v>
          </cell>
          <cell r="H114" t="str">
            <v xml:space="preserve">        </v>
          </cell>
          <cell r="I114">
            <v>16.25</v>
          </cell>
          <cell r="J114">
            <v>43</v>
          </cell>
          <cell r="K114" t="str">
            <v>CONSEILLER CLIENT</v>
          </cell>
          <cell r="L114" t="str">
            <v>Base Sousse</v>
          </cell>
          <cell r="M114" t="str">
            <v>Orange Mutation Fibre</v>
          </cell>
          <cell r="N114">
            <v>158.11000000000001</v>
          </cell>
          <cell r="O114">
            <v>142.11000000000001</v>
          </cell>
          <cell r="P114"/>
          <cell r="Q114">
            <v>0</v>
          </cell>
          <cell r="R114">
            <v>7</v>
          </cell>
          <cell r="S114">
            <v>16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16</v>
          </cell>
          <cell r="AA114"/>
          <cell r="AB114">
            <v>0</v>
          </cell>
          <cell r="AC114"/>
          <cell r="AD114">
            <v>16</v>
          </cell>
          <cell r="AE114"/>
          <cell r="AF114">
            <v>0.10119537031180822</v>
          </cell>
        </row>
        <row r="115">
          <cell r="A115">
            <v>520854</v>
          </cell>
          <cell r="B115" t="str">
            <v>SMT-01569</v>
          </cell>
          <cell r="C115">
            <v>28</v>
          </cell>
          <cell r="D115" t="str">
            <v>MACHAT</v>
          </cell>
          <cell r="E115" t="str">
            <v>HOUDA</v>
          </cell>
          <cell r="F115" t="str">
            <v>Madame</v>
          </cell>
          <cell r="G115">
            <v>40042</v>
          </cell>
          <cell r="H115" t="str">
            <v xml:space="preserve">        </v>
          </cell>
          <cell r="I115">
            <v>15.69</v>
          </cell>
          <cell r="J115">
            <v>37</v>
          </cell>
          <cell r="K115" t="str">
            <v>CONSEILLER CLIENT</v>
          </cell>
          <cell r="L115" t="str">
            <v>Base Sousse</v>
          </cell>
          <cell r="M115" t="str">
            <v>Orange Tech STGP</v>
          </cell>
          <cell r="N115">
            <v>128.5</v>
          </cell>
          <cell r="O115">
            <v>128.4</v>
          </cell>
          <cell r="P115"/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>
            <v>0.1</v>
          </cell>
          <cell r="AC115"/>
          <cell r="AD115">
            <v>0.1</v>
          </cell>
          <cell r="AE115"/>
          <cell r="AF115">
            <v>7.7821011673151756E-4</v>
          </cell>
        </row>
        <row r="116">
          <cell r="A116">
            <v>520855</v>
          </cell>
          <cell r="B116" t="str">
            <v>SMT-00916</v>
          </cell>
          <cell r="C116">
            <v>28</v>
          </cell>
          <cell r="D116" t="str">
            <v>BEN JEZIA</v>
          </cell>
          <cell r="E116" t="str">
            <v>MED ALI</v>
          </cell>
          <cell r="F116" t="str">
            <v>Monsieur</v>
          </cell>
          <cell r="G116">
            <v>39786</v>
          </cell>
          <cell r="H116" t="str">
            <v xml:space="preserve">        </v>
          </cell>
          <cell r="I116">
            <v>16.39</v>
          </cell>
          <cell r="J116">
            <v>51</v>
          </cell>
          <cell r="K116" t="str">
            <v>CONSEILLER CLIENT</v>
          </cell>
          <cell r="L116" t="str">
            <v>Base Sousse</v>
          </cell>
          <cell r="M116" t="str">
            <v>Orange Tech Classique</v>
          </cell>
          <cell r="N116">
            <v>119.46</v>
          </cell>
          <cell r="O116">
            <v>119.43</v>
          </cell>
          <cell r="P116"/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>
            <v>0.03</v>
          </cell>
          <cell r="AC116"/>
          <cell r="AD116">
            <v>0.03</v>
          </cell>
          <cell r="AE116"/>
          <cell r="AF116">
            <v>2.5113008538422905E-4</v>
          </cell>
        </row>
        <row r="117">
          <cell r="A117">
            <v>520860</v>
          </cell>
          <cell r="B117" t="str">
            <v>SMT-01899</v>
          </cell>
          <cell r="C117">
            <v>40</v>
          </cell>
          <cell r="D117" t="str">
            <v>MLAOUAH</v>
          </cell>
          <cell r="E117" t="str">
            <v>Med taher</v>
          </cell>
          <cell r="F117" t="str">
            <v>Monsieur</v>
          </cell>
          <cell r="G117">
            <v>40273</v>
          </cell>
          <cell r="H117" t="str">
            <v xml:space="preserve">        </v>
          </cell>
          <cell r="I117">
            <v>15.06</v>
          </cell>
          <cell r="J117">
            <v>41</v>
          </cell>
          <cell r="K117" t="str">
            <v>CONSEILLER CLIENT</v>
          </cell>
          <cell r="L117" t="str">
            <v>Base Sousse</v>
          </cell>
          <cell r="M117" t="str">
            <v>Orange Mutation Fibre</v>
          </cell>
          <cell r="N117">
            <v>23.07</v>
          </cell>
          <cell r="O117">
            <v>23.07</v>
          </cell>
          <cell r="P117"/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>
            <v>0</v>
          </cell>
          <cell r="AC117"/>
          <cell r="AD117">
            <v>0</v>
          </cell>
          <cell r="AE117"/>
          <cell r="AF117">
            <v>0</v>
          </cell>
        </row>
        <row r="118">
          <cell r="A118">
            <v>520864</v>
          </cell>
          <cell r="B118" t="str">
            <v>SMT-01980</v>
          </cell>
          <cell r="C118">
            <v>28</v>
          </cell>
          <cell r="D118" t="str">
            <v>BEN SALAH</v>
          </cell>
          <cell r="E118" t="str">
            <v>Imen</v>
          </cell>
          <cell r="F118" t="str">
            <v>Mademoiselle</v>
          </cell>
          <cell r="G118">
            <v>40329</v>
          </cell>
          <cell r="H118" t="str">
            <v xml:space="preserve">        </v>
          </cell>
          <cell r="I118">
            <v>14.91</v>
          </cell>
          <cell r="J118">
            <v>34</v>
          </cell>
          <cell r="K118" t="str">
            <v>CONSEILLER CLIENT</v>
          </cell>
          <cell r="L118" t="str">
            <v>Base Sousse</v>
          </cell>
          <cell r="M118" t="str">
            <v>Orange Tech Classique</v>
          </cell>
          <cell r="N118">
            <v>76.349999999999994</v>
          </cell>
          <cell r="O118">
            <v>72.31</v>
          </cell>
          <cell r="P118"/>
          <cell r="Q118">
            <v>0</v>
          </cell>
          <cell r="R118">
            <v>0</v>
          </cell>
          <cell r="S118">
            <v>0</v>
          </cell>
          <cell r="T118">
            <v>4.04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4.04</v>
          </cell>
          <cell r="AA118"/>
          <cell r="AB118">
            <v>0</v>
          </cell>
          <cell r="AC118"/>
          <cell r="AD118">
            <v>4.04</v>
          </cell>
          <cell r="AE118"/>
          <cell r="AF118">
            <v>5.2914210870988874E-2</v>
          </cell>
        </row>
        <row r="119">
          <cell r="A119">
            <v>520873</v>
          </cell>
          <cell r="B119" t="str">
            <v>SMT-01267</v>
          </cell>
          <cell r="C119">
            <v>20</v>
          </cell>
          <cell r="D119" t="str">
            <v>TEMIMI</v>
          </cell>
          <cell r="E119" t="str">
            <v>AMOR</v>
          </cell>
          <cell r="F119" t="str">
            <v>Monsieur</v>
          </cell>
          <cell r="G119">
            <v>41031</v>
          </cell>
          <cell r="H119" t="str">
            <v xml:space="preserve">        </v>
          </cell>
          <cell r="I119">
            <v>12.98</v>
          </cell>
          <cell r="J119">
            <v>41</v>
          </cell>
          <cell r="K119" t="str">
            <v>CONSEILLER CLIENT</v>
          </cell>
          <cell r="L119" t="str">
            <v>Base Sousse</v>
          </cell>
          <cell r="M119" t="str">
            <v>Orange Tech Classique</v>
          </cell>
          <cell r="N119">
            <v>80.349999999999994</v>
          </cell>
          <cell r="O119">
            <v>76.709999999999994</v>
          </cell>
          <cell r="P119"/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3.64</v>
          </cell>
          <cell r="Y119">
            <v>0</v>
          </cell>
          <cell r="Z119">
            <v>3.64</v>
          </cell>
          <cell r="AA119"/>
          <cell r="AB119">
            <v>0</v>
          </cell>
          <cell r="AC119"/>
          <cell r="AD119">
            <v>3.64</v>
          </cell>
          <cell r="AE119"/>
          <cell r="AF119">
            <v>4.5301804604853772E-2</v>
          </cell>
        </row>
        <row r="120">
          <cell r="A120">
            <v>520882</v>
          </cell>
          <cell r="B120" t="str">
            <v>SMT-00253</v>
          </cell>
          <cell r="C120">
            <v>40</v>
          </cell>
          <cell r="D120" t="str">
            <v>MEGDICHE</v>
          </cell>
          <cell r="E120" t="str">
            <v>NADHEM</v>
          </cell>
          <cell r="F120" t="str">
            <v>Monsieur</v>
          </cell>
          <cell r="G120">
            <v>39545</v>
          </cell>
          <cell r="H120" t="str">
            <v xml:space="preserve">        </v>
          </cell>
          <cell r="I120">
            <v>17.05</v>
          </cell>
          <cell r="J120">
            <v>44</v>
          </cell>
          <cell r="K120" t="str">
            <v>GESTIONNAIRE DE FLUX</v>
          </cell>
          <cell r="L120" t="str">
            <v>Base Sousse</v>
          </cell>
          <cell r="M120" t="str">
            <v>Multi</v>
          </cell>
          <cell r="N120">
            <v>174</v>
          </cell>
          <cell r="O120">
            <v>174</v>
          </cell>
          <cell r="P120"/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>
            <v>0</v>
          </cell>
          <cell r="AC120"/>
          <cell r="AD120">
            <v>0</v>
          </cell>
          <cell r="AE120"/>
          <cell r="AF120">
            <v>0</v>
          </cell>
        </row>
        <row r="121">
          <cell r="A121">
            <v>520886</v>
          </cell>
          <cell r="B121" t="str">
            <v>SMT-00847</v>
          </cell>
          <cell r="C121">
            <v>28</v>
          </cell>
          <cell r="D121" t="str">
            <v>GUAYA</v>
          </cell>
          <cell r="E121" t="str">
            <v>MANEL</v>
          </cell>
          <cell r="F121" t="str">
            <v>Mademoiselle</v>
          </cell>
          <cell r="G121">
            <v>39772</v>
          </cell>
          <cell r="H121" t="str">
            <v xml:space="preserve">        </v>
          </cell>
          <cell r="I121">
            <v>16.43</v>
          </cell>
          <cell r="J121">
            <v>42</v>
          </cell>
          <cell r="K121" t="str">
            <v>CONSEILLER CLIENT</v>
          </cell>
          <cell r="L121" t="str">
            <v>Base Sousse</v>
          </cell>
          <cell r="M121" t="str">
            <v>Orange Tech STGP</v>
          </cell>
          <cell r="N121">
            <v>113.3</v>
          </cell>
          <cell r="O121">
            <v>113.3</v>
          </cell>
          <cell r="P121"/>
          <cell r="Q121">
            <v>0</v>
          </cell>
          <cell r="R121">
            <v>7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>
            <v>0</v>
          </cell>
          <cell r="AC121"/>
          <cell r="AD121">
            <v>0</v>
          </cell>
          <cell r="AE121"/>
          <cell r="AF121">
            <v>0</v>
          </cell>
        </row>
        <row r="122">
          <cell r="A122">
            <v>520887</v>
          </cell>
          <cell r="B122" t="str">
            <v>SMT-00101</v>
          </cell>
          <cell r="C122">
            <v>40</v>
          </cell>
          <cell r="D122" t="str">
            <v>ZAHROUNI</v>
          </cell>
          <cell r="E122" t="str">
            <v>IMEN</v>
          </cell>
          <cell r="F122" t="str">
            <v>Madame</v>
          </cell>
          <cell r="G122">
            <v>39384</v>
          </cell>
          <cell r="H122" t="str">
            <v xml:space="preserve">        </v>
          </cell>
          <cell r="I122">
            <v>17.5</v>
          </cell>
          <cell r="J122">
            <v>42</v>
          </cell>
          <cell r="K122" t="str">
            <v>RESPONSABLE D EQUIPE</v>
          </cell>
          <cell r="L122" t="str">
            <v>Base Sousse</v>
          </cell>
          <cell r="M122" t="str">
            <v>Orange Tech STGP</v>
          </cell>
          <cell r="N122">
            <v>174</v>
          </cell>
          <cell r="O122">
            <v>171.5</v>
          </cell>
          <cell r="P122"/>
          <cell r="Q122">
            <v>0</v>
          </cell>
          <cell r="R122">
            <v>0</v>
          </cell>
          <cell r="S122">
            <v>0</v>
          </cell>
          <cell r="T122">
            <v>2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2</v>
          </cell>
          <cell r="AA122"/>
          <cell r="AB122">
            <v>0.5</v>
          </cell>
          <cell r="AC122"/>
          <cell r="AD122">
            <v>2.5</v>
          </cell>
          <cell r="AE122"/>
          <cell r="AF122">
            <v>1.4367816091954023E-2</v>
          </cell>
        </row>
        <row r="123">
          <cell r="A123">
            <v>520889</v>
          </cell>
          <cell r="B123" t="str">
            <v>SMT-00649</v>
          </cell>
          <cell r="C123">
            <v>20</v>
          </cell>
          <cell r="D123" t="str">
            <v>CHAABBANE</v>
          </cell>
          <cell r="E123" t="str">
            <v>SANA</v>
          </cell>
          <cell r="F123" t="str">
            <v>Madame</v>
          </cell>
          <cell r="G123">
            <v>39728</v>
          </cell>
          <cell r="H123" t="str">
            <v xml:space="preserve">        </v>
          </cell>
          <cell r="I123">
            <v>16.55</v>
          </cell>
          <cell r="J123">
            <v>43</v>
          </cell>
          <cell r="K123" t="str">
            <v>CONSEILLER CLIENT</v>
          </cell>
          <cell r="L123" t="str">
            <v>Base Sousse</v>
          </cell>
          <cell r="M123" t="str">
            <v>Orange Tech Classique</v>
          </cell>
          <cell r="N123">
            <v>86.02</v>
          </cell>
          <cell r="O123">
            <v>64.680000000000007</v>
          </cell>
          <cell r="P123"/>
          <cell r="Q123">
            <v>0</v>
          </cell>
          <cell r="R123">
            <v>0</v>
          </cell>
          <cell r="S123">
            <v>6</v>
          </cell>
          <cell r="T123">
            <v>6.25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12.25</v>
          </cell>
          <cell r="AA123"/>
          <cell r="AB123">
            <v>9.09</v>
          </cell>
          <cell r="AC123"/>
          <cell r="AD123">
            <v>21.34</v>
          </cell>
          <cell r="AE123"/>
          <cell r="AF123">
            <v>0.24808184143222509</v>
          </cell>
        </row>
        <row r="124">
          <cell r="A124">
            <v>520893</v>
          </cell>
          <cell r="B124" t="str">
            <v>SMT-00132</v>
          </cell>
          <cell r="C124">
            <v>40</v>
          </cell>
          <cell r="D124" t="str">
            <v>KABOUDI</v>
          </cell>
          <cell r="E124" t="str">
            <v>ASMA</v>
          </cell>
          <cell r="F124" t="str">
            <v>Mademoiselle</v>
          </cell>
          <cell r="G124">
            <v>39384</v>
          </cell>
          <cell r="H124" t="str">
            <v xml:space="preserve">        </v>
          </cell>
          <cell r="I124">
            <v>17.5</v>
          </cell>
          <cell r="J124">
            <v>47</v>
          </cell>
          <cell r="K124" t="str">
            <v>FORMATEUR</v>
          </cell>
          <cell r="L124" t="str">
            <v>Base Sousse</v>
          </cell>
          <cell r="M124" t="str">
            <v>Multi</v>
          </cell>
          <cell r="N124">
            <v>158</v>
          </cell>
          <cell r="O124">
            <v>158</v>
          </cell>
          <cell r="P124"/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/>
          <cell r="AB124">
            <v>0</v>
          </cell>
          <cell r="AC124"/>
          <cell r="AD124">
            <v>0</v>
          </cell>
          <cell r="AE124"/>
          <cell r="AF124">
            <v>0</v>
          </cell>
        </row>
        <row r="125">
          <cell r="A125">
            <v>520899</v>
          </cell>
          <cell r="B125" t="str">
            <v>SMT-00082</v>
          </cell>
          <cell r="C125">
            <v>40</v>
          </cell>
          <cell r="D125" t="str">
            <v>AOUASSA</v>
          </cell>
          <cell r="E125" t="str">
            <v>IMEN</v>
          </cell>
          <cell r="F125" t="str">
            <v>Madame</v>
          </cell>
          <cell r="G125">
            <v>39384</v>
          </cell>
          <cell r="H125" t="str">
            <v xml:space="preserve">        </v>
          </cell>
          <cell r="I125">
            <v>17.5</v>
          </cell>
          <cell r="J125">
            <v>41</v>
          </cell>
          <cell r="K125" t="str">
            <v>FORMATEUR</v>
          </cell>
          <cell r="L125" t="str">
            <v>Base Sousse</v>
          </cell>
          <cell r="M125" t="str">
            <v>Multi</v>
          </cell>
          <cell r="N125">
            <v>176</v>
          </cell>
          <cell r="O125">
            <v>0</v>
          </cell>
          <cell r="P125"/>
          <cell r="Q125">
            <v>0</v>
          </cell>
          <cell r="R125">
            <v>0</v>
          </cell>
          <cell r="S125">
            <v>176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176</v>
          </cell>
          <cell r="AA125"/>
          <cell r="AB125">
            <v>0</v>
          </cell>
          <cell r="AC125"/>
          <cell r="AD125">
            <v>176</v>
          </cell>
          <cell r="AE125"/>
          <cell r="AF125">
            <v>1</v>
          </cell>
        </row>
        <row r="126">
          <cell r="A126">
            <v>520906</v>
          </cell>
          <cell r="B126" t="str">
            <v>SMT-00425</v>
          </cell>
          <cell r="C126">
            <v>40</v>
          </cell>
          <cell r="D126" t="str">
            <v>DOUDECH</v>
          </cell>
          <cell r="E126" t="str">
            <v>BASSEM</v>
          </cell>
          <cell r="F126" t="str">
            <v>Monsieur</v>
          </cell>
          <cell r="G126">
            <v>39638</v>
          </cell>
          <cell r="H126" t="str">
            <v xml:space="preserve">        </v>
          </cell>
          <cell r="I126">
            <v>16.8</v>
          </cell>
          <cell r="J126">
            <v>41</v>
          </cell>
          <cell r="K126" t="str">
            <v>RESPONSABLE D EQUIPE</v>
          </cell>
          <cell r="L126" t="str">
            <v>Base Sousse</v>
          </cell>
          <cell r="M126" t="str">
            <v>Orange AT - PRO</v>
          </cell>
          <cell r="N126">
            <v>174</v>
          </cell>
          <cell r="O126">
            <v>174</v>
          </cell>
          <cell r="P126"/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>
            <v>0</v>
          </cell>
          <cell r="AC126"/>
          <cell r="AD126">
            <v>0</v>
          </cell>
          <cell r="AE126"/>
          <cell r="AF126">
            <v>0</v>
          </cell>
        </row>
        <row r="127">
          <cell r="A127">
            <v>520909</v>
          </cell>
          <cell r="B127" t="str">
            <v>SMT-01952</v>
          </cell>
          <cell r="C127">
            <v>40</v>
          </cell>
          <cell r="D127" t="str">
            <v>RGUEZ</v>
          </cell>
          <cell r="E127" t="str">
            <v>Jacem</v>
          </cell>
          <cell r="F127" t="str">
            <v>Monsieur</v>
          </cell>
          <cell r="G127">
            <v>40308</v>
          </cell>
          <cell r="H127" t="str">
            <v xml:space="preserve">        </v>
          </cell>
          <cell r="I127">
            <v>14.96</v>
          </cell>
          <cell r="J127">
            <v>42</v>
          </cell>
          <cell r="K127" t="str">
            <v>CONSEILLER CLIENT</v>
          </cell>
          <cell r="L127" t="str">
            <v>Base Sousse</v>
          </cell>
          <cell r="M127" t="str">
            <v>Orange Tech Classique</v>
          </cell>
          <cell r="N127">
            <v>176.17</v>
          </cell>
          <cell r="O127">
            <v>176.13</v>
          </cell>
          <cell r="P127"/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>
            <v>0.04</v>
          </cell>
          <cell r="AC127"/>
          <cell r="AD127">
            <v>0.04</v>
          </cell>
          <cell r="AE127"/>
          <cell r="AF127">
            <v>2.2705341431571778E-4</v>
          </cell>
        </row>
        <row r="128">
          <cell r="A128">
            <v>520913</v>
          </cell>
          <cell r="B128" t="str">
            <v>SMT-00887</v>
          </cell>
          <cell r="C128">
            <v>28</v>
          </cell>
          <cell r="D128" t="str">
            <v>ALOUI</v>
          </cell>
          <cell r="E128" t="str">
            <v>RADHIA</v>
          </cell>
          <cell r="F128" t="str">
            <v>Madame</v>
          </cell>
          <cell r="G128">
            <v>39769</v>
          </cell>
          <cell r="H128" t="str">
            <v xml:space="preserve">        </v>
          </cell>
          <cell r="I128">
            <v>16.440000000000001</v>
          </cell>
          <cell r="J128">
            <v>42</v>
          </cell>
          <cell r="K128" t="str">
            <v>CONSEILLER CLIENT</v>
          </cell>
          <cell r="L128" t="str">
            <v>Base Sousse</v>
          </cell>
          <cell r="M128" t="str">
            <v>Orange Mutation Fibre</v>
          </cell>
          <cell r="N128">
            <v>119.79</v>
          </cell>
          <cell r="O128">
            <v>105.79</v>
          </cell>
          <cell r="P128"/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>
            <v>14</v>
          </cell>
          <cell r="AC128"/>
          <cell r="AD128">
            <v>14</v>
          </cell>
          <cell r="AE128"/>
          <cell r="AF128">
            <v>0.11687119125135653</v>
          </cell>
        </row>
        <row r="129">
          <cell r="A129">
            <v>520915</v>
          </cell>
          <cell r="B129" t="str">
            <v>SMT-01866</v>
          </cell>
          <cell r="C129">
            <v>42</v>
          </cell>
          <cell r="D129" t="str">
            <v>JEMMALI</v>
          </cell>
          <cell r="E129" t="str">
            <v>Bechir</v>
          </cell>
          <cell r="F129" t="str">
            <v>Monsieur</v>
          </cell>
          <cell r="G129">
            <v>40196</v>
          </cell>
          <cell r="H129" t="str">
            <v xml:space="preserve">        </v>
          </cell>
          <cell r="I129">
            <v>15.27</v>
          </cell>
          <cell r="J129">
            <v>44</v>
          </cell>
          <cell r="K129" t="str">
            <v>RESPONSABLE D EQUIPE</v>
          </cell>
          <cell r="L129" t="str">
            <v>Base Sousse</v>
          </cell>
          <cell r="M129" t="str">
            <v>Orange Mutation Fibre</v>
          </cell>
          <cell r="N129">
            <v>183</v>
          </cell>
          <cell r="O129">
            <v>183</v>
          </cell>
          <cell r="P129"/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>
            <v>0</v>
          </cell>
          <cell r="AC129"/>
          <cell r="AD129">
            <v>0</v>
          </cell>
          <cell r="AE129"/>
          <cell r="AF129">
            <v>0</v>
          </cell>
        </row>
        <row r="130">
          <cell r="A130">
            <v>520917</v>
          </cell>
          <cell r="B130" t="str">
            <v>SMT-00073</v>
          </cell>
          <cell r="C130">
            <v>42</v>
          </cell>
          <cell r="D130" t="str">
            <v>CHTIOUI</v>
          </cell>
          <cell r="E130" t="str">
            <v>MAHMOUD</v>
          </cell>
          <cell r="F130" t="str">
            <v>Monsieur</v>
          </cell>
          <cell r="G130">
            <v>39384</v>
          </cell>
          <cell r="H130" t="str">
            <v xml:space="preserve">        </v>
          </cell>
          <cell r="I130">
            <v>17.5</v>
          </cell>
          <cell r="J130">
            <v>43</v>
          </cell>
          <cell r="K130" t="str">
            <v>RESPONSABLE DE PRODUCTION</v>
          </cell>
          <cell r="L130" t="str">
            <v>Base Sousse</v>
          </cell>
          <cell r="M130" t="str">
            <v>Orange Tech Classique</v>
          </cell>
          <cell r="N130">
            <v>149.5</v>
          </cell>
          <cell r="O130">
            <v>149.5</v>
          </cell>
          <cell r="P130"/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>
            <v>0</v>
          </cell>
          <cell r="AC130"/>
          <cell r="AD130">
            <v>0</v>
          </cell>
          <cell r="AE130"/>
          <cell r="AF130">
            <v>0</v>
          </cell>
        </row>
        <row r="131">
          <cell r="A131">
            <v>520921</v>
          </cell>
          <cell r="B131" t="str">
            <v>SMT-00169</v>
          </cell>
          <cell r="C131">
            <v>40</v>
          </cell>
          <cell r="D131" t="str">
            <v>GHARSALLI</v>
          </cell>
          <cell r="E131" t="str">
            <v>NAHED</v>
          </cell>
          <cell r="F131" t="str">
            <v>Madame</v>
          </cell>
          <cell r="G131">
            <v>39454</v>
          </cell>
          <cell r="H131" t="str">
            <v xml:space="preserve">        </v>
          </cell>
          <cell r="I131">
            <v>17.3</v>
          </cell>
          <cell r="J131">
            <v>44</v>
          </cell>
          <cell r="K131" t="str">
            <v>FORMATEUR</v>
          </cell>
          <cell r="L131" t="str">
            <v>Base Sousse</v>
          </cell>
          <cell r="M131" t="str">
            <v>Multi</v>
          </cell>
          <cell r="N131">
            <v>110</v>
          </cell>
          <cell r="O131">
            <v>104.75</v>
          </cell>
          <cell r="P131"/>
          <cell r="Q131">
            <v>0</v>
          </cell>
          <cell r="R131">
            <v>0</v>
          </cell>
          <cell r="S131">
            <v>0</v>
          </cell>
          <cell r="T131">
            <v>3.5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3.5</v>
          </cell>
          <cell r="AA131"/>
          <cell r="AB131">
            <v>1.75</v>
          </cell>
          <cell r="AC131"/>
          <cell r="AD131">
            <v>5.25</v>
          </cell>
          <cell r="AE131"/>
          <cell r="AF131">
            <v>4.7727272727272729E-2</v>
          </cell>
        </row>
        <row r="132">
          <cell r="A132">
            <v>520929</v>
          </cell>
          <cell r="B132" t="str">
            <v>SMT-01618</v>
          </cell>
          <cell r="C132">
            <v>20</v>
          </cell>
          <cell r="D132" t="str">
            <v>TENJEL</v>
          </cell>
          <cell r="E132" t="str">
            <v>Rim</v>
          </cell>
          <cell r="F132" t="str">
            <v>Mademoiselle</v>
          </cell>
          <cell r="G132">
            <v>40063</v>
          </cell>
          <cell r="H132" t="str">
            <v xml:space="preserve">        </v>
          </cell>
          <cell r="I132">
            <v>15.64</v>
          </cell>
          <cell r="J132">
            <v>42</v>
          </cell>
          <cell r="K132" t="str">
            <v>CONSEILLER CLIENT</v>
          </cell>
          <cell r="L132" t="str">
            <v>Base Sousse</v>
          </cell>
          <cell r="M132" t="str">
            <v>Orange Tech Classique</v>
          </cell>
          <cell r="N132">
            <v>100.15</v>
          </cell>
          <cell r="O132">
            <v>54.8</v>
          </cell>
          <cell r="P132"/>
          <cell r="Q132">
            <v>0</v>
          </cell>
          <cell r="R132">
            <v>0</v>
          </cell>
          <cell r="S132">
            <v>40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40</v>
          </cell>
          <cell r="AA132"/>
          <cell r="AB132">
            <v>5.35</v>
          </cell>
          <cell r="AC132"/>
          <cell r="AD132">
            <v>45.35</v>
          </cell>
          <cell r="AE132"/>
          <cell r="AF132">
            <v>0.45282076884672989</v>
          </cell>
        </row>
        <row r="133">
          <cell r="A133">
            <v>520945</v>
          </cell>
          <cell r="B133" t="str">
            <v>SMT-00525</v>
          </cell>
          <cell r="C133">
            <v>40</v>
          </cell>
          <cell r="D133" t="str">
            <v>ZAATOUR</v>
          </cell>
          <cell r="E133" t="str">
            <v>SALMA</v>
          </cell>
          <cell r="F133" t="str">
            <v>Madame</v>
          </cell>
          <cell r="G133">
            <v>39673</v>
          </cell>
          <cell r="H133" t="str">
            <v xml:space="preserve">        </v>
          </cell>
          <cell r="I133">
            <v>16.7</v>
          </cell>
          <cell r="J133">
            <v>49</v>
          </cell>
          <cell r="K133" t="str">
            <v>CONSEILLER CLIENT</v>
          </cell>
          <cell r="L133" t="str">
            <v>Base Sousse</v>
          </cell>
          <cell r="M133" t="str">
            <v>Orange Tech STGP</v>
          </cell>
          <cell r="N133">
            <v>174.44</v>
          </cell>
          <cell r="O133">
            <v>170.45</v>
          </cell>
          <cell r="P133"/>
          <cell r="Q133">
            <v>0</v>
          </cell>
          <cell r="R133">
            <v>0</v>
          </cell>
          <cell r="S133">
            <v>0</v>
          </cell>
          <cell r="T133">
            <v>3.99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3.99</v>
          </cell>
          <cell r="AA133"/>
          <cell r="AB133">
            <v>0</v>
          </cell>
          <cell r="AC133"/>
          <cell r="AD133">
            <v>3.99</v>
          </cell>
          <cell r="AE133"/>
          <cell r="AF133">
            <v>2.2873194221508828E-2</v>
          </cell>
        </row>
        <row r="134">
          <cell r="A134">
            <v>520946</v>
          </cell>
          <cell r="B134" t="str">
            <v>SMT-00540</v>
          </cell>
          <cell r="C134">
            <v>40</v>
          </cell>
          <cell r="D134" t="str">
            <v>EL MANA-</v>
          </cell>
          <cell r="E134" t="str">
            <v>AMIRA</v>
          </cell>
          <cell r="F134" t="str">
            <v>Madame</v>
          </cell>
          <cell r="G134">
            <v>39685</v>
          </cell>
          <cell r="H134" t="str">
            <v xml:space="preserve">        </v>
          </cell>
          <cell r="I134">
            <v>16.670000000000002</v>
          </cell>
          <cell r="J134">
            <v>39</v>
          </cell>
          <cell r="K134" t="str">
            <v>PROGRAM MANAGER</v>
          </cell>
          <cell r="L134" t="str">
            <v>Base Sousse</v>
          </cell>
          <cell r="M134" t="str">
            <v>Orange Tech Classique</v>
          </cell>
          <cell r="N134">
            <v>150</v>
          </cell>
          <cell r="O134">
            <v>150</v>
          </cell>
          <cell r="P134"/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>
            <v>0</v>
          </cell>
          <cell r="AC134"/>
          <cell r="AD134">
            <v>0</v>
          </cell>
          <cell r="AE134"/>
          <cell r="AF134">
            <v>0</v>
          </cell>
        </row>
        <row r="135">
          <cell r="A135">
            <v>520948</v>
          </cell>
          <cell r="B135" t="str">
            <v>520948</v>
          </cell>
          <cell r="C135">
            <v>28</v>
          </cell>
          <cell r="D135" t="str">
            <v>MILI</v>
          </cell>
          <cell r="E135" t="str">
            <v>ATID</v>
          </cell>
          <cell r="F135" t="str">
            <v>Monsieur</v>
          </cell>
          <cell r="G135">
            <v>43591</v>
          </cell>
          <cell r="H135" t="str">
            <v xml:space="preserve">        </v>
          </cell>
          <cell r="I135">
            <v>5.97</v>
          </cell>
          <cell r="J135">
            <v>41</v>
          </cell>
          <cell r="K135" t="str">
            <v>CONSEILLER CLIENT</v>
          </cell>
          <cell r="L135" t="str">
            <v>Base Sousse</v>
          </cell>
          <cell r="M135" t="str">
            <v>Orange AT - PRO</v>
          </cell>
          <cell r="N135">
            <v>112.45</v>
          </cell>
          <cell r="O135">
            <v>80.47</v>
          </cell>
          <cell r="P135"/>
          <cell r="Q135">
            <v>0</v>
          </cell>
          <cell r="R135">
            <v>0</v>
          </cell>
          <cell r="S135">
            <v>28</v>
          </cell>
          <cell r="T135">
            <v>3.98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31.98</v>
          </cell>
          <cell r="AA135"/>
          <cell r="AB135">
            <v>0</v>
          </cell>
          <cell r="AC135"/>
          <cell r="AD135">
            <v>31.98</v>
          </cell>
          <cell r="AE135"/>
          <cell r="AF135">
            <v>0.284393063583815</v>
          </cell>
        </row>
        <row r="136">
          <cell r="A136">
            <v>520951</v>
          </cell>
          <cell r="B136" t="str">
            <v>SMT-01877</v>
          </cell>
          <cell r="C136">
            <v>42</v>
          </cell>
          <cell r="D136" t="str">
            <v>BANNOUR</v>
          </cell>
          <cell r="E136" t="str">
            <v>MEHDI</v>
          </cell>
          <cell r="F136" t="str">
            <v>Monsieur</v>
          </cell>
          <cell r="G136">
            <v>40210</v>
          </cell>
          <cell r="H136" t="str">
            <v xml:space="preserve">        </v>
          </cell>
          <cell r="I136">
            <v>15.23</v>
          </cell>
          <cell r="J136">
            <v>44</v>
          </cell>
          <cell r="K136" t="str">
            <v>RESPONSABLE D EQUIPE</v>
          </cell>
          <cell r="L136" t="str">
            <v>Base Sousse</v>
          </cell>
          <cell r="M136" t="str">
            <v>Orange Tech Classique</v>
          </cell>
          <cell r="N136">
            <v>165</v>
          </cell>
          <cell r="O136">
            <v>165</v>
          </cell>
          <cell r="P136"/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/>
          <cell r="AB136">
            <v>0</v>
          </cell>
          <cell r="AC136"/>
          <cell r="AD136">
            <v>0</v>
          </cell>
          <cell r="AE136"/>
          <cell r="AF136">
            <v>0</v>
          </cell>
        </row>
        <row r="137">
          <cell r="A137">
            <v>520956</v>
          </cell>
          <cell r="B137" t="str">
            <v>SMT-00594</v>
          </cell>
          <cell r="C137">
            <v>40</v>
          </cell>
          <cell r="D137" t="str">
            <v>EL OUNI</v>
          </cell>
          <cell r="E137" t="str">
            <v>SAMAH</v>
          </cell>
          <cell r="F137" t="str">
            <v>Madame</v>
          </cell>
          <cell r="G137">
            <v>39709</v>
          </cell>
          <cell r="H137" t="str">
            <v xml:space="preserve">        </v>
          </cell>
          <cell r="I137">
            <v>16.61</v>
          </cell>
          <cell r="J137">
            <v>45</v>
          </cell>
          <cell r="K137" t="str">
            <v>FORMATEUR</v>
          </cell>
          <cell r="L137" t="str">
            <v>Base Sousse</v>
          </cell>
          <cell r="M137" t="str">
            <v>Multi</v>
          </cell>
          <cell r="N137">
            <v>160</v>
          </cell>
          <cell r="O137">
            <v>0</v>
          </cell>
          <cell r="P137"/>
          <cell r="Q137">
            <v>0</v>
          </cell>
          <cell r="R137">
            <v>16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160</v>
          </cell>
          <cell r="X137">
            <v>0</v>
          </cell>
          <cell r="Y137">
            <v>0</v>
          </cell>
          <cell r="Z137">
            <v>160</v>
          </cell>
          <cell r="AA137"/>
          <cell r="AB137">
            <v>0</v>
          </cell>
          <cell r="AC137"/>
          <cell r="AD137">
            <v>160</v>
          </cell>
          <cell r="AE137"/>
          <cell r="AF137">
            <v>1</v>
          </cell>
        </row>
        <row r="138">
          <cell r="A138">
            <v>520960</v>
          </cell>
          <cell r="B138" t="str">
            <v>SMT-01172</v>
          </cell>
          <cell r="C138">
            <v>40</v>
          </cell>
          <cell r="D138" t="str">
            <v>RASSAS</v>
          </cell>
          <cell r="E138" t="str">
            <v>IMEN</v>
          </cell>
          <cell r="F138" t="str">
            <v>Madame</v>
          </cell>
          <cell r="G138">
            <v>40273</v>
          </cell>
          <cell r="H138" t="str">
            <v xml:space="preserve">        </v>
          </cell>
          <cell r="I138">
            <v>15.06</v>
          </cell>
          <cell r="J138">
            <v>44</v>
          </cell>
          <cell r="K138" t="str">
            <v>CONSEILLER CLIENT</v>
          </cell>
          <cell r="L138" t="str">
            <v>Base Sousse</v>
          </cell>
          <cell r="M138" t="str">
            <v>Orange Tech STGP</v>
          </cell>
          <cell r="N138">
            <v>164.39</v>
          </cell>
          <cell r="O138">
            <v>150.38</v>
          </cell>
          <cell r="P138"/>
          <cell r="Q138">
            <v>0</v>
          </cell>
          <cell r="R138">
            <v>0</v>
          </cell>
          <cell r="S138">
            <v>14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14</v>
          </cell>
          <cell r="AA138"/>
          <cell r="AB138">
            <v>0.01</v>
          </cell>
          <cell r="AC138"/>
          <cell r="AD138">
            <v>14.01</v>
          </cell>
          <cell r="AE138"/>
          <cell r="AF138">
            <v>8.5224162053652908E-2</v>
          </cell>
        </row>
        <row r="139">
          <cell r="A139">
            <v>520961</v>
          </cell>
          <cell r="B139" t="str">
            <v>SMT-01977</v>
          </cell>
          <cell r="C139">
            <v>40</v>
          </cell>
          <cell r="D139" t="str">
            <v>REJEB</v>
          </cell>
          <cell r="E139" t="str">
            <v>Jaleleddine</v>
          </cell>
          <cell r="F139" t="str">
            <v>Monsieur</v>
          </cell>
          <cell r="G139">
            <v>40329</v>
          </cell>
          <cell r="H139" t="str">
            <v xml:space="preserve">        </v>
          </cell>
          <cell r="I139">
            <v>14.91</v>
          </cell>
          <cell r="J139">
            <v>43</v>
          </cell>
          <cell r="K139" t="str">
            <v>CONSEILLER CLIENT</v>
          </cell>
          <cell r="L139" t="str">
            <v>Base Sousse</v>
          </cell>
          <cell r="M139" t="str">
            <v>AT Demain Sousse</v>
          </cell>
          <cell r="N139">
            <v>144.35</v>
          </cell>
          <cell r="O139">
            <v>74.11</v>
          </cell>
          <cell r="P139"/>
          <cell r="Q139">
            <v>0</v>
          </cell>
          <cell r="R139">
            <v>16</v>
          </cell>
          <cell r="S139">
            <v>67.02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67.02</v>
          </cell>
          <cell r="AA139"/>
          <cell r="AB139">
            <v>3.22</v>
          </cell>
          <cell r="AC139"/>
          <cell r="AD139">
            <v>70.239999999999995</v>
          </cell>
          <cell r="AE139"/>
          <cell r="AF139">
            <v>0.48659508139937652</v>
          </cell>
        </row>
        <row r="140">
          <cell r="A140">
            <v>520963</v>
          </cell>
          <cell r="B140" t="str">
            <v>SMT-01122</v>
          </cell>
          <cell r="C140">
            <v>40</v>
          </cell>
          <cell r="D140" t="str">
            <v>BEN OTHEMN</v>
          </cell>
          <cell r="E140" t="str">
            <v>RANDA</v>
          </cell>
          <cell r="F140" t="str">
            <v>Madame</v>
          </cell>
          <cell r="G140">
            <v>39070</v>
          </cell>
          <cell r="H140" t="str">
            <v xml:space="preserve">        </v>
          </cell>
          <cell r="I140">
            <v>18.36</v>
          </cell>
          <cell r="J140">
            <v>43</v>
          </cell>
          <cell r="K140" t="str">
            <v>CHARGE DE QUALITE</v>
          </cell>
          <cell r="L140" t="str">
            <v>Base Sousse</v>
          </cell>
          <cell r="M140" t="str">
            <v>Orange Mutation Fibre</v>
          </cell>
          <cell r="N140">
            <v>168</v>
          </cell>
          <cell r="O140">
            <v>168</v>
          </cell>
          <cell r="P140"/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>
            <v>0</v>
          </cell>
          <cell r="AC140"/>
          <cell r="AD140">
            <v>0</v>
          </cell>
          <cell r="AE140"/>
          <cell r="AF140">
            <v>0</v>
          </cell>
        </row>
        <row r="141">
          <cell r="A141">
            <v>520964</v>
          </cell>
          <cell r="B141" t="str">
            <v>520964</v>
          </cell>
          <cell r="C141">
            <v>40</v>
          </cell>
          <cell r="D141" t="str">
            <v>LAZGHAB</v>
          </cell>
          <cell r="E141" t="str">
            <v>NADIA</v>
          </cell>
          <cell r="F141" t="str">
            <v>Madame</v>
          </cell>
          <cell r="G141">
            <v>44067</v>
          </cell>
          <cell r="H141" t="str">
            <v xml:space="preserve">        </v>
          </cell>
          <cell r="I141">
            <v>4.67</v>
          </cell>
          <cell r="J141">
            <v>43</v>
          </cell>
          <cell r="K141" t="str">
            <v>CONSEILLER CLIENT</v>
          </cell>
          <cell r="L141" t="str">
            <v>Base Sousse</v>
          </cell>
          <cell r="M141" t="str">
            <v>Orange BLI</v>
          </cell>
          <cell r="N141">
            <v>179.22</v>
          </cell>
          <cell r="O141">
            <v>179.22</v>
          </cell>
          <cell r="P141"/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>
            <v>0</v>
          </cell>
          <cell r="AC141"/>
          <cell r="AD141">
            <v>0</v>
          </cell>
          <cell r="AE141"/>
          <cell r="AF141">
            <v>0</v>
          </cell>
        </row>
        <row r="142">
          <cell r="A142">
            <v>520966</v>
          </cell>
          <cell r="B142" t="str">
            <v>SMT-01447</v>
          </cell>
          <cell r="C142">
            <v>28</v>
          </cell>
          <cell r="D142" t="str">
            <v>BENNACEUR</v>
          </cell>
          <cell r="E142" t="str">
            <v>Meriem</v>
          </cell>
          <cell r="F142" t="str">
            <v>Madame</v>
          </cell>
          <cell r="G142">
            <v>39993</v>
          </cell>
          <cell r="H142" t="str">
            <v xml:space="preserve">        </v>
          </cell>
          <cell r="I142">
            <v>15.83</v>
          </cell>
          <cell r="J142">
            <v>40</v>
          </cell>
          <cell r="K142" t="str">
            <v>CONSEILLER CLIENT</v>
          </cell>
          <cell r="L142" t="str">
            <v>Base Sousse</v>
          </cell>
          <cell r="M142" t="str">
            <v>Orange Mutation Fibre</v>
          </cell>
          <cell r="N142">
            <v>98.69</v>
          </cell>
          <cell r="O142">
            <v>91.89</v>
          </cell>
          <cell r="P142"/>
          <cell r="Q142">
            <v>0</v>
          </cell>
          <cell r="R142">
            <v>0</v>
          </cell>
          <cell r="S142">
            <v>0</v>
          </cell>
          <cell r="T142">
            <v>2.66</v>
          </cell>
          <cell r="U142">
            <v>0</v>
          </cell>
          <cell r="V142">
            <v>0</v>
          </cell>
          <cell r="W142">
            <v>0</v>
          </cell>
          <cell r="X142">
            <v>4</v>
          </cell>
          <cell r="Y142">
            <v>0</v>
          </cell>
          <cell r="Z142">
            <v>6.66</v>
          </cell>
          <cell r="AA142"/>
          <cell r="AB142">
            <v>0.14000000000000001</v>
          </cell>
          <cell r="AC142"/>
          <cell r="AD142">
            <v>6.8</v>
          </cell>
          <cell r="AE142"/>
          <cell r="AF142">
            <v>6.890262437936974E-2</v>
          </cell>
        </row>
        <row r="143">
          <cell r="A143">
            <v>520968</v>
          </cell>
          <cell r="B143" t="str">
            <v>SMT-01967</v>
          </cell>
          <cell r="C143">
            <v>28</v>
          </cell>
          <cell r="D143" t="str">
            <v>GOUTA</v>
          </cell>
          <cell r="E143" t="str">
            <v>Anis</v>
          </cell>
          <cell r="F143" t="str">
            <v>Monsieur</v>
          </cell>
          <cell r="G143">
            <v>40322</v>
          </cell>
          <cell r="H143" t="str">
            <v xml:space="preserve">        </v>
          </cell>
          <cell r="I143">
            <v>14.93</v>
          </cell>
          <cell r="J143">
            <v>56</v>
          </cell>
          <cell r="K143" t="str">
            <v>CONSEILLER CLIENT</v>
          </cell>
          <cell r="L143" t="str">
            <v>Base Sousse</v>
          </cell>
          <cell r="M143" t="str">
            <v>Orange Mutation Fibre</v>
          </cell>
          <cell r="N143">
            <v>127.42</v>
          </cell>
          <cell r="O143">
            <v>127.42</v>
          </cell>
          <cell r="P143"/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>
            <v>0</v>
          </cell>
          <cell r="AC143"/>
          <cell r="AD143">
            <v>0</v>
          </cell>
          <cell r="AE143"/>
          <cell r="AF143">
            <v>0</v>
          </cell>
        </row>
        <row r="144">
          <cell r="A144">
            <v>520969</v>
          </cell>
          <cell r="B144" t="str">
            <v>SMT-00618</v>
          </cell>
          <cell r="C144">
            <v>42</v>
          </cell>
          <cell r="D144" t="str">
            <v>MOUALHI</v>
          </cell>
          <cell r="E144" t="str">
            <v>BECHIR</v>
          </cell>
          <cell r="F144" t="str">
            <v>Monsieur</v>
          </cell>
          <cell r="G144">
            <v>39715</v>
          </cell>
          <cell r="H144" t="str">
            <v xml:space="preserve">        </v>
          </cell>
          <cell r="I144">
            <v>16.59</v>
          </cell>
          <cell r="J144">
            <v>44</v>
          </cell>
          <cell r="K144" t="str">
            <v>CHARGE DE QUALITE</v>
          </cell>
          <cell r="L144" t="str">
            <v>Base Sousse</v>
          </cell>
          <cell r="M144" t="str">
            <v>Orange Tech Classique</v>
          </cell>
          <cell r="N144">
            <v>183</v>
          </cell>
          <cell r="O144">
            <v>180.75</v>
          </cell>
          <cell r="P144"/>
          <cell r="Q144">
            <v>0</v>
          </cell>
          <cell r="R144">
            <v>0</v>
          </cell>
          <cell r="S144">
            <v>0</v>
          </cell>
          <cell r="T144">
            <v>0.5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0.5</v>
          </cell>
          <cell r="AA144"/>
          <cell r="AB144">
            <v>1.75</v>
          </cell>
          <cell r="AC144"/>
          <cell r="AD144">
            <v>2.25</v>
          </cell>
          <cell r="AE144"/>
          <cell r="AF144">
            <v>1.2295081967213115E-2</v>
          </cell>
        </row>
        <row r="145">
          <cell r="A145">
            <v>520971</v>
          </cell>
          <cell r="B145" t="str">
            <v>SMT-01281</v>
          </cell>
          <cell r="C145">
            <v>28</v>
          </cell>
          <cell r="D145" t="str">
            <v>ALOUI</v>
          </cell>
          <cell r="E145" t="str">
            <v>Meriam</v>
          </cell>
          <cell r="F145" t="str">
            <v>Madame</v>
          </cell>
          <cell r="G145">
            <v>39945</v>
          </cell>
          <cell r="H145" t="str">
            <v xml:space="preserve">        </v>
          </cell>
          <cell r="I145">
            <v>15.96</v>
          </cell>
          <cell r="J145">
            <v>46</v>
          </cell>
          <cell r="K145" t="str">
            <v>CONSEILLER CLIENT</v>
          </cell>
          <cell r="L145" t="str">
            <v>Base Sousse</v>
          </cell>
          <cell r="M145" t="str">
            <v>Orange Tech Classique</v>
          </cell>
          <cell r="N145">
            <v>119</v>
          </cell>
          <cell r="O145">
            <v>14</v>
          </cell>
          <cell r="P145"/>
          <cell r="Q145">
            <v>0</v>
          </cell>
          <cell r="R145">
            <v>0</v>
          </cell>
          <cell r="S145">
            <v>105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105</v>
          </cell>
          <cell r="AA145"/>
          <cell r="AB145">
            <v>0</v>
          </cell>
          <cell r="AC145"/>
          <cell r="AD145">
            <v>105</v>
          </cell>
          <cell r="AE145"/>
          <cell r="AF145">
            <v>0.88235294117647056</v>
          </cell>
        </row>
        <row r="146">
          <cell r="A146">
            <v>520976</v>
          </cell>
          <cell r="B146" t="str">
            <v>SMT-01812</v>
          </cell>
          <cell r="C146">
            <v>28</v>
          </cell>
          <cell r="D146" t="str">
            <v>BERRAYANA</v>
          </cell>
          <cell r="E146" t="str">
            <v>Nabil</v>
          </cell>
          <cell r="F146" t="str">
            <v>Monsieur</v>
          </cell>
          <cell r="G146">
            <v>40154</v>
          </cell>
          <cell r="H146" t="str">
            <v xml:space="preserve">        </v>
          </cell>
          <cell r="I146">
            <v>15.39</v>
          </cell>
          <cell r="J146">
            <v>49</v>
          </cell>
          <cell r="K146" t="str">
            <v>CONSEILLER CLIENT</v>
          </cell>
          <cell r="L146" t="str">
            <v>Base Sousse</v>
          </cell>
          <cell r="M146" t="str">
            <v>Orange Tech Classique</v>
          </cell>
          <cell r="N146">
            <v>120.46</v>
          </cell>
          <cell r="O146">
            <v>74.45</v>
          </cell>
          <cell r="P146"/>
          <cell r="Q146">
            <v>0</v>
          </cell>
          <cell r="R146">
            <v>0</v>
          </cell>
          <cell r="S146">
            <v>46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46</v>
          </cell>
          <cell r="AA146"/>
          <cell r="AB146">
            <v>0.01</v>
          </cell>
          <cell r="AC146"/>
          <cell r="AD146">
            <v>46.01</v>
          </cell>
          <cell r="AE146"/>
          <cell r="AF146">
            <v>0.38195251535779512</v>
          </cell>
        </row>
        <row r="147">
          <cell r="A147">
            <v>520984</v>
          </cell>
          <cell r="B147" t="str">
            <v>SMT-01950</v>
          </cell>
          <cell r="C147">
            <v>28</v>
          </cell>
          <cell r="D147" t="str">
            <v>MACHTA</v>
          </cell>
          <cell r="E147" t="str">
            <v>Nadia</v>
          </cell>
          <cell r="F147" t="str">
            <v>Madame</v>
          </cell>
          <cell r="G147">
            <v>40308</v>
          </cell>
          <cell r="H147" t="str">
            <v xml:space="preserve">        </v>
          </cell>
          <cell r="I147">
            <v>14.96</v>
          </cell>
          <cell r="J147">
            <v>38</v>
          </cell>
          <cell r="K147" t="str">
            <v>CONSEILLER CLIENT</v>
          </cell>
          <cell r="L147" t="str">
            <v>Base Sousse</v>
          </cell>
          <cell r="M147" t="str">
            <v>Orange Tech Classique</v>
          </cell>
          <cell r="N147">
            <v>119</v>
          </cell>
          <cell r="O147">
            <v>0</v>
          </cell>
          <cell r="P147"/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119</v>
          </cell>
          <cell r="X147">
            <v>0</v>
          </cell>
          <cell r="Y147">
            <v>0</v>
          </cell>
          <cell r="Z147">
            <v>119</v>
          </cell>
          <cell r="AA147"/>
          <cell r="AB147">
            <v>0</v>
          </cell>
          <cell r="AC147"/>
          <cell r="AD147">
            <v>119</v>
          </cell>
          <cell r="AE147"/>
          <cell r="AF147">
            <v>1</v>
          </cell>
        </row>
        <row r="148">
          <cell r="A148">
            <v>520991</v>
          </cell>
          <cell r="B148" t="str">
            <v>SMT-00001</v>
          </cell>
          <cell r="C148">
            <v>40</v>
          </cell>
          <cell r="D148" t="str">
            <v>DJEBALI</v>
          </cell>
          <cell r="E148" t="str">
            <v>SABRI</v>
          </cell>
          <cell r="F148" t="str">
            <v>Monsieur</v>
          </cell>
          <cell r="G148">
            <v>39384</v>
          </cell>
          <cell r="H148" t="str">
            <v xml:space="preserve">        </v>
          </cell>
          <cell r="I148">
            <v>17.5</v>
          </cell>
          <cell r="J148">
            <v>43</v>
          </cell>
          <cell r="K148" t="str">
            <v>Analyste WFM</v>
          </cell>
          <cell r="L148" t="str">
            <v>Base Sousse</v>
          </cell>
          <cell r="M148" t="str">
            <v>Multi</v>
          </cell>
          <cell r="N148">
            <v>166</v>
          </cell>
          <cell r="O148">
            <v>166</v>
          </cell>
          <cell r="P148"/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>
            <v>0</v>
          </cell>
          <cell r="AC148"/>
          <cell r="AD148">
            <v>0</v>
          </cell>
          <cell r="AE148"/>
          <cell r="AF148">
            <v>0</v>
          </cell>
        </row>
        <row r="149">
          <cell r="A149">
            <v>520992</v>
          </cell>
          <cell r="B149" t="str">
            <v>SMT-00289</v>
          </cell>
          <cell r="C149">
            <v>40</v>
          </cell>
          <cell r="D149" t="str">
            <v>MAKTOUF</v>
          </cell>
          <cell r="E149" t="str">
            <v>AFEF</v>
          </cell>
          <cell r="F149" t="str">
            <v>Mademoiselle</v>
          </cell>
          <cell r="G149">
            <v>39545</v>
          </cell>
          <cell r="H149" t="str">
            <v xml:space="preserve">        </v>
          </cell>
          <cell r="I149">
            <v>17.05</v>
          </cell>
          <cell r="J149">
            <v>42</v>
          </cell>
          <cell r="K149" t="str">
            <v>FORMATEUR RELATION CLIENT</v>
          </cell>
          <cell r="L149" t="str">
            <v>Base Sousse</v>
          </cell>
          <cell r="M149" t="str">
            <v>fonction support</v>
          </cell>
          <cell r="N149">
            <v>158</v>
          </cell>
          <cell r="O149">
            <v>131.55000000000001</v>
          </cell>
          <cell r="P149"/>
          <cell r="Q149">
            <v>0</v>
          </cell>
          <cell r="R149">
            <v>0</v>
          </cell>
          <cell r="S149">
            <v>16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4.78</v>
          </cell>
          <cell r="Y149">
            <v>0</v>
          </cell>
          <cell r="Z149">
            <v>20.78</v>
          </cell>
          <cell r="AA149"/>
          <cell r="AB149">
            <v>5.67</v>
          </cell>
          <cell r="AC149"/>
          <cell r="AD149">
            <v>26.450000000000003</v>
          </cell>
          <cell r="AE149"/>
          <cell r="AF149">
            <v>0.16740506329113927</v>
          </cell>
        </row>
        <row r="150">
          <cell r="A150">
            <v>520993</v>
          </cell>
          <cell r="B150" t="str">
            <v>SMT-00892</v>
          </cell>
          <cell r="C150">
            <v>40</v>
          </cell>
          <cell r="D150" t="str">
            <v>GHOUIL</v>
          </cell>
          <cell r="E150" t="str">
            <v>IMEN</v>
          </cell>
          <cell r="F150" t="str">
            <v>Madame</v>
          </cell>
          <cell r="G150">
            <v>39776</v>
          </cell>
          <cell r="H150" t="str">
            <v xml:space="preserve">        </v>
          </cell>
          <cell r="I150">
            <v>16.420000000000002</v>
          </cell>
          <cell r="J150">
            <v>42</v>
          </cell>
          <cell r="K150" t="str">
            <v>RESPONSABLE D EQUIPE</v>
          </cell>
          <cell r="L150" t="str">
            <v>Base Sousse</v>
          </cell>
          <cell r="M150" t="str">
            <v>Orange Tech Classique</v>
          </cell>
          <cell r="N150">
            <v>174</v>
          </cell>
          <cell r="O150">
            <v>164.8</v>
          </cell>
          <cell r="P150"/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>
            <v>9.1999999999999993</v>
          </cell>
          <cell r="AC150"/>
          <cell r="AD150">
            <v>9.1999999999999993</v>
          </cell>
          <cell r="AE150"/>
          <cell r="AF150">
            <v>5.2873563218390804E-2</v>
          </cell>
        </row>
        <row r="151">
          <cell r="A151">
            <v>520995</v>
          </cell>
          <cell r="B151" t="str">
            <v>SMT-00241</v>
          </cell>
          <cell r="C151">
            <v>40</v>
          </cell>
          <cell r="D151" t="str">
            <v>HNAZLA</v>
          </cell>
          <cell r="E151" t="str">
            <v>MOUFIDA</v>
          </cell>
          <cell r="F151" t="str">
            <v>Mademoiselle</v>
          </cell>
          <cell r="G151">
            <v>39518</v>
          </cell>
          <cell r="H151" t="str">
            <v xml:space="preserve">        </v>
          </cell>
          <cell r="I151">
            <v>17.13</v>
          </cell>
          <cell r="J151">
            <v>43</v>
          </cell>
          <cell r="K151" t="str">
            <v>RESPONSABLE D EQUIPE</v>
          </cell>
          <cell r="L151" t="str">
            <v>Base Sousse</v>
          </cell>
          <cell r="M151" t="str">
            <v>Orange AT - PRO</v>
          </cell>
          <cell r="N151">
            <v>174</v>
          </cell>
          <cell r="O151">
            <v>174</v>
          </cell>
          <cell r="P151"/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>
            <v>0</v>
          </cell>
          <cell r="AC151"/>
          <cell r="AD151">
            <v>0</v>
          </cell>
          <cell r="AE151"/>
          <cell r="AF151">
            <v>0</v>
          </cell>
        </row>
        <row r="152">
          <cell r="A152">
            <v>521000</v>
          </cell>
          <cell r="B152" t="str">
            <v>SMT-01040</v>
          </cell>
          <cell r="C152">
            <v>40</v>
          </cell>
          <cell r="D152" t="str">
            <v>BOUNAJAA</v>
          </cell>
          <cell r="E152" t="str">
            <v>ALAEDDINE</v>
          </cell>
          <cell r="F152" t="str">
            <v>Monsieur</v>
          </cell>
          <cell r="G152">
            <v>39825</v>
          </cell>
          <cell r="H152" t="str">
            <v xml:space="preserve">        </v>
          </cell>
          <cell r="I152">
            <v>16.29</v>
          </cell>
          <cell r="J152">
            <v>35</v>
          </cell>
          <cell r="K152" t="str">
            <v>CONSEILLER CLIENT</v>
          </cell>
          <cell r="L152" t="str">
            <v>Base Sousse</v>
          </cell>
          <cell r="M152" t="str">
            <v>Orange ATM Sousse</v>
          </cell>
          <cell r="N152">
            <v>184.53</v>
          </cell>
          <cell r="O152">
            <v>179.46</v>
          </cell>
          <cell r="P152"/>
          <cell r="Q152">
            <v>0</v>
          </cell>
          <cell r="R152">
            <v>0</v>
          </cell>
          <cell r="S152">
            <v>0</v>
          </cell>
          <cell r="T152">
            <v>4.47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4.47</v>
          </cell>
          <cell r="AA152"/>
          <cell r="AB152">
            <v>0.6</v>
          </cell>
          <cell r="AC152"/>
          <cell r="AD152">
            <v>5.0699999999999994</v>
          </cell>
          <cell r="AE152"/>
          <cell r="AF152">
            <v>2.7475207283368556E-2</v>
          </cell>
        </row>
        <row r="153">
          <cell r="A153">
            <v>521008</v>
          </cell>
          <cell r="B153" t="str">
            <v>SMT-00918</v>
          </cell>
          <cell r="C153">
            <v>40</v>
          </cell>
          <cell r="D153" t="str">
            <v>CHAIEB</v>
          </cell>
          <cell r="E153" t="str">
            <v>HAMDI</v>
          </cell>
          <cell r="F153" t="str">
            <v>Monsieur</v>
          </cell>
          <cell r="G153">
            <v>39786</v>
          </cell>
          <cell r="H153" t="str">
            <v xml:space="preserve">        </v>
          </cell>
          <cell r="I153">
            <v>16.39</v>
          </cell>
          <cell r="J153">
            <v>38</v>
          </cell>
          <cell r="K153" t="str">
            <v>Chargé Contrôle Opérationnel</v>
          </cell>
          <cell r="L153" t="str">
            <v>Base Sousse</v>
          </cell>
          <cell r="M153" t="str">
            <v>Multi</v>
          </cell>
          <cell r="N153">
            <v>174</v>
          </cell>
          <cell r="O153">
            <v>174</v>
          </cell>
          <cell r="P153"/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>
            <v>0</v>
          </cell>
          <cell r="AC153"/>
          <cell r="AD153">
            <v>0</v>
          </cell>
          <cell r="AE153"/>
          <cell r="AF153">
            <v>0</v>
          </cell>
        </row>
        <row r="154">
          <cell r="A154">
            <v>521012</v>
          </cell>
          <cell r="B154" t="str">
            <v>SMT-01911</v>
          </cell>
          <cell r="C154">
            <v>28</v>
          </cell>
          <cell r="D154" t="str">
            <v>GHARSALLOUI</v>
          </cell>
          <cell r="E154" t="str">
            <v>Hanene</v>
          </cell>
          <cell r="F154" t="str">
            <v>Madame</v>
          </cell>
          <cell r="G154">
            <v>40273</v>
          </cell>
          <cell r="H154" t="str">
            <v xml:space="preserve">        </v>
          </cell>
          <cell r="I154">
            <v>15.06</v>
          </cell>
          <cell r="J154">
            <v>41</v>
          </cell>
          <cell r="K154" t="str">
            <v>CONSEILLER CLIENT</v>
          </cell>
          <cell r="L154" t="str">
            <v>Base Sousse</v>
          </cell>
          <cell r="M154" t="str">
            <v>Orange Mutation Fibre</v>
          </cell>
          <cell r="N154">
            <v>126.21</v>
          </cell>
          <cell r="O154">
            <v>90.79</v>
          </cell>
          <cell r="P154"/>
          <cell r="Q154">
            <v>0</v>
          </cell>
          <cell r="R154">
            <v>0</v>
          </cell>
          <cell r="S154">
            <v>28</v>
          </cell>
          <cell r="T154">
            <v>4.42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32.42</v>
          </cell>
          <cell r="AA154"/>
          <cell r="AB154">
            <v>3</v>
          </cell>
          <cell r="AC154"/>
          <cell r="AD154">
            <v>35.42</v>
          </cell>
          <cell r="AE154"/>
          <cell r="AF154">
            <v>0.28064337215751528</v>
          </cell>
        </row>
        <row r="155">
          <cell r="A155">
            <v>521019</v>
          </cell>
          <cell r="B155" t="str">
            <v>SMT-00959</v>
          </cell>
          <cell r="C155">
            <v>40</v>
          </cell>
          <cell r="D155" t="str">
            <v>TRIFI</v>
          </cell>
          <cell r="E155" t="str">
            <v>RADIA</v>
          </cell>
          <cell r="F155" t="str">
            <v>Mademoiselle</v>
          </cell>
          <cell r="G155">
            <v>39792</v>
          </cell>
          <cell r="H155" t="str">
            <v xml:space="preserve">        </v>
          </cell>
          <cell r="I155">
            <v>16.38</v>
          </cell>
          <cell r="J155">
            <v>42</v>
          </cell>
          <cell r="K155" t="str">
            <v>CONSEILLER CLIENT</v>
          </cell>
          <cell r="L155" t="str">
            <v>Base Sousse</v>
          </cell>
          <cell r="M155" t="str">
            <v>Orange Mutation Fibre</v>
          </cell>
          <cell r="N155">
            <v>182.98</v>
          </cell>
          <cell r="O155">
            <v>182.98</v>
          </cell>
          <cell r="P155"/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>
            <v>0</v>
          </cell>
          <cell r="AC155"/>
          <cell r="AD155">
            <v>0</v>
          </cell>
          <cell r="AE155"/>
          <cell r="AF155">
            <v>0</v>
          </cell>
        </row>
        <row r="156">
          <cell r="A156">
            <v>521020</v>
          </cell>
          <cell r="B156" t="str">
            <v>SMT-01471</v>
          </cell>
          <cell r="C156">
            <v>20</v>
          </cell>
          <cell r="D156" t="str">
            <v>ZEMNI</v>
          </cell>
          <cell r="E156" t="str">
            <v>Yasmine</v>
          </cell>
          <cell r="F156" t="str">
            <v>Mademoiselle</v>
          </cell>
          <cell r="G156">
            <v>40007</v>
          </cell>
          <cell r="H156" t="str">
            <v xml:space="preserve">        </v>
          </cell>
          <cell r="I156">
            <v>15.79</v>
          </cell>
          <cell r="J156">
            <v>35</v>
          </cell>
          <cell r="K156" t="str">
            <v>CONSEILLER CLIENT</v>
          </cell>
          <cell r="L156" t="str">
            <v>Base Sousse</v>
          </cell>
          <cell r="M156" t="str">
            <v>Orange Tech Classique</v>
          </cell>
          <cell r="N156">
            <v>0</v>
          </cell>
          <cell r="O156">
            <v>0</v>
          </cell>
          <cell r="P156"/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>
            <v>0</v>
          </cell>
          <cell r="AC156"/>
          <cell r="AD156">
            <v>0</v>
          </cell>
          <cell r="AE156"/>
          <cell r="AF156" t="e">
            <v>#DIV/0!</v>
          </cell>
        </row>
        <row r="157">
          <cell r="A157">
            <v>521021</v>
          </cell>
          <cell r="B157" t="str">
            <v>SMT-04013</v>
          </cell>
          <cell r="C157">
            <v>28</v>
          </cell>
          <cell r="D157" t="str">
            <v>BRAHAM</v>
          </cell>
          <cell r="E157" t="str">
            <v>BEYREM</v>
          </cell>
          <cell r="F157" t="str">
            <v>Monsieur</v>
          </cell>
          <cell r="G157">
            <v>39766</v>
          </cell>
          <cell r="H157" t="str">
            <v xml:space="preserve">        </v>
          </cell>
          <cell r="I157">
            <v>16.45</v>
          </cell>
          <cell r="J157">
            <v>41</v>
          </cell>
          <cell r="K157" t="str">
            <v>CONSEILLER CLIENT</v>
          </cell>
          <cell r="L157" t="str">
            <v>Base Sousse</v>
          </cell>
          <cell r="M157" t="str">
            <v>Orange Tech Classique</v>
          </cell>
          <cell r="N157">
            <v>98</v>
          </cell>
          <cell r="O157">
            <v>0</v>
          </cell>
          <cell r="P157"/>
          <cell r="Q157">
            <v>0</v>
          </cell>
          <cell r="R157">
            <v>0</v>
          </cell>
          <cell r="S157">
            <v>98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98</v>
          </cell>
          <cell r="AA157"/>
          <cell r="AB157">
            <v>0</v>
          </cell>
          <cell r="AC157"/>
          <cell r="AD157">
            <v>98</v>
          </cell>
          <cell r="AE157"/>
          <cell r="AF157">
            <v>1</v>
          </cell>
        </row>
        <row r="158">
          <cell r="A158">
            <v>521026</v>
          </cell>
          <cell r="B158" t="str">
            <v>SMT-00498</v>
          </cell>
          <cell r="C158">
            <v>40</v>
          </cell>
          <cell r="D158" t="str">
            <v>MAHJOUB</v>
          </cell>
          <cell r="E158" t="str">
            <v>OLFA</v>
          </cell>
          <cell r="F158" t="str">
            <v>Madame</v>
          </cell>
          <cell r="G158">
            <v>39664</v>
          </cell>
          <cell r="H158" t="str">
            <v xml:space="preserve">        </v>
          </cell>
          <cell r="I158">
            <v>16.73</v>
          </cell>
          <cell r="J158">
            <v>48</v>
          </cell>
          <cell r="K158" t="str">
            <v>CHARGE DE QUALITE</v>
          </cell>
          <cell r="L158" t="str">
            <v>Base Sousse</v>
          </cell>
          <cell r="M158" t="str">
            <v>Orange Tech Classique</v>
          </cell>
          <cell r="N158">
            <v>134</v>
          </cell>
          <cell r="O158">
            <v>125</v>
          </cell>
          <cell r="P158"/>
          <cell r="Q158">
            <v>0</v>
          </cell>
          <cell r="R158">
            <v>0</v>
          </cell>
          <cell r="S158">
            <v>0</v>
          </cell>
          <cell r="T158">
            <v>1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1</v>
          </cell>
          <cell r="AA158"/>
          <cell r="AB158">
            <v>8</v>
          </cell>
          <cell r="AC158"/>
          <cell r="AD158">
            <v>9</v>
          </cell>
          <cell r="AE158"/>
          <cell r="AF158">
            <v>6.7164179104477612E-2</v>
          </cell>
        </row>
        <row r="159">
          <cell r="A159">
            <v>521031</v>
          </cell>
          <cell r="B159" t="str">
            <v>SMT-00111</v>
          </cell>
          <cell r="C159">
            <v>42</v>
          </cell>
          <cell r="D159" t="str">
            <v>BEN BOURAOUI</v>
          </cell>
          <cell r="E159" t="str">
            <v>MAKREM</v>
          </cell>
          <cell r="F159" t="str">
            <v>Monsieur</v>
          </cell>
          <cell r="G159">
            <v>39384</v>
          </cell>
          <cell r="H159" t="str">
            <v xml:space="preserve">        </v>
          </cell>
          <cell r="I159">
            <v>17.5</v>
          </cell>
          <cell r="J159">
            <v>50</v>
          </cell>
          <cell r="K159" t="str">
            <v>RESPONSABLE D EQUIPE</v>
          </cell>
          <cell r="L159" t="str">
            <v>Base Sousse</v>
          </cell>
          <cell r="M159" t="str">
            <v>Orange Tech Classique</v>
          </cell>
          <cell r="N159">
            <v>141</v>
          </cell>
          <cell r="O159">
            <v>141</v>
          </cell>
          <cell r="P159"/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>
            <v>0</v>
          </cell>
          <cell r="AC159"/>
          <cell r="AD159">
            <v>0</v>
          </cell>
          <cell r="AE159"/>
          <cell r="AF159">
            <v>0</v>
          </cell>
        </row>
        <row r="160">
          <cell r="A160">
            <v>521033</v>
          </cell>
          <cell r="B160" t="str">
            <v>SMT-00204</v>
          </cell>
          <cell r="C160">
            <v>40</v>
          </cell>
          <cell r="D160" t="str">
            <v>JEMEL EDDINE</v>
          </cell>
          <cell r="E160" t="str">
            <v>LAMIA</v>
          </cell>
          <cell r="F160" t="str">
            <v>Mademoiselle</v>
          </cell>
          <cell r="G160">
            <v>39518</v>
          </cell>
          <cell r="H160" t="str">
            <v xml:space="preserve">        </v>
          </cell>
          <cell r="I160">
            <v>17.13</v>
          </cell>
          <cell r="J160">
            <v>51</v>
          </cell>
          <cell r="K160" t="str">
            <v>RESPONSABLE D EQUIPE</v>
          </cell>
          <cell r="L160" t="str">
            <v>Base Sousse</v>
          </cell>
          <cell r="M160" t="str">
            <v>Orange Tech Classique</v>
          </cell>
          <cell r="N160">
            <v>174</v>
          </cell>
          <cell r="O160">
            <v>174</v>
          </cell>
          <cell r="P160"/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>
            <v>0</v>
          </cell>
          <cell r="AC160"/>
          <cell r="AD160">
            <v>0</v>
          </cell>
          <cell r="AE160"/>
          <cell r="AF160">
            <v>0</v>
          </cell>
        </row>
        <row r="161">
          <cell r="A161">
            <v>521034</v>
          </cell>
          <cell r="B161" t="str">
            <v>SMT-00293</v>
          </cell>
          <cell r="C161">
            <v>40</v>
          </cell>
          <cell r="D161" t="str">
            <v>BOUCHOUCHA</v>
          </cell>
          <cell r="E161" t="str">
            <v>MAROUEN</v>
          </cell>
          <cell r="F161" t="str">
            <v>Monsieur</v>
          </cell>
          <cell r="G161">
            <v>39545</v>
          </cell>
          <cell r="H161" t="str">
            <v xml:space="preserve">        </v>
          </cell>
          <cell r="I161">
            <v>17.05</v>
          </cell>
          <cell r="J161">
            <v>43</v>
          </cell>
          <cell r="K161" t="str">
            <v>Analyste WFM</v>
          </cell>
          <cell r="L161" t="str">
            <v>Base Sousse</v>
          </cell>
          <cell r="M161" t="str">
            <v>Multi</v>
          </cell>
          <cell r="N161">
            <v>166</v>
          </cell>
          <cell r="O161">
            <v>166</v>
          </cell>
          <cell r="P161"/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>
            <v>0</v>
          </cell>
          <cell r="AC161"/>
          <cell r="AD161">
            <v>0</v>
          </cell>
          <cell r="AE161"/>
          <cell r="AF161">
            <v>0</v>
          </cell>
        </row>
        <row r="162">
          <cell r="A162">
            <v>521045</v>
          </cell>
          <cell r="B162" t="str">
            <v>SMT-01934</v>
          </cell>
          <cell r="C162">
            <v>40</v>
          </cell>
          <cell r="D162" t="str">
            <v>AMARA</v>
          </cell>
          <cell r="E162" t="str">
            <v>NADIA</v>
          </cell>
          <cell r="F162" t="str">
            <v>Mademoiselle</v>
          </cell>
          <cell r="G162">
            <v>40287</v>
          </cell>
          <cell r="H162" t="str">
            <v xml:space="preserve">        </v>
          </cell>
          <cell r="I162">
            <v>15.02</v>
          </cell>
          <cell r="J162">
            <v>42</v>
          </cell>
          <cell r="K162" t="str">
            <v>CONSEILLER CLIENT</v>
          </cell>
          <cell r="L162" t="str">
            <v>Base Sousse</v>
          </cell>
          <cell r="M162" t="str">
            <v>Orange Mutation Fibre</v>
          </cell>
          <cell r="N162">
            <v>25.3</v>
          </cell>
          <cell r="O162">
            <v>25.3</v>
          </cell>
          <cell r="P162"/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>
            <v>0</v>
          </cell>
          <cell r="AC162"/>
          <cell r="AD162">
            <v>0</v>
          </cell>
          <cell r="AE162"/>
          <cell r="AF162">
            <v>0</v>
          </cell>
        </row>
        <row r="163">
          <cell r="A163">
            <v>521062</v>
          </cell>
          <cell r="B163" t="str">
            <v>SMT-00549</v>
          </cell>
          <cell r="C163">
            <v>40</v>
          </cell>
          <cell r="D163" t="str">
            <v>BEN ABID</v>
          </cell>
          <cell r="E163" t="str">
            <v>AMEL</v>
          </cell>
          <cell r="F163" t="str">
            <v>Madame</v>
          </cell>
          <cell r="G163">
            <v>39692</v>
          </cell>
          <cell r="H163" t="str">
            <v xml:space="preserve">        </v>
          </cell>
          <cell r="I163">
            <v>16.649999999999999</v>
          </cell>
          <cell r="J163">
            <v>40</v>
          </cell>
          <cell r="K163" t="str">
            <v>CONSEILLER CLIENT</v>
          </cell>
          <cell r="L163" t="str">
            <v>Base Sousse</v>
          </cell>
          <cell r="M163" t="str">
            <v>Orange Tech Classique</v>
          </cell>
          <cell r="N163">
            <v>170</v>
          </cell>
          <cell r="O163">
            <v>0</v>
          </cell>
          <cell r="P163"/>
          <cell r="Q163">
            <v>0</v>
          </cell>
          <cell r="R163">
            <v>0</v>
          </cell>
          <cell r="S163">
            <v>170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170</v>
          </cell>
          <cell r="AA163"/>
          <cell r="AB163">
            <v>0</v>
          </cell>
          <cell r="AC163"/>
          <cell r="AD163">
            <v>170</v>
          </cell>
          <cell r="AE163"/>
          <cell r="AF163">
            <v>1</v>
          </cell>
        </row>
        <row r="164">
          <cell r="A164">
            <v>521069</v>
          </cell>
          <cell r="B164" t="str">
            <v>SMT-00630</v>
          </cell>
          <cell r="C164">
            <v>28</v>
          </cell>
          <cell r="D164" t="str">
            <v>GABSI</v>
          </cell>
          <cell r="E164" t="str">
            <v>AMINE</v>
          </cell>
          <cell r="F164" t="str">
            <v>Monsieur</v>
          </cell>
          <cell r="G164">
            <v>39724</v>
          </cell>
          <cell r="H164" t="str">
            <v xml:space="preserve">        </v>
          </cell>
          <cell r="I164">
            <v>16.559999999999999</v>
          </cell>
          <cell r="J164">
            <v>41</v>
          </cell>
          <cell r="K164" t="str">
            <v>CONSEILLER CLIENT</v>
          </cell>
          <cell r="L164" t="str">
            <v>Base Sousse</v>
          </cell>
          <cell r="M164" t="str">
            <v>Orange Tech Classique</v>
          </cell>
          <cell r="N164">
            <v>122</v>
          </cell>
          <cell r="O164">
            <v>0</v>
          </cell>
          <cell r="P164"/>
          <cell r="Q164">
            <v>0</v>
          </cell>
          <cell r="R164">
            <v>0</v>
          </cell>
          <cell r="S164">
            <v>122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122</v>
          </cell>
          <cell r="AA164"/>
          <cell r="AB164">
            <v>0</v>
          </cell>
          <cell r="AC164"/>
          <cell r="AD164">
            <v>122</v>
          </cell>
          <cell r="AE164"/>
          <cell r="AF164">
            <v>1</v>
          </cell>
        </row>
        <row r="165">
          <cell r="A165">
            <v>521074</v>
          </cell>
          <cell r="B165" t="str">
            <v>521074</v>
          </cell>
          <cell r="C165">
            <v>40</v>
          </cell>
          <cell r="D165" t="str">
            <v>SAHRAOUI</v>
          </cell>
          <cell r="E165" t="str">
            <v>HANENE</v>
          </cell>
          <cell r="F165" t="str">
            <v>Mademoiselle</v>
          </cell>
          <cell r="G165">
            <v>40091</v>
          </cell>
          <cell r="H165" t="str">
            <v xml:space="preserve">        </v>
          </cell>
          <cell r="I165">
            <v>15.56</v>
          </cell>
          <cell r="J165">
            <v>41</v>
          </cell>
          <cell r="K165" t="str">
            <v>RESPONSABLE D EQUIPE</v>
          </cell>
          <cell r="L165" t="str">
            <v>Base Sousse</v>
          </cell>
          <cell r="M165" t="str">
            <v>Orange Tech Classique</v>
          </cell>
          <cell r="N165">
            <v>174</v>
          </cell>
          <cell r="O165">
            <v>165.67</v>
          </cell>
          <cell r="P165"/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>
            <v>8.33</v>
          </cell>
          <cell r="AC165"/>
          <cell r="AD165">
            <v>8.33</v>
          </cell>
          <cell r="AE165"/>
          <cell r="AF165">
            <v>4.7873563218390806E-2</v>
          </cell>
        </row>
        <row r="166">
          <cell r="A166">
            <v>521076</v>
          </cell>
          <cell r="B166" t="str">
            <v>SMT-00555</v>
          </cell>
          <cell r="C166">
            <v>40</v>
          </cell>
          <cell r="D166" t="str">
            <v>HOUIMEL</v>
          </cell>
          <cell r="E166" t="str">
            <v>FIDA</v>
          </cell>
          <cell r="F166" t="str">
            <v>Madame</v>
          </cell>
          <cell r="G166">
            <v>39692</v>
          </cell>
          <cell r="H166" t="str">
            <v xml:space="preserve">        </v>
          </cell>
          <cell r="I166">
            <v>16.649999999999999</v>
          </cell>
          <cell r="J166">
            <v>40</v>
          </cell>
          <cell r="K166" t="str">
            <v>PROGRAM MANAGER</v>
          </cell>
          <cell r="L166" t="str">
            <v>Base Sousse</v>
          </cell>
          <cell r="M166" t="str">
            <v>Orange Tech Classique</v>
          </cell>
          <cell r="N166">
            <v>134</v>
          </cell>
          <cell r="O166">
            <v>134</v>
          </cell>
          <cell r="P166"/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>
            <v>0</v>
          </cell>
          <cell r="AC166"/>
          <cell r="AD166">
            <v>0</v>
          </cell>
          <cell r="AE166"/>
          <cell r="AF166">
            <v>0</v>
          </cell>
        </row>
        <row r="167">
          <cell r="A167">
            <v>521087</v>
          </cell>
          <cell r="B167" t="str">
            <v>SMT-00885</v>
          </cell>
          <cell r="C167">
            <v>40</v>
          </cell>
          <cell r="D167" t="str">
            <v>GUEDRI</v>
          </cell>
          <cell r="E167" t="str">
            <v>HENDA</v>
          </cell>
          <cell r="F167" t="str">
            <v>Madame</v>
          </cell>
          <cell r="G167">
            <v>39769</v>
          </cell>
          <cell r="H167" t="str">
            <v xml:space="preserve">        </v>
          </cell>
          <cell r="I167">
            <v>16.440000000000001</v>
          </cell>
          <cell r="J167">
            <v>41</v>
          </cell>
          <cell r="K167" t="str">
            <v>CONSEILLER CLIENT</v>
          </cell>
          <cell r="L167" t="str">
            <v>Base Sousse</v>
          </cell>
          <cell r="M167" t="str">
            <v>Orange Mutation Fibre</v>
          </cell>
          <cell r="N167">
            <v>174.32</v>
          </cell>
          <cell r="O167">
            <v>174.32</v>
          </cell>
          <cell r="P167"/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>
            <v>0</v>
          </cell>
          <cell r="AC167"/>
          <cell r="AD167">
            <v>0</v>
          </cell>
          <cell r="AE167"/>
          <cell r="AF167">
            <v>0</v>
          </cell>
        </row>
        <row r="168">
          <cell r="A168">
            <v>521090</v>
          </cell>
          <cell r="B168" t="str">
            <v>SMT-00689</v>
          </cell>
          <cell r="C168">
            <v>40</v>
          </cell>
          <cell r="D168" t="str">
            <v>TOUATI</v>
          </cell>
          <cell r="E168" t="str">
            <v>KARIMA</v>
          </cell>
          <cell r="F168" t="str">
            <v>Mademoiselle</v>
          </cell>
          <cell r="G168">
            <v>39745</v>
          </cell>
          <cell r="H168" t="str">
            <v xml:space="preserve">        </v>
          </cell>
          <cell r="I168">
            <v>16.510000000000002</v>
          </cell>
          <cell r="J168">
            <v>41</v>
          </cell>
          <cell r="K168" t="str">
            <v>RESPONSABLE D EQUIPE</v>
          </cell>
          <cell r="L168" t="str">
            <v>Base Sousse</v>
          </cell>
          <cell r="M168" t="str">
            <v>Orange Tech Classique</v>
          </cell>
          <cell r="N168">
            <v>134</v>
          </cell>
          <cell r="O168">
            <v>134</v>
          </cell>
          <cell r="P168"/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>
            <v>0</v>
          </cell>
          <cell r="AC168"/>
          <cell r="AD168">
            <v>0</v>
          </cell>
          <cell r="AE168"/>
          <cell r="AF168">
            <v>0</v>
          </cell>
        </row>
        <row r="169">
          <cell r="A169">
            <v>521095</v>
          </cell>
          <cell r="B169" t="str">
            <v>SMT-01707</v>
          </cell>
          <cell r="C169">
            <v>28</v>
          </cell>
          <cell r="D169" t="str">
            <v>MARZOUKI</v>
          </cell>
          <cell r="E169" t="str">
            <v>Hajer</v>
          </cell>
          <cell r="F169" t="str">
            <v>Madame</v>
          </cell>
          <cell r="G169">
            <v>40105</v>
          </cell>
          <cell r="H169" t="str">
            <v xml:space="preserve">        </v>
          </cell>
          <cell r="I169">
            <v>15.52</v>
          </cell>
          <cell r="J169">
            <v>40</v>
          </cell>
          <cell r="K169" t="str">
            <v>CONSEILLER CLIENT</v>
          </cell>
          <cell r="L169" t="str">
            <v>Base Sousse</v>
          </cell>
          <cell r="M169" t="str">
            <v>Orange Mutation Fibre</v>
          </cell>
          <cell r="N169">
            <v>120.21</v>
          </cell>
          <cell r="O169">
            <v>120.21</v>
          </cell>
          <cell r="P169"/>
          <cell r="Q169">
            <v>0</v>
          </cell>
          <cell r="R169">
            <v>7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>
            <v>0</v>
          </cell>
          <cell r="AC169"/>
          <cell r="AD169">
            <v>0</v>
          </cell>
          <cell r="AE169"/>
          <cell r="AF169">
            <v>0</v>
          </cell>
        </row>
        <row r="170">
          <cell r="A170">
            <v>521096</v>
          </cell>
          <cell r="B170" t="str">
            <v>SMT-01912</v>
          </cell>
          <cell r="C170">
            <v>40</v>
          </cell>
          <cell r="D170" t="str">
            <v>MESSAOUD</v>
          </cell>
          <cell r="E170" t="str">
            <v>Maher</v>
          </cell>
          <cell r="F170" t="str">
            <v>Monsieur</v>
          </cell>
          <cell r="G170">
            <v>40273</v>
          </cell>
          <cell r="H170" t="str">
            <v xml:space="preserve">        </v>
          </cell>
          <cell r="I170">
            <v>15.06</v>
          </cell>
          <cell r="J170">
            <v>41</v>
          </cell>
          <cell r="K170" t="str">
            <v>CONSEILLER CLIENT</v>
          </cell>
          <cell r="L170" t="str">
            <v>Base Sousse</v>
          </cell>
          <cell r="M170" t="str">
            <v>Orange Tech Classique</v>
          </cell>
          <cell r="N170">
            <v>169.02</v>
          </cell>
          <cell r="O170">
            <v>153.02000000000001</v>
          </cell>
          <cell r="P170"/>
          <cell r="Q170">
            <v>0</v>
          </cell>
          <cell r="R170">
            <v>0</v>
          </cell>
          <cell r="S170">
            <v>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8</v>
          </cell>
          <cell r="AA170"/>
          <cell r="AB170">
            <v>8</v>
          </cell>
          <cell r="AC170"/>
          <cell r="AD170">
            <v>16</v>
          </cell>
          <cell r="AE170"/>
          <cell r="AF170">
            <v>9.4663353449295939E-2</v>
          </cell>
        </row>
        <row r="171">
          <cell r="A171">
            <v>521101</v>
          </cell>
          <cell r="B171" t="str">
            <v>SMT-00010</v>
          </cell>
          <cell r="C171">
            <v>40</v>
          </cell>
          <cell r="D171" t="str">
            <v>DRIDI</v>
          </cell>
          <cell r="E171" t="str">
            <v>MOUNA</v>
          </cell>
          <cell r="F171" t="str">
            <v>Madame</v>
          </cell>
          <cell r="G171">
            <v>39736</v>
          </cell>
          <cell r="H171" t="str">
            <v xml:space="preserve">        </v>
          </cell>
          <cell r="I171">
            <v>16.53</v>
          </cell>
          <cell r="J171">
            <v>44</v>
          </cell>
          <cell r="K171" t="str">
            <v>RESPONSABLE D EQUIPE</v>
          </cell>
          <cell r="L171" t="str">
            <v>Base Sousse</v>
          </cell>
          <cell r="M171" t="str">
            <v>Orange Tech Classique</v>
          </cell>
          <cell r="N171">
            <v>174</v>
          </cell>
          <cell r="O171">
            <v>80.47</v>
          </cell>
          <cell r="P171"/>
          <cell r="Q171">
            <v>0</v>
          </cell>
          <cell r="R171">
            <v>0</v>
          </cell>
          <cell r="S171">
            <v>88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88</v>
          </cell>
          <cell r="AA171"/>
          <cell r="AB171">
            <v>5.53</v>
          </cell>
          <cell r="AC171"/>
          <cell r="AD171">
            <v>93.53</v>
          </cell>
          <cell r="AE171"/>
          <cell r="AF171">
            <v>0.53752873563218395</v>
          </cell>
        </row>
        <row r="172">
          <cell r="A172">
            <v>521106</v>
          </cell>
          <cell r="B172" t="str">
            <v>SMT-01270</v>
          </cell>
          <cell r="C172">
            <v>40</v>
          </cell>
          <cell r="D172" t="str">
            <v>HAMMAMI</v>
          </cell>
          <cell r="E172" t="str">
            <v>Aymen</v>
          </cell>
          <cell r="F172" t="str">
            <v>Monsieur</v>
          </cell>
          <cell r="G172">
            <v>39951</v>
          </cell>
          <cell r="H172" t="str">
            <v xml:space="preserve">        </v>
          </cell>
          <cell r="I172">
            <v>15.94</v>
          </cell>
          <cell r="J172">
            <v>39</v>
          </cell>
          <cell r="K172" t="str">
            <v>CONSEILLER CLIENT</v>
          </cell>
          <cell r="L172" t="str">
            <v>Base Sousse</v>
          </cell>
          <cell r="M172" t="str">
            <v>Orange Tech Classique</v>
          </cell>
          <cell r="N172">
            <v>96.2</v>
          </cell>
          <cell r="O172">
            <v>96.18</v>
          </cell>
          <cell r="P172"/>
          <cell r="Q172">
            <v>0</v>
          </cell>
          <cell r="R172">
            <v>8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>
            <v>0.02</v>
          </cell>
          <cell r="AC172"/>
          <cell r="AD172">
            <v>0.02</v>
          </cell>
          <cell r="AE172"/>
          <cell r="AF172">
            <v>2.0790020790020791E-4</v>
          </cell>
        </row>
        <row r="173">
          <cell r="A173">
            <v>521118</v>
          </cell>
          <cell r="B173" t="str">
            <v>SMT-00217</v>
          </cell>
          <cell r="C173">
            <v>40</v>
          </cell>
          <cell r="D173" t="str">
            <v>THABTI</v>
          </cell>
          <cell r="E173" t="str">
            <v>MANEL</v>
          </cell>
          <cell r="F173" t="str">
            <v>Madame</v>
          </cell>
          <cell r="G173">
            <v>39518</v>
          </cell>
          <cell r="H173" t="str">
            <v xml:space="preserve">        </v>
          </cell>
          <cell r="I173">
            <v>17.13</v>
          </cell>
          <cell r="J173">
            <v>43</v>
          </cell>
          <cell r="K173" t="str">
            <v>RESPONSABLE D EQUIPE</v>
          </cell>
          <cell r="L173" t="str">
            <v>Base Sousse</v>
          </cell>
          <cell r="M173" t="str">
            <v>Multi</v>
          </cell>
          <cell r="N173">
            <v>142</v>
          </cell>
          <cell r="O173">
            <v>142</v>
          </cell>
          <cell r="P173"/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>
            <v>0</v>
          </cell>
          <cell r="AC173"/>
          <cell r="AD173">
            <v>0</v>
          </cell>
          <cell r="AE173"/>
          <cell r="AF173">
            <v>0</v>
          </cell>
        </row>
        <row r="174">
          <cell r="A174">
            <v>521123</v>
          </cell>
          <cell r="B174" t="str">
            <v>SMT-01277</v>
          </cell>
          <cell r="C174">
            <v>40</v>
          </cell>
          <cell r="D174" t="str">
            <v>BOURAOUI</v>
          </cell>
          <cell r="E174" t="str">
            <v>Med Malek</v>
          </cell>
          <cell r="F174" t="str">
            <v>Monsieur</v>
          </cell>
          <cell r="G174">
            <v>39951</v>
          </cell>
          <cell r="H174" t="str">
            <v xml:space="preserve">        </v>
          </cell>
          <cell r="I174">
            <v>15.94</v>
          </cell>
          <cell r="J174">
            <v>47</v>
          </cell>
          <cell r="K174" t="str">
            <v>CONSEILLER CLIENT</v>
          </cell>
          <cell r="L174" t="str">
            <v>Base Sousse</v>
          </cell>
          <cell r="M174" t="str">
            <v>Orange AT - PRO</v>
          </cell>
          <cell r="N174">
            <v>128.77000000000001</v>
          </cell>
          <cell r="O174">
            <v>128.77000000000001</v>
          </cell>
          <cell r="P174"/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>
            <v>0</v>
          </cell>
          <cell r="AC174"/>
          <cell r="AD174">
            <v>0</v>
          </cell>
          <cell r="AE174"/>
          <cell r="AF174">
            <v>0</v>
          </cell>
        </row>
        <row r="175">
          <cell r="A175">
            <v>521130</v>
          </cell>
          <cell r="B175" t="str">
            <v>SMT-00674</v>
          </cell>
          <cell r="C175">
            <v>42</v>
          </cell>
          <cell r="D175" t="str">
            <v>KAROUI</v>
          </cell>
          <cell r="E175" t="str">
            <v>AHMED</v>
          </cell>
          <cell r="F175" t="str">
            <v>Monsieur</v>
          </cell>
          <cell r="G175">
            <v>39741</v>
          </cell>
          <cell r="H175" t="str">
            <v xml:space="preserve">        </v>
          </cell>
          <cell r="I175">
            <v>16.52</v>
          </cell>
          <cell r="J175">
            <v>45</v>
          </cell>
          <cell r="K175" t="str">
            <v>RESPONSABLE D EQUIPE</v>
          </cell>
          <cell r="L175" t="str">
            <v>Base Sousse</v>
          </cell>
          <cell r="M175" t="str">
            <v>Orange Tech Classique</v>
          </cell>
          <cell r="N175">
            <v>183</v>
          </cell>
          <cell r="O175">
            <v>183</v>
          </cell>
          <cell r="P175"/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>
            <v>0</v>
          </cell>
          <cell r="AC175"/>
          <cell r="AD175">
            <v>0</v>
          </cell>
          <cell r="AE175"/>
          <cell r="AF175">
            <v>0</v>
          </cell>
        </row>
        <row r="176">
          <cell r="A176">
            <v>521136</v>
          </cell>
          <cell r="B176" t="str">
            <v>SMT-00321</v>
          </cell>
          <cell r="C176">
            <v>28</v>
          </cell>
          <cell r="D176" t="str">
            <v>SBAI</v>
          </cell>
          <cell r="E176" t="str">
            <v>RAJA</v>
          </cell>
          <cell r="F176" t="str">
            <v>Mademoiselle</v>
          </cell>
          <cell r="G176">
            <v>39587</v>
          </cell>
          <cell r="H176" t="str">
            <v xml:space="preserve">        </v>
          </cell>
          <cell r="I176">
            <v>16.940000000000001</v>
          </cell>
          <cell r="J176">
            <v>44</v>
          </cell>
          <cell r="K176" t="str">
            <v>CONSEILLER CLIENT</v>
          </cell>
          <cell r="L176" t="str">
            <v>Base Sousse</v>
          </cell>
          <cell r="M176" t="str">
            <v>Orange Tech Classique</v>
          </cell>
          <cell r="N176">
            <v>112</v>
          </cell>
          <cell r="O176">
            <v>0</v>
          </cell>
          <cell r="P176"/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>
            <v>112</v>
          </cell>
          <cell r="AC176"/>
          <cell r="AD176">
            <v>112</v>
          </cell>
          <cell r="AE176"/>
          <cell r="AF176">
            <v>1</v>
          </cell>
        </row>
        <row r="177">
          <cell r="A177">
            <v>521141</v>
          </cell>
          <cell r="B177" t="str">
            <v>SMT-01799</v>
          </cell>
          <cell r="C177">
            <v>40</v>
          </cell>
          <cell r="D177" t="str">
            <v>DHOUIBI</v>
          </cell>
          <cell r="E177" t="str">
            <v>Sondess</v>
          </cell>
          <cell r="F177" t="str">
            <v>Madame</v>
          </cell>
          <cell r="G177">
            <v>40147</v>
          </cell>
          <cell r="H177" t="str">
            <v xml:space="preserve">        </v>
          </cell>
          <cell r="I177">
            <v>15.41</v>
          </cell>
          <cell r="J177">
            <v>48</v>
          </cell>
          <cell r="K177" t="str">
            <v>CONSEILLER CLIENT</v>
          </cell>
          <cell r="L177" t="str">
            <v>Base Sousse</v>
          </cell>
          <cell r="M177" t="str">
            <v>Orange BLI</v>
          </cell>
          <cell r="N177">
            <v>176.89</v>
          </cell>
          <cell r="O177">
            <v>118.64</v>
          </cell>
          <cell r="P177"/>
          <cell r="Q177">
            <v>0</v>
          </cell>
          <cell r="R177">
            <v>0</v>
          </cell>
          <cell r="S177">
            <v>48</v>
          </cell>
          <cell r="T177">
            <v>2.19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50.19</v>
          </cell>
          <cell r="AA177"/>
          <cell r="AB177">
            <v>8.06</v>
          </cell>
          <cell r="AC177"/>
          <cell r="AD177">
            <v>58.25</v>
          </cell>
          <cell r="AE177"/>
          <cell r="AF177">
            <v>0.32930069534739104</v>
          </cell>
        </row>
        <row r="178">
          <cell r="A178">
            <v>521144</v>
          </cell>
          <cell r="B178" t="str">
            <v>SMT-01956</v>
          </cell>
          <cell r="C178">
            <v>40</v>
          </cell>
          <cell r="D178" t="str">
            <v>LAHMAR</v>
          </cell>
          <cell r="E178" t="str">
            <v>Amel</v>
          </cell>
          <cell r="F178" t="str">
            <v>Madame</v>
          </cell>
          <cell r="G178">
            <v>40308</v>
          </cell>
          <cell r="H178" t="str">
            <v xml:space="preserve">        </v>
          </cell>
          <cell r="I178">
            <v>14.96</v>
          </cell>
          <cell r="J178">
            <v>48</v>
          </cell>
          <cell r="K178" t="str">
            <v>RESPONSABLE D EQUIPE</v>
          </cell>
          <cell r="L178" t="str">
            <v>Base Sousse</v>
          </cell>
          <cell r="M178" t="str">
            <v>Orange Tech Classique</v>
          </cell>
          <cell r="N178">
            <v>174</v>
          </cell>
          <cell r="O178">
            <v>174</v>
          </cell>
          <cell r="P178"/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>
            <v>0</v>
          </cell>
          <cell r="AC178"/>
          <cell r="AD178">
            <v>0</v>
          </cell>
          <cell r="AE178"/>
          <cell r="AF178">
            <v>0</v>
          </cell>
        </row>
        <row r="179">
          <cell r="A179">
            <v>521145</v>
          </cell>
          <cell r="B179" t="str">
            <v>SMT-01507</v>
          </cell>
          <cell r="C179">
            <v>40</v>
          </cell>
          <cell r="D179" t="str">
            <v>BEN MOUSSA</v>
          </cell>
          <cell r="E179" t="str">
            <v>Walid</v>
          </cell>
          <cell r="F179" t="str">
            <v>Monsieur</v>
          </cell>
          <cell r="G179">
            <v>40028</v>
          </cell>
          <cell r="H179" t="str">
            <v xml:space="preserve">        </v>
          </cell>
          <cell r="I179">
            <v>15.73</v>
          </cell>
          <cell r="J179">
            <v>38</v>
          </cell>
          <cell r="K179" t="str">
            <v>FORMATEUR</v>
          </cell>
          <cell r="L179" t="str">
            <v>Base Sousse</v>
          </cell>
          <cell r="M179" t="str">
            <v>Multi</v>
          </cell>
          <cell r="N179">
            <v>118</v>
          </cell>
          <cell r="O179">
            <v>118</v>
          </cell>
          <cell r="P179"/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>
            <v>0</v>
          </cell>
          <cell r="AC179"/>
          <cell r="AD179">
            <v>0</v>
          </cell>
          <cell r="AE179"/>
          <cell r="AF179">
            <v>0</v>
          </cell>
        </row>
        <row r="180">
          <cell r="A180">
            <v>521150</v>
          </cell>
          <cell r="B180" t="str">
            <v>SMT-00313</v>
          </cell>
          <cell r="C180">
            <v>40</v>
          </cell>
          <cell r="D180" t="str">
            <v>JLASSI</v>
          </cell>
          <cell r="E180" t="str">
            <v>AMIRA</v>
          </cell>
          <cell r="F180" t="str">
            <v>Mademoiselle</v>
          </cell>
          <cell r="G180">
            <v>39545</v>
          </cell>
          <cell r="H180" t="str">
            <v xml:space="preserve">        </v>
          </cell>
          <cell r="I180">
            <v>17.05</v>
          </cell>
          <cell r="J180">
            <v>43</v>
          </cell>
          <cell r="K180" t="str">
            <v>RESPONSABLE UNITE FONCTIONNELLE</v>
          </cell>
          <cell r="L180" t="str">
            <v>Base Sousse</v>
          </cell>
          <cell r="M180" t="str">
            <v>fonction support</v>
          </cell>
          <cell r="N180">
            <v>165</v>
          </cell>
          <cell r="O180">
            <v>165</v>
          </cell>
          <cell r="P180"/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>
            <v>0</v>
          </cell>
          <cell r="AC180"/>
          <cell r="AD180">
            <v>0</v>
          </cell>
          <cell r="AE180"/>
          <cell r="AF180">
            <v>0</v>
          </cell>
        </row>
        <row r="181">
          <cell r="A181">
            <v>521151</v>
          </cell>
          <cell r="B181" t="str">
            <v>SMT-00801</v>
          </cell>
          <cell r="C181">
            <v>40</v>
          </cell>
          <cell r="D181" t="str">
            <v>RHOUMA</v>
          </cell>
          <cell r="E181" t="str">
            <v>SAMIA</v>
          </cell>
          <cell r="F181" t="str">
            <v>Madame</v>
          </cell>
          <cell r="G181">
            <v>39762</v>
          </cell>
          <cell r="H181" t="str">
            <v xml:space="preserve">        </v>
          </cell>
          <cell r="I181">
            <v>16.46</v>
          </cell>
          <cell r="J181">
            <v>47</v>
          </cell>
          <cell r="K181" t="str">
            <v>CONSEILLER CLIENT</v>
          </cell>
          <cell r="L181" t="str">
            <v>Base Sousse</v>
          </cell>
          <cell r="M181" t="str">
            <v>Orange Tech Classique</v>
          </cell>
          <cell r="N181">
            <v>187.05</v>
          </cell>
          <cell r="O181">
            <v>187</v>
          </cell>
          <cell r="P181"/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>
            <v>0.05</v>
          </cell>
          <cell r="AC181"/>
          <cell r="AD181">
            <v>0.05</v>
          </cell>
          <cell r="AE181"/>
          <cell r="AF181">
            <v>2.6730820636193531E-4</v>
          </cell>
        </row>
        <row r="182">
          <cell r="A182">
            <v>521153</v>
          </cell>
          <cell r="B182" t="str">
            <v>SMT-01223</v>
          </cell>
          <cell r="C182">
            <v>20</v>
          </cell>
          <cell r="D182" t="str">
            <v>SGHAIER</v>
          </cell>
          <cell r="E182" t="str">
            <v>SOUMAYA</v>
          </cell>
          <cell r="F182" t="str">
            <v>Mademoiselle</v>
          </cell>
          <cell r="G182">
            <v>39918</v>
          </cell>
          <cell r="H182" t="str">
            <v xml:space="preserve">        </v>
          </cell>
          <cell r="I182">
            <v>16.03</v>
          </cell>
          <cell r="J182">
            <v>41</v>
          </cell>
          <cell r="K182" t="str">
            <v>CONSEILLER CLIENT</v>
          </cell>
          <cell r="L182" t="str">
            <v>Base Sousse</v>
          </cell>
          <cell r="M182" t="str">
            <v>Multi</v>
          </cell>
          <cell r="N182">
            <v>96.27</v>
          </cell>
          <cell r="O182">
            <v>96.27</v>
          </cell>
          <cell r="P182"/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>
            <v>0</v>
          </cell>
          <cell r="AC182"/>
          <cell r="AD182">
            <v>0</v>
          </cell>
          <cell r="AE182"/>
          <cell r="AF182">
            <v>0</v>
          </cell>
        </row>
        <row r="183">
          <cell r="A183">
            <v>521154</v>
          </cell>
          <cell r="B183" t="str">
            <v>SMT-00784</v>
          </cell>
          <cell r="C183">
            <v>40</v>
          </cell>
          <cell r="D183" t="str">
            <v>CHERIF</v>
          </cell>
          <cell r="E183" t="str">
            <v>RYM</v>
          </cell>
          <cell r="F183" t="str">
            <v>Madame</v>
          </cell>
          <cell r="G183">
            <v>39755</v>
          </cell>
          <cell r="H183" t="str">
            <v xml:space="preserve">        </v>
          </cell>
          <cell r="I183">
            <v>16.48</v>
          </cell>
          <cell r="J183">
            <v>40</v>
          </cell>
          <cell r="K183" t="str">
            <v>CHARGE DE QUALITE</v>
          </cell>
          <cell r="L183" t="str">
            <v>Base Sousse</v>
          </cell>
          <cell r="M183" t="str">
            <v>Orange Tech STGP</v>
          </cell>
          <cell r="N183">
            <v>118</v>
          </cell>
          <cell r="O183">
            <v>118</v>
          </cell>
          <cell r="P183"/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>
            <v>0</v>
          </cell>
          <cell r="AC183"/>
          <cell r="AD183">
            <v>0</v>
          </cell>
          <cell r="AE183"/>
          <cell r="AF183">
            <v>0</v>
          </cell>
        </row>
        <row r="184">
          <cell r="A184">
            <v>521155</v>
          </cell>
          <cell r="B184" t="str">
            <v>SMT-01872</v>
          </cell>
          <cell r="C184">
            <v>40</v>
          </cell>
          <cell r="D184" t="str">
            <v>BEN HEDHILI</v>
          </cell>
          <cell r="E184" t="str">
            <v>SABRI</v>
          </cell>
          <cell r="F184" t="str">
            <v>Monsieur</v>
          </cell>
          <cell r="G184">
            <v>40210</v>
          </cell>
          <cell r="H184" t="str">
            <v xml:space="preserve">        </v>
          </cell>
          <cell r="I184">
            <v>15.23</v>
          </cell>
          <cell r="J184">
            <v>40</v>
          </cell>
          <cell r="K184" t="str">
            <v>CONSEILLER CLIENT</v>
          </cell>
          <cell r="L184" t="str">
            <v>Base Sousse</v>
          </cell>
          <cell r="M184" t="str">
            <v>Orange Mutation Fibre</v>
          </cell>
          <cell r="N184">
            <v>199.09</v>
          </cell>
          <cell r="O184">
            <v>199.09</v>
          </cell>
          <cell r="P184"/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>
            <v>0</v>
          </cell>
          <cell r="AC184"/>
          <cell r="AD184">
            <v>0</v>
          </cell>
          <cell r="AE184"/>
          <cell r="AF184">
            <v>0</v>
          </cell>
        </row>
        <row r="185">
          <cell r="A185">
            <v>521158</v>
          </cell>
          <cell r="B185" t="str">
            <v>SMT-00730</v>
          </cell>
          <cell r="C185">
            <v>40</v>
          </cell>
          <cell r="D185" t="str">
            <v>BELLASIRA</v>
          </cell>
          <cell r="E185" t="str">
            <v>JIHEN</v>
          </cell>
          <cell r="F185" t="str">
            <v>Madame</v>
          </cell>
          <cell r="G185">
            <v>39752</v>
          </cell>
          <cell r="H185" t="str">
            <v xml:space="preserve">        </v>
          </cell>
          <cell r="I185">
            <v>16.489999999999998</v>
          </cell>
          <cell r="J185">
            <v>41</v>
          </cell>
          <cell r="K185" t="str">
            <v>CHARGE DE QUALITE</v>
          </cell>
          <cell r="L185" t="str">
            <v>Base Sousse</v>
          </cell>
          <cell r="M185" t="str">
            <v>Orange Tech Classique</v>
          </cell>
          <cell r="N185">
            <v>167</v>
          </cell>
          <cell r="O185">
            <v>166.75</v>
          </cell>
          <cell r="P185"/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>
            <v>0.25</v>
          </cell>
          <cell r="AC185"/>
          <cell r="AD185">
            <v>0.25</v>
          </cell>
          <cell r="AE185"/>
          <cell r="AF185">
            <v>1.4970059880239522E-3</v>
          </cell>
        </row>
        <row r="186">
          <cell r="A186">
            <v>521163</v>
          </cell>
          <cell r="B186" t="str">
            <v>SMT-00244</v>
          </cell>
          <cell r="C186">
            <v>40</v>
          </cell>
          <cell r="D186" t="str">
            <v>BEN FARAH</v>
          </cell>
          <cell r="E186" t="str">
            <v>RYM</v>
          </cell>
          <cell r="F186" t="str">
            <v>Madame</v>
          </cell>
          <cell r="G186">
            <v>39727</v>
          </cell>
          <cell r="H186" t="str">
            <v xml:space="preserve">        </v>
          </cell>
          <cell r="I186">
            <v>16.559999999999999</v>
          </cell>
          <cell r="J186">
            <v>44</v>
          </cell>
          <cell r="K186" t="str">
            <v>CHARGE DE QUALITE</v>
          </cell>
          <cell r="L186" t="str">
            <v>Base Sousse</v>
          </cell>
          <cell r="M186" t="str">
            <v>Orange Mutation Fibre</v>
          </cell>
          <cell r="N186">
            <v>174</v>
          </cell>
          <cell r="O186">
            <v>174</v>
          </cell>
          <cell r="P186"/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>
            <v>0</v>
          </cell>
          <cell r="AC186"/>
          <cell r="AD186">
            <v>0</v>
          </cell>
          <cell r="AE186"/>
          <cell r="AF186">
            <v>0</v>
          </cell>
        </row>
        <row r="187">
          <cell r="A187">
            <v>521164</v>
          </cell>
          <cell r="B187" t="str">
            <v>SMT-01546</v>
          </cell>
          <cell r="C187">
            <v>40</v>
          </cell>
          <cell r="D187" t="str">
            <v>TOUAIBI</v>
          </cell>
          <cell r="E187" t="str">
            <v>MOUFIDA</v>
          </cell>
          <cell r="F187" t="str">
            <v>Madame</v>
          </cell>
          <cell r="G187">
            <v>40035</v>
          </cell>
          <cell r="H187" t="str">
            <v xml:space="preserve">        </v>
          </cell>
          <cell r="I187">
            <v>15.71</v>
          </cell>
          <cell r="J187">
            <v>43</v>
          </cell>
          <cell r="K187" t="str">
            <v>CONSEILLER CLIENT</v>
          </cell>
          <cell r="L187" t="str">
            <v>Base Sousse</v>
          </cell>
          <cell r="M187" t="str">
            <v>Orange Tech STGP</v>
          </cell>
          <cell r="N187">
            <v>165</v>
          </cell>
          <cell r="O187">
            <v>162.76</v>
          </cell>
          <cell r="P187"/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>
            <v>2.2400000000000002</v>
          </cell>
          <cell r="AC187"/>
          <cell r="AD187">
            <v>2.2400000000000002</v>
          </cell>
          <cell r="AE187"/>
          <cell r="AF187">
            <v>1.3575757575757578E-2</v>
          </cell>
        </row>
        <row r="188">
          <cell r="A188">
            <v>521166</v>
          </cell>
          <cell r="B188" t="str">
            <v>521166</v>
          </cell>
          <cell r="C188">
            <v>40</v>
          </cell>
          <cell r="D188" t="str">
            <v>BEN ABDALLAH</v>
          </cell>
          <cell r="E188" t="str">
            <v>AFRAH</v>
          </cell>
          <cell r="F188" t="str">
            <v>Madame</v>
          </cell>
          <cell r="G188">
            <v>42583</v>
          </cell>
          <cell r="H188" t="str">
            <v xml:space="preserve">        </v>
          </cell>
          <cell r="I188">
            <v>8.73</v>
          </cell>
          <cell r="J188">
            <v>44</v>
          </cell>
          <cell r="K188" t="str">
            <v>CONSEILLER CLIENT</v>
          </cell>
          <cell r="L188" t="str">
            <v>Base Sousse</v>
          </cell>
          <cell r="M188" t="str">
            <v>Orange Tech Classique</v>
          </cell>
          <cell r="N188">
            <v>98.4</v>
          </cell>
          <cell r="O188">
            <v>98.4</v>
          </cell>
          <cell r="P188"/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>
            <v>0</v>
          </cell>
          <cell r="AC188"/>
          <cell r="AD188">
            <v>0</v>
          </cell>
          <cell r="AE188"/>
          <cell r="AF188">
            <v>0</v>
          </cell>
        </row>
        <row r="189">
          <cell r="A189">
            <v>521168</v>
          </cell>
          <cell r="B189" t="str">
            <v>SMT-01806</v>
          </cell>
          <cell r="C189">
            <v>40</v>
          </cell>
          <cell r="D189" t="str">
            <v>LADHARI</v>
          </cell>
          <cell r="E189" t="str">
            <v>Sabri</v>
          </cell>
          <cell r="F189" t="str">
            <v>Monsieur</v>
          </cell>
          <cell r="G189">
            <v>37291</v>
          </cell>
          <cell r="H189" t="str">
            <v xml:space="preserve">        </v>
          </cell>
          <cell r="I189">
            <v>23.23</v>
          </cell>
          <cell r="J189">
            <v>48</v>
          </cell>
          <cell r="K189" t="str">
            <v>RESPONSABLE ADMINISTRATION DU PERSONNEL</v>
          </cell>
          <cell r="L189" t="str">
            <v>Base Sousse</v>
          </cell>
          <cell r="M189" t="str">
            <v>fonction support</v>
          </cell>
          <cell r="N189">
            <v>158</v>
          </cell>
          <cell r="O189">
            <v>158</v>
          </cell>
          <cell r="P189"/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>
            <v>0</v>
          </cell>
          <cell r="AC189"/>
          <cell r="AD189">
            <v>0</v>
          </cell>
          <cell r="AE189"/>
          <cell r="AF189">
            <v>0</v>
          </cell>
        </row>
        <row r="190">
          <cell r="A190">
            <v>521173</v>
          </cell>
          <cell r="B190" t="str">
            <v>SMT-01958</v>
          </cell>
          <cell r="C190">
            <v>40</v>
          </cell>
          <cell r="D190" t="str">
            <v>AMDOUNI</v>
          </cell>
          <cell r="E190" t="str">
            <v>Ines</v>
          </cell>
          <cell r="F190" t="str">
            <v>Madame</v>
          </cell>
          <cell r="G190">
            <v>40308</v>
          </cell>
          <cell r="H190" t="str">
            <v xml:space="preserve">        </v>
          </cell>
          <cell r="I190">
            <v>14.96</v>
          </cell>
          <cell r="J190">
            <v>41</v>
          </cell>
          <cell r="K190" t="str">
            <v>CONSEILLER CLIENT</v>
          </cell>
          <cell r="L190" t="str">
            <v>Base Sousse</v>
          </cell>
          <cell r="M190" t="str">
            <v>Orange Tech Classique</v>
          </cell>
          <cell r="N190">
            <v>146.94</v>
          </cell>
          <cell r="O190">
            <v>138.94</v>
          </cell>
          <cell r="P190"/>
          <cell r="Q190">
            <v>0</v>
          </cell>
          <cell r="R190">
            <v>24</v>
          </cell>
          <cell r="S190">
            <v>8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8</v>
          </cell>
          <cell r="AA190"/>
          <cell r="AB190">
            <v>0</v>
          </cell>
          <cell r="AC190"/>
          <cell r="AD190">
            <v>8</v>
          </cell>
          <cell r="AE190"/>
          <cell r="AF190">
            <v>5.4443990744521574E-2</v>
          </cell>
        </row>
        <row r="191">
          <cell r="A191">
            <v>521174</v>
          </cell>
          <cell r="B191" t="str">
            <v>SMT-00747</v>
          </cell>
          <cell r="C191">
            <v>40</v>
          </cell>
          <cell r="D191" t="str">
            <v>ABDESSALEM</v>
          </cell>
          <cell r="E191" t="str">
            <v>IMEN</v>
          </cell>
          <cell r="F191" t="str">
            <v>Madame</v>
          </cell>
          <cell r="G191">
            <v>39757</v>
          </cell>
          <cell r="H191" t="str">
            <v xml:space="preserve">        </v>
          </cell>
          <cell r="I191">
            <v>16.47</v>
          </cell>
          <cell r="J191">
            <v>43</v>
          </cell>
          <cell r="K191" t="str">
            <v>RESPONSABLE D EQUIPE</v>
          </cell>
          <cell r="L191" t="str">
            <v>Base Sousse</v>
          </cell>
          <cell r="M191" t="str">
            <v>fonction support</v>
          </cell>
          <cell r="N191">
            <v>134</v>
          </cell>
          <cell r="O191">
            <v>134</v>
          </cell>
          <cell r="P191"/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>
            <v>0</v>
          </cell>
          <cell r="AC191"/>
          <cell r="AD191">
            <v>0</v>
          </cell>
          <cell r="AE191"/>
          <cell r="AF191">
            <v>0</v>
          </cell>
        </row>
        <row r="192">
          <cell r="A192">
            <v>521177</v>
          </cell>
          <cell r="B192" t="str">
            <v>SMT-01273</v>
          </cell>
          <cell r="C192">
            <v>40</v>
          </cell>
          <cell r="D192" t="str">
            <v>REZGUI</v>
          </cell>
          <cell r="E192" t="str">
            <v>Haithem</v>
          </cell>
          <cell r="F192" t="str">
            <v>Monsieur</v>
          </cell>
          <cell r="G192">
            <v>39951</v>
          </cell>
          <cell r="H192" t="str">
            <v xml:space="preserve">        </v>
          </cell>
          <cell r="I192">
            <v>15.94</v>
          </cell>
          <cell r="J192">
            <v>39</v>
          </cell>
          <cell r="K192" t="str">
            <v>CONSEILLER CLIENT</v>
          </cell>
          <cell r="L192" t="str">
            <v>Base Sousse</v>
          </cell>
          <cell r="M192" t="str">
            <v>fonction support</v>
          </cell>
          <cell r="N192">
            <v>177.53</v>
          </cell>
          <cell r="O192">
            <v>177.53</v>
          </cell>
          <cell r="P192"/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>
            <v>0</v>
          </cell>
          <cell r="AC192"/>
          <cell r="AD192">
            <v>0</v>
          </cell>
          <cell r="AE192"/>
          <cell r="AF192">
            <v>0</v>
          </cell>
        </row>
        <row r="193">
          <cell r="A193">
            <v>521183</v>
          </cell>
          <cell r="B193" t="str">
            <v>SMT-00586</v>
          </cell>
          <cell r="C193">
            <v>42</v>
          </cell>
          <cell r="D193" t="str">
            <v>DRIDI</v>
          </cell>
          <cell r="E193" t="str">
            <v>HENIA</v>
          </cell>
          <cell r="F193" t="str">
            <v>Mademoiselle</v>
          </cell>
          <cell r="G193">
            <v>39706</v>
          </cell>
          <cell r="H193" t="str">
            <v xml:space="preserve">        </v>
          </cell>
          <cell r="I193">
            <v>16.61</v>
          </cell>
          <cell r="J193">
            <v>44</v>
          </cell>
          <cell r="K193" t="str">
            <v>EXPERT</v>
          </cell>
          <cell r="L193" t="str">
            <v>Base Sousse</v>
          </cell>
          <cell r="M193" t="str">
            <v>Orange Mutation Fibre</v>
          </cell>
          <cell r="N193">
            <v>183</v>
          </cell>
          <cell r="O193">
            <v>182</v>
          </cell>
          <cell r="P193"/>
          <cell r="Q193">
            <v>0</v>
          </cell>
          <cell r="R193">
            <v>0</v>
          </cell>
          <cell r="S193">
            <v>0</v>
          </cell>
          <cell r="T193">
            <v>1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1</v>
          </cell>
          <cell r="AA193"/>
          <cell r="AB193">
            <v>0</v>
          </cell>
          <cell r="AC193"/>
          <cell r="AD193">
            <v>1</v>
          </cell>
          <cell r="AE193"/>
          <cell r="AF193">
            <v>5.4644808743169399E-3</v>
          </cell>
        </row>
        <row r="194">
          <cell r="A194">
            <v>521184</v>
          </cell>
          <cell r="B194" t="str">
            <v>SMT-01060</v>
          </cell>
          <cell r="C194">
            <v>28</v>
          </cell>
          <cell r="D194" t="str">
            <v>CHAABANE</v>
          </cell>
          <cell r="E194" t="str">
            <v>MOUNA</v>
          </cell>
          <cell r="F194" t="str">
            <v>Madame</v>
          </cell>
          <cell r="G194">
            <v>39832</v>
          </cell>
          <cell r="H194" t="str">
            <v xml:space="preserve">        </v>
          </cell>
          <cell r="I194">
            <v>16.27</v>
          </cell>
          <cell r="J194">
            <v>44</v>
          </cell>
          <cell r="K194" t="str">
            <v>CONSEILLER CLIENT</v>
          </cell>
          <cell r="L194" t="str">
            <v>Base Sousse</v>
          </cell>
          <cell r="M194" t="str">
            <v>Orange Tech Classique</v>
          </cell>
          <cell r="N194">
            <v>112.79</v>
          </cell>
          <cell r="O194">
            <v>110.5</v>
          </cell>
          <cell r="P194"/>
          <cell r="Q194">
            <v>0</v>
          </cell>
          <cell r="R194">
            <v>0</v>
          </cell>
          <cell r="S194">
            <v>0</v>
          </cell>
          <cell r="T194">
            <v>1.51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1.51</v>
          </cell>
          <cell r="AA194"/>
          <cell r="AB194">
            <v>0.78</v>
          </cell>
          <cell r="AC194"/>
          <cell r="AD194">
            <v>2.29</v>
          </cell>
          <cell r="AE194"/>
          <cell r="AF194">
            <v>2.0303218370422909E-2</v>
          </cell>
        </row>
        <row r="195">
          <cell r="A195">
            <v>521187</v>
          </cell>
          <cell r="B195" t="str">
            <v>SMT-00768</v>
          </cell>
          <cell r="C195">
            <v>40</v>
          </cell>
          <cell r="D195" t="str">
            <v>MAHJOUB</v>
          </cell>
          <cell r="E195" t="str">
            <v>AHMED</v>
          </cell>
          <cell r="F195" t="str">
            <v>Monsieur</v>
          </cell>
          <cell r="G195">
            <v>39755</v>
          </cell>
          <cell r="H195" t="str">
            <v xml:space="preserve">        </v>
          </cell>
          <cell r="I195">
            <v>16.48</v>
          </cell>
          <cell r="J195">
            <v>45</v>
          </cell>
          <cell r="K195" t="str">
            <v>CONSEILLER CLIENT</v>
          </cell>
          <cell r="L195" t="str">
            <v>Base Sousse</v>
          </cell>
          <cell r="M195" t="str">
            <v>Orange Mutation Fibre</v>
          </cell>
          <cell r="N195">
            <v>198.87</v>
          </cell>
          <cell r="O195">
            <v>190.23</v>
          </cell>
          <cell r="P195"/>
          <cell r="Q195">
            <v>0</v>
          </cell>
          <cell r="R195">
            <v>0</v>
          </cell>
          <cell r="S195">
            <v>8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8</v>
          </cell>
          <cell r="AA195"/>
          <cell r="AB195">
            <v>0.64</v>
          </cell>
          <cell r="AC195"/>
          <cell r="AD195">
            <v>8.64</v>
          </cell>
          <cell r="AE195"/>
          <cell r="AF195">
            <v>4.3445466887916728E-2</v>
          </cell>
        </row>
        <row r="196">
          <cell r="A196">
            <v>521188</v>
          </cell>
          <cell r="B196" t="str">
            <v>SMT-00212</v>
          </cell>
          <cell r="C196">
            <v>40</v>
          </cell>
          <cell r="D196" t="str">
            <v>BRIGUI</v>
          </cell>
          <cell r="E196" t="str">
            <v>NIZAR</v>
          </cell>
          <cell r="F196" t="str">
            <v>Monsieur</v>
          </cell>
          <cell r="G196">
            <v>39518</v>
          </cell>
          <cell r="H196" t="str">
            <v xml:space="preserve">        </v>
          </cell>
          <cell r="I196">
            <v>17.13</v>
          </cell>
          <cell r="J196">
            <v>46</v>
          </cell>
          <cell r="K196" t="str">
            <v>CONSEILLER CLIENT</v>
          </cell>
          <cell r="L196" t="str">
            <v>Base Sousse</v>
          </cell>
          <cell r="M196" t="str">
            <v>Orange Tech Classique</v>
          </cell>
          <cell r="N196">
            <v>144.91</v>
          </cell>
          <cell r="O196">
            <v>136.91</v>
          </cell>
          <cell r="P196"/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>
            <v>8</v>
          </cell>
          <cell r="AC196"/>
          <cell r="AD196">
            <v>8</v>
          </cell>
          <cell r="AE196"/>
          <cell r="AF196">
            <v>5.5206680008281002E-2</v>
          </cell>
        </row>
        <row r="197">
          <cell r="A197">
            <v>521191</v>
          </cell>
          <cell r="B197" t="str">
            <v>SMT-00420</v>
          </cell>
          <cell r="C197">
            <v>28</v>
          </cell>
          <cell r="D197" t="str">
            <v>AZAIEZ</v>
          </cell>
          <cell r="E197" t="str">
            <v>MANEL</v>
          </cell>
          <cell r="F197" t="str">
            <v>Madame</v>
          </cell>
          <cell r="G197">
            <v>39638</v>
          </cell>
          <cell r="H197" t="str">
            <v xml:space="preserve">        </v>
          </cell>
          <cell r="I197">
            <v>16.8</v>
          </cell>
          <cell r="J197">
            <v>39</v>
          </cell>
          <cell r="K197" t="str">
            <v>CONSEILLER CLIENT</v>
          </cell>
          <cell r="L197" t="str">
            <v>Base Sousse</v>
          </cell>
          <cell r="M197" t="str">
            <v>Orange Tech Classique</v>
          </cell>
          <cell r="N197">
            <v>119.69</v>
          </cell>
          <cell r="O197">
            <v>118.68</v>
          </cell>
          <cell r="P197"/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>
            <v>1.01</v>
          </cell>
          <cell r="AC197"/>
          <cell r="AD197">
            <v>1.01</v>
          </cell>
          <cell r="AE197"/>
          <cell r="AF197">
            <v>8.4384660372629292E-3</v>
          </cell>
        </row>
        <row r="198">
          <cell r="A198">
            <v>521201</v>
          </cell>
          <cell r="B198" t="str">
            <v>SMT-01031</v>
          </cell>
          <cell r="C198">
            <v>42</v>
          </cell>
          <cell r="D198" t="str">
            <v>ATTIA</v>
          </cell>
          <cell r="E198" t="str">
            <v>KARIM</v>
          </cell>
          <cell r="F198" t="str">
            <v>Monsieur</v>
          </cell>
          <cell r="G198">
            <v>39821</v>
          </cell>
          <cell r="H198" t="str">
            <v xml:space="preserve">        </v>
          </cell>
          <cell r="I198">
            <v>16.3</v>
          </cell>
          <cell r="J198">
            <v>49</v>
          </cell>
          <cell r="K198" t="str">
            <v>RESPONSABLE D EQUIPE</v>
          </cell>
          <cell r="L198" t="str">
            <v>Base Sousse</v>
          </cell>
          <cell r="M198" t="str">
            <v>Orange Tech Classique</v>
          </cell>
          <cell r="N198">
            <v>174</v>
          </cell>
          <cell r="O198">
            <v>174</v>
          </cell>
          <cell r="P198"/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>
            <v>0</v>
          </cell>
          <cell r="AC198"/>
          <cell r="AD198">
            <v>0</v>
          </cell>
          <cell r="AE198"/>
          <cell r="AF198">
            <v>0</v>
          </cell>
        </row>
        <row r="199">
          <cell r="A199">
            <v>521205</v>
          </cell>
          <cell r="B199" t="str">
            <v>SMT-00301</v>
          </cell>
          <cell r="C199">
            <v>40</v>
          </cell>
          <cell r="D199" t="str">
            <v>MSOLLI</v>
          </cell>
          <cell r="E199" t="str">
            <v>WAHBI</v>
          </cell>
          <cell r="F199" t="str">
            <v>Monsieur</v>
          </cell>
          <cell r="G199">
            <v>39561</v>
          </cell>
          <cell r="H199" t="str">
            <v xml:space="preserve">        </v>
          </cell>
          <cell r="I199">
            <v>17.010000000000002</v>
          </cell>
          <cell r="J199">
            <v>38</v>
          </cell>
          <cell r="K199" t="str">
            <v>GESTIONNAIRE DE FLUX</v>
          </cell>
          <cell r="L199" t="str">
            <v>Base Sousse</v>
          </cell>
          <cell r="M199" t="str">
            <v>Multi</v>
          </cell>
          <cell r="N199">
            <v>118</v>
          </cell>
          <cell r="O199">
            <v>118</v>
          </cell>
          <cell r="P199"/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>
            <v>0</v>
          </cell>
          <cell r="AC199"/>
          <cell r="AD199">
            <v>0</v>
          </cell>
          <cell r="AE199"/>
          <cell r="AF199">
            <v>0</v>
          </cell>
        </row>
        <row r="200">
          <cell r="A200">
            <v>521207</v>
          </cell>
          <cell r="B200" t="str">
            <v>SMT-00391</v>
          </cell>
          <cell r="C200">
            <v>40</v>
          </cell>
          <cell r="D200" t="str">
            <v>ZORGUATTI</v>
          </cell>
          <cell r="E200" t="str">
            <v>HOUYEM NERMINE</v>
          </cell>
          <cell r="F200" t="str">
            <v>Madame</v>
          </cell>
          <cell r="G200">
            <v>39623</v>
          </cell>
          <cell r="H200" t="str">
            <v xml:space="preserve">        </v>
          </cell>
          <cell r="I200">
            <v>16.84</v>
          </cell>
          <cell r="J200">
            <v>50</v>
          </cell>
          <cell r="K200" t="str">
            <v>CONSEILLER CLIENT</v>
          </cell>
          <cell r="L200" t="str">
            <v>Base Sousse</v>
          </cell>
          <cell r="M200" t="str">
            <v>Orange Tech Classique</v>
          </cell>
          <cell r="N200">
            <v>170.36</v>
          </cell>
          <cell r="O200">
            <v>158.79</v>
          </cell>
          <cell r="P200"/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>
            <v>11.57</v>
          </cell>
          <cell r="AC200"/>
          <cell r="AD200">
            <v>11.57</v>
          </cell>
          <cell r="AE200"/>
          <cell r="AF200">
            <v>6.791500352195351E-2</v>
          </cell>
        </row>
        <row r="201">
          <cell r="A201">
            <v>521211</v>
          </cell>
          <cell r="B201" t="str">
            <v>SMT-00511</v>
          </cell>
          <cell r="C201">
            <v>28</v>
          </cell>
          <cell r="D201" t="str">
            <v>BATIKH</v>
          </cell>
          <cell r="E201" t="str">
            <v>LASSAAD</v>
          </cell>
          <cell r="F201" t="str">
            <v>Monsieur</v>
          </cell>
          <cell r="G201">
            <v>39671</v>
          </cell>
          <cell r="H201" t="str">
            <v xml:space="preserve">        </v>
          </cell>
          <cell r="I201">
            <v>16.71</v>
          </cell>
          <cell r="J201">
            <v>47</v>
          </cell>
          <cell r="K201" t="str">
            <v>CONSEILLER CLIENT</v>
          </cell>
          <cell r="L201" t="str">
            <v>Base Sousse</v>
          </cell>
          <cell r="M201" t="str">
            <v>Orange Tech Classique</v>
          </cell>
          <cell r="N201">
            <v>122.03</v>
          </cell>
          <cell r="O201">
            <v>122.03</v>
          </cell>
          <cell r="P201"/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>
            <v>0</v>
          </cell>
          <cell r="AC201"/>
          <cell r="AD201">
            <v>0</v>
          </cell>
          <cell r="AE201"/>
          <cell r="AF201">
            <v>0</v>
          </cell>
        </row>
        <row r="202">
          <cell r="A202">
            <v>521219</v>
          </cell>
          <cell r="B202" t="str">
            <v>SMT-00035</v>
          </cell>
          <cell r="C202">
            <v>42</v>
          </cell>
          <cell r="D202" t="str">
            <v>LAHMAR</v>
          </cell>
          <cell r="E202" t="str">
            <v>AYMEN</v>
          </cell>
          <cell r="F202" t="str">
            <v>Monsieur</v>
          </cell>
          <cell r="G202">
            <v>39384</v>
          </cell>
          <cell r="H202" t="str">
            <v xml:space="preserve">        </v>
          </cell>
          <cell r="I202">
            <v>17.5</v>
          </cell>
          <cell r="J202">
            <v>43</v>
          </cell>
          <cell r="K202" t="str">
            <v>PROGRAM MANAGER</v>
          </cell>
          <cell r="L202" t="str">
            <v>Base Sousse</v>
          </cell>
          <cell r="M202" t="str">
            <v>fonction support</v>
          </cell>
          <cell r="N202">
            <v>183</v>
          </cell>
          <cell r="O202">
            <v>183</v>
          </cell>
          <cell r="P202"/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>
            <v>0</v>
          </cell>
          <cell r="AC202"/>
          <cell r="AD202">
            <v>0</v>
          </cell>
          <cell r="AE202"/>
          <cell r="AF202">
            <v>0</v>
          </cell>
        </row>
        <row r="203">
          <cell r="A203">
            <v>521221</v>
          </cell>
          <cell r="B203" t="str">
            <v>SMT-00664</v>
          </cell>
          <cell r="C203">
            <v>40</v>
          </cell>
          <cell r="D203" t="str">
            <v>BANNOUR</v>
          </cell>
          <cell r="E203" t="str">
            <v>OLFA</v>
          </cell>
          <cell r="F203" t="str">
            <v>Madame</v>
          </cell>
          <cell r="G203">
            <v>39741</v>
          </cell>
          <cell r="H203" t="str">
            <v xml:space="preserve">        </v>
          </cell>
          <cell r="I203">
            <v>16.52</v>
          </cell>
          <cell r="J203">
            <v>36</v>
          </cell>
          <cell r="K203" t="str">
            <v>CONSEILLER CLIENT</v>
          </cell>
          <cell r="L203" t="str">
            <v>Base Sousse</v>
          </cell>
          <cell r="M203" t="str">
            <v>Orange Tech Classique</v>
          </cell>
          <cell r="N203">
            <v>110.87</v>
          </cell>
          <cell r="O203">
            <v>110.87</v>
          </cell>
          <cell r="P203"/>
          <cell r="Q203">
            <v>0</v>
          </cell>
          <cell r="R203">
            <v>10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>
            <v>0</v>
          </cell>
          <cell r="AC203"/>
          <cell r="AD203">
            <v>0</v>
          </cell>
          <cell r="AE203"/>
          <cell r="AF203">
            <v>0</v>
          </cell>
        </row>
        <row r="204">
          <cell r="A204">
            <v>521233</v>
          </cell>
          <cell r="B204" t="str">
            <v>SMT-00820</v>
          </cell>
          <cell r="C204">
            <v>40</v>
          </cell>
          <cell r="D204" t="str">
            <v>LAKHAL</v>
          </cell>
          <cell r="E204" t="str">
            <v>NESRINE</v>
          </cell>
          <cell r="F204" t="str">
            <v>Mademoiselle</v>
          </cell>
          <cell r="G204">
            <v>39765</v>
          </cell>
          <cell r="H204" t="str">
            <v xml:space="preserve">        </v>
          </cell>
          <cell r="I204">
            <v>16.45</v>
          </cell>
          <cell r="J204">
            <v>40</v>
          </cell>
          <cell r="K204" t="str">
            <v>CONSEILLER CLIENT</v>
          </cell>
          <cell r="L204" t="str">
            <v>Base Sousse</v>
          </cell>
          <cell r="M204" t="str">
            <v>Orange Tech Classique</v>
          </cell>
          <cell r="N204">
            <v>183.28</v>
          </cell>
          <cell r="O204">
            <v>183.28</v>
          </cell>
          <cell r="P204"/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>
            <v>0</v>
          </cell>
          <cell r="AC204"/>
          <cell r="AD204">
            <v>0</v>
          </cell>
          <cell r="AE204"/>
          <cell r="AF204">
            <v>0</v>
          </cell>
        </row>
        <row r="205">
          <cell r="A205">
            <v>521551</v>
          </cell>
          <cell r="B205" t="str">
            <v>ORG-03989</v>
          </cell>
          <cell r="C205">
            <v>40</v>
          </cell>
          <cell r="D205" t="str">
            <v>YOUSFI BEN CHAABANE</v>
          </cell>
          <cell r="E205" t="str">
            <v>RIMEL</v>
          </cell>
          <cell r="F205" t="str">
            <v>Madame</v>
          </cell>
          <cell r="G205">
            <v>38736</v>
          </cell>
          <cell r="H205" t="str">
            <v xml:space="preserve">        </v>
          </cell>
          <cell r="I205">
            <v>19.27</v>
          </cell>
          <cell r="J205">
            <v>44</v>
          </cell>
          <cell r="K205" t="str">
            <v>CONSEILLER CLIENT</v>
          </cell>
          <cell r="L205" t="str">
            <v>Base Sousse</v>
          </cell>
          <cell r="M205" t="str">
            <v>Orange Mutation Fibre</v>
          </cell>
          <cell r="N205">
            <v>174.11</v>
          </cell>
          <cell r="O205">
            <v>174.11</v>
          </cell>
          <cell r="P205"/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>
            <v>0</v>
          </cell>
          <cell r="AC205"/>
          <cell r="AD205">
            <v>0</v>
          </cell>
          <cell r="AE205"/>
          <cell r="AF205">
            <v>0</v>
          </cell>
        </row>
        <row r="206">
          <cell r="A206">
            <v>521628</v>
          </cell>
          <cell r="B206" t="str">
            <v>ORG-03349</v>
          </cell>
          <cell r="C206">
            <v>40</v>
          </cell>
          <cell r="D206" t="str">
            <v>LAMLOUM</v>
          </cell>
          <cell r="E206" t="str">
            <v>MED HEDI</v>
          </cell>
          <cell r="F206" t="str">
            <v>Monsieur</v>
          </cell>
          <cell r="G206">
            <v>38411</v>
          </cell>
          <cell r="H206" t="str">
            <v xml:space="preserve">        </v>
          </cell>
          <cell r="I206">
            <v>20.16</v>
          </cell>
          <cell r="J206">
            <v>44</v>
          </cell>
          <cell r="K206" t="str">
            <v>RESPONSABLE D EQUIPE</v>
          </cell>
          <cell r="L206" t="str">
            <v>Base Sousse</v>
          </cell>
          <cell r="M206" t="str">
            <v>Orange Tech Classique</v>
          </cell>
          <cell r="N206">
            <v>174</v>
          </cell>
          <cell r="O206">
            <v>174</v>
          </cell>
          <cell r="P206"/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>
            <v>0</v>
          </cell>
          <cell r="AC206"/>
          <cell r="AD206">
            <v>0</v>
          </cell>
          <cell r="AE206"/>
          <cell r="AF206">
            <v>0</v>
          </cell>
        </row>
        <row r="207">
          <cell r="A207">
            <v>522127</v>
          </cell>
          <cell r="B207" t="str">
            <v>ORG-03186</v>
          </cell>
          <cell r="C207">
            <v>40</v>
          </cell>
          <cell r="D207" t="str">
            <v>BEN CHAABANE</v>
          </cell>
          <cell r="E207" t="str">
            <v>MAROUEN</v>
          </cell>
          <cell r="F207" t="str">
            <v>Monsieur</v>
          </cell>
          <cell r="G207">
            <v>38341</v>
          </cell>
          <cell r="H207" t="str">
            <v xml:space="preserve">        </v>
          </cell>
          <cell r="I207">
            <v>20.350000000000001</v>
          </cell>
          <cell r="J207">
            <v>44</v>
          </cell>
          <cell r="K207" t="str">
            <v>Analyste WFM</v>
          </cell>
          <cell r="L207" t="str">
            <v>Base Sousse</v>
          </cell>
          <cell r="M207" t="str">
            <v>Multi</v>
          </cell>
          <cell r="N207">
            <v>174</v>
          </cell>
          <cell r="O207">
            <v>174</v>
          </cell>
          <cell r="P207"/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>
            <v>0</v>
          </cell>
          <cell r="AC207"/>
          <cell r="AD207">
            <v>0</v>
          </cell>
          <cell r="AE207"/>
          <cell r="AF207">
            <v>0</v>
          </cell>
        </row>
        <row r="208">
          <cell r="A208">
            <v>558954</v>
          </cell>
          <cell r="B208" t="str">
            <v>SFR-01288</v>
          </cell>
          <cell r="C208">
            <v>42</v>
          </cell>
          <cell r="D208" t="str">
            <v>OTHMAN</v>
          </cell>
          <cell r="E208" t="str">
            <v>MEHDI</v>
          </cell>
          <cell r="F208" t="str">
            <v>Monsieur</v>
          </cell>
          <cell r="G208">
            <v>40301</v>
          </cell>
          <cell r="H208" t="str">
            <v xml:space="preserve">        </v>
          </cell>
          <cell r="I208">
            <v>14.98</v>
          </cell>
          <cell r="J208">
            <v>46</v>
          </cell>
          <cell r="K208" t="str">
            <v>FORMATEUR DEVELOPPEUR</v>
          </cell>
          <cell r="L208" t="str">
            <v>Base Sousse</v>
          </cell>
          <cell r="M208" t="str">
            <v>fonction support</v>
          </cell>
          <cell r="N208">
            <v>141</v>
          </cell>
          <cell r="O208">
            <v>141</v>
          </cell>
          <cell r="P208"/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>
            <v>0</v>
          </cell>
          <cell r="AC208"/>
          <cell r="AD208">
            <v>0</v>
          </cell>
          <cell r="AE208"/>
          <cell r="AF208">
            <v>0</v>
          </cell>
        </row>
        <row r="209">
          <cell r="A209">
            <v>564130</v>
          </cell>
          <cell r="B209" t="str">
            <v>SMT-03339</v>
          </cell>
          <cell r="C209">
            <v>40</v>
          </cell>
          <cell r="D209" t="str">
            <v>RIAHI</v>
          </cell>
          <cell r="E209" t="str">
            <v>MANEL</v>
          </cell>
          <cell r="F209" t="str">
            <v>Mademoiselle</v>
          </cell>
          <cell r="G209">
            <v>41856</v>
          </cell>
          <cell r="H209" t="str">
            <v xml:space="preserve">        </v>
          </cell>
          <cell r="I209">
            <v>10.72</v>
          </cell>
          <cell r="J209">
            <v>42</v>
          </cell>
          <cell r="K209" t="str">
            <v>CONSEILLER CLIENT</v>
          </cell>
          <cell r="L209" t="str">
            <v>Base Sousse</v>
          </cell>
          <cell r="M209" t="str">
            <v>Orange Tech Classique</v>
          </cell>
          <cell r="N209">
            <v>170.03</v>
          </cell>
          <cell r="O209">
            <v>92.92</v>
          </cell>
          <cell r="P209"/>
          <cell r="Q209">
            <v>0</v>
          </cell>
          <cell r="R209">
            <v>0</v>
          </cell>
          <cell r="S209">
            <v>30</v>
          </cell>
          <cell r="T209">
            <v>0</v>
          </cell>
          <cell r="U209">
            <v>0</v>
          </cell>
          <cell r="V209">
            <v>30</v>
          </cell>
          <cell r="W209">
            <v>0</v>
          </cell>
          <cell r="X209">
            <v>3.1</v>
          </cell>
          <cell r="Y209">
            <v>0</v>
          </cell>
          <cell r="Z209">
            <v>63.1</v>
          </cell>
          <cell r="AA209"/>
          <cell r="AB209">
            <v>14.01</v>
          </cell>
          <cell r="AC209"/>
          <cell r="AD209">
            <v>77.11</v>
          </cell>
          <cell r="AE209"/>
          <cell r="AF209">
            <v>0.45350820443451156</v>
          </cell>
        </row>
        <row r="210">
          <cell r="A210">
            <v>569075</v>
          </cell>
          <cell r="B210" t="str">
            <v>569075</v>
          </cell>
          <cell r="C210">
            <v>40</v>
          </cell>
          <cell r="D210" t="str">
            <v>BEN BELAID</v>
          </cell>
          <cell r="E210" t="str">
            <v>RAMZI</v>
          </cell>
          <cell r="F210" t="str">
            <v>Monsieur</v>
          </cell>
          <cell r="G210">
            <v>43269</v>
          </cell>
          <cell r="H210" t="str">
            <v xml:space="preserve">        </v>
          </cell>
          <cell r="I210">
            <v>6.85</v>
          </cell>
          <cell r="J210">
            <v>43</v>
          </cell>
          <cell r="K210" t="str">
            <v>CONSEILLER CLIENT</v>
          </cell>
          <cell r="L210" t="str">
            <v>Base Sousse</v>
          </cell>
          <cell r="M210" t="str">
            <v>Orange Mutation Fibre</v>
          </cell>
          <cell r="N210">
            <v>173.73</v>
          </cell>
          <cell r="O210">
            <v>162.35</v>
          </cell>
          <cell r="P210"/>
          <cell r="Q210">
            <v>0</v>
          </cell>
          <cell r="R210">
            <v>7</v>
          </cell>
          <cell r="S210">
            <v>5.0599999999999996</v>
          </cell>
          <cell r="T210">
            <v>2.67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7.7299999999999986</v>
          </cell>
          <cell r="AA210"/>
          <cell r="AB210">
            <v>3.65</v>
          </cell>
          <cell r="AC210"/>
          <cell r="AD210">
            <v>11.379999999999999</v>
          </cell>
          <cell r="AE210"/>
          <cell r="AF210">
            <v>6.5503942899902148E-2</v>
          </cell>
        </row>
        <row r="211">
          <cell r="A211">
            <v>574347</v>
          </cell>
          <cell r="B211" t="str">
            <v>SMT-02283</v>
          </cell>
          <cell r="C211">
            <v>28</v>
          </cell>
          <cell r="D211" t="str">
            <v>REZGUI</v>
          </cell>
          <cell r="E211" t="str">
            <v>SOUMAYA</v>
          </cell>
          <cell r="F211" t="str">
            <v>Madame</v>
          </cell>
          <cell r="G211">
            <v>40588</v>
          </cell>
          <cell r="H211" t="str">
            <v xml:space="preserve">        </v>
          </cell>
          <cell r="I211">
            <v>14.2</v>
          </cell>
          <cell r="J211">
            <v>43</v>
          </cell>
          <cell r="K211" t="str">
            <v>CONSEILLER CLIENT</v>
          </cell>
          <cell r="L211" t="str">
            <v>Base Sousse</v>
          </cell>
          <cell r="M211" t="str">
            <v>Orange AT - PRO</v>
          </cell>
          <cell r="N211">
            <v>129.88999999999999</v>
          </cell>
          <cell r="O211">
            <v>129.74</v>
          </cell>
          <cell r="P211"/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>
            <v>0.15</v>
          </cell>
          <cell r="AC211"/>
          <cell r="AD211">
            <v>0.15</v>
          </cell>
          <cell r="AE211"/>
          <cell r="AF211">
            <v>1.154823312033259E-3</v>
          </cell>
        </row>
        <row r="212">
          <cell r="A212">
            <v>574350</v>
          </cell>
          <cell r="B212" t="str">
            <v>SMT-02248</v>
          </cell>
          <cell r="C212">
            <v>28</v>
          </cell>
          <cell r="D212" t="str">
            <v>TAGOUG</v>
          </cell>
          <cell r="E212" t="str">
            <v>HALLOUMA</v>
          </cell>
          <cell r="F212" t="str">
            <v>Madame</v>
          </cell>
          <cell r="G212">
            <v>40553</v>
          </cell>
          <cell r="H212" t="str">
            <v xml:space="preserve">        </v>
          </cell>
          <cell r="I212">
            <v>14.29</v>
          </cell>
          <cell r="J212">
            <v>52</v>
          </cell>
          <cell r="K212" t="str">
            <v>CONSEILLER CLIENT</v>
          </cell>
          <cell r="L212" t="str">
            <v>Base Sousse</v>
          </cell>
          <cell r="M212" t="str">
            <v>Orange Tech STGP</v>
          </cell>
          <cell r="N212">
            <v>72.67</v>
          </cell>
          <cell r="O212">
            <v>58.67</v>
          </cell>
          <cell r="P212"/>
          <cell r="Q212">
            <v>0</v>
          </cell>
          <cell r="R212">
            <v>0</v>
          </cell>
          <cell r="S212">
            <v>14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14</v>
          </cell>
          <cell r="AA212"/>
          <cell r="AB212">
            <v>0</v>
          </cell>
          <cell r="AC212"/>
          <cell r="AD212">
            <v>14</v>
          </cell>
          <cell r="AE212"/>
          <cell r="AF212">
            <v>0.19265171322416402</v>
          </cell>
        </row>
        <row r="213">
          <cell r="A213">
            <v>577397</v>
          </cell>
          <cell r="B213" t="str">
            <v>SMT-02230</v>
          </cell>
          <cell r="C213">
            <v>40</v>
          </cell>
          <cell r="D213" t="str">
            <v>MEDDEB</v>
          </cell>
          <cell r="E213" t="str">
            <v>Raouf</v>
          </cell>
          <cell r="F213" t="str">
            <v>Monsieur</v>
          </cell>
          <cell r="G213">
            <v>40518</v>
          </cell>
          <cell r="H213" t="str">
            <v xml:space="preserve">        </v>
          </cell>
          <cell r="I213">
            <v>14.39</v>
          </cell>
          <cell r="J213">
            <v>40</v>
          </cell>
          <cell r="K213" t="str">
            <v>CONSEILLER CLIENT</v>
          </cell>
          <cell r="L213" t="str">
            <v>Base Sousse</v>
          </cell>
          <cell r="M213" t="str">
            <v>Orange Tech Classique</v>
          </cell>
          <cell r="N213">
            <v>67.599999999999994</v>
          </cell>
          <cell r="O213">
            <v>47.6</v>
          </cell>
          <cell r="P213"/>
          <cell r="Q213">
            <v>0</v>
          </cell>
          <cell r="R213">
            <v>0</v>
          </cell>
          <cell r="S213">
            <v>20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20</v>
          </cell>
          <cell r="AA213"/>
          <cell r="AB213">
            <v>0</v>
          </cell>
          <cell r="AC213"/>
          <cell r="AD213">
            <v>20</v>
          </cell>
          <cell r="AE213"/>
          <cell r="AF213">
            <v>0.29585798816568049</v>
          </cell>
        </row>
        <row r="214">
          <cell r="A214">
            <v>577473</v>
          </cell>
          <cell r="B214" t="str">
            <v>577473</v>
          </cell>
          <cell r="C214">
            <v>40</v>
          </cell>
          <cell r="D214" t="str">
            <v>HAMILA</v>
          </cell>
          <cell r="E214" t="str">
            <v>SAMI</v>
          </cell>
          <cell r="F214" t="str">
            <v>Monsieur</v>
          </cell>
          <cell r="G214">
            <v>43164</v>
          </cell>
          <cell r="H214" t="str">
            <v xml:space="preserve">        </v>
          </cell>
          <cell r="I214">
            <v>7.14</v>
          </cell>
          <cell r="J214">
            <v>37</v>
          </cell>
          <cell r="K214" t="str">
            <v>CONSEILLER CLIENT</v>
          </cell>
          <cell r="L214" t="str">
            <v>Base Sousse</v>
          </cell>
          <cell r="M214" t="str">
            <v>Orange AT - PRO</v>
          </cell>
          <cell r="N214">
            <v>120.87</v>
          </cell>
          <cell r="O214">
            <v>120.87</v>
          </cell>
          <cell r="P214"/>
          <cell r="Q214">
            <v>0</v>
          </cell>
          <cell r="R214">
            <v>8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>
            <v>0</v>
          </cell>
          <cell r="AC214"/>
          <cell r="AD214">
            <v>0</v>
          </cell>
          <cell r="AE214"/>
          <cell r="AF214">
            <v>0</v>
          </cell>
        </row>
        <row r="215">
          <cell r="A215">
            <v>577556</v>
          </cell>
          <cell r="B215" t="str">
            <v>SMT-02267</v>
          </cell>
          <cell r="C215">
            <v>20</v>
          </cell>
          <cell r="D215" t="str">
            <v>HAMMOUDA</v>
          </cell>
          <cell r="E215" t="str">
            <v>Olfa</v>
          </cell>
          <cell r="F215" t="str">
            <v>Mademoiselle</v>
          </cell>
          <cell r="G215">
            <v>40567</v>
          </cell>
          <cell r="H215" t="str">
            <v xml:space="preserve">        </v>
          </cell>
          <cell r="I215">
            <v>14.25</v>
          </cell>
          <cell r="J215">
            <v>42</v>
          </cell>
          <cell r="K215" t="str">
            <v>CONSEILLER CLIENT</v>
          </cell>
          <cell r="L215" t="str">
            <v>Base Sousse</v>
          </cell>
          <cell r="M215" t="str">
            <v>Orange Tech Classique</v>
          </cell>
          <cell r="N215">
            <v>86.44</v>
          </cell>
          <cell r="O215">
            <v>86.44</v>
          </cell>
          <cell r="P215"/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>
            <v>0</v>
          </cell>
          <cell r="AC215"/>
          <cell r="AD215">
            <v>0</v>
          </cell>
          <cell r="AE215"/>
          <cell r="AF215">
            <v>0</v>
          </cell>
        </row>
        <row r="216">
          <cell r="A216">
            <v>585661</v>
          </cell>
          <cell r="B216" t="str">
            <v>585661</v>
          </cell>
          <cell r="C216">
            <v>40</v>
          </cell>
          <cell r="D216" t="str">
            <v>MHAMDI</v>
          </cell>
          <cell r="E216" t="str">
            <v>ISMAIL</v>
          </cell>
          <cell r="F216" t="str">
            <v>Monsieur</v>
          </cell>
          <cell r="G216">
            <v>42646</v>
          </cell>
          <cell r="H216" t="str">
            <v xml:space="preserve">        </v>
          </cell>
          <cell r="I216">
            <v>8.56</v>
          </cell>
          <cell r="J216">
            <v>42</v>
          </cell>
          <cell r="K216" t="str">
            <v>CONSEILLER CLIENT</v>
          </cell>
          <cell r="L216" t="str">
            <v>Base Sousse</v>
          </cell>
          <cell r="M216" t="str">
            <v>Orange Tech Classique</v>
          </cell>
          <cell r="N216">
            <v>74.08</v>
          </cell>
          <cell r="O216">
            <v>52.05</v>
          </cell>
          <cell r="P216"/>
          <cell r="Q216">
            <v>0</v>
          </cell>
          <cell r="R216">
            <v>0</v>
          </cell>
          <cell r="S216">
            <v>7</v>
          </cell>
          <cell r="T216">
            <v>0</v>
          </cell>
          <cell r="U216">
            <v>0</v>
          </cell>
          <cell r="V216">
            <v>8</v>
          </cell>
          <cell r="W216">
            <v>0</v>
          </cell>
          <cell r="X216">
            <v>0</v>
          </cell>
          <cell r="Y216">
            <v>0</v>
          </cell>
          <cell r="Z216">
            <v>15</v>
          </cell>
          <cell r="AA216"/>
          <cell r="AB216">
            <v>7.03</v>
          </cell>
          <cell r="AC216"/>
          <cell r="AD216">
            <v>22.03</v>
          </cell>
          <cell r="AE216"/>
          <cell r="AF216">
            <v>0.29738120950323976</v>
          </cell>
        </row>
        <row r="217">
          <cell r="A217">
            <v>588447</v>
          </cell>
          <cell r="B217" t="str">
            <v>SMT-02244</v>
          </cell>
          <cell r="C217">
            <v>28</v>
          </cell>
          <cell r="D217" t="str">
            <v>BEN JEDDOU</v>
          </cell>
          <cell r="E217" t="str">
            <v>Haddi</v>
          </cell>
          <cell r="F217" t="str">
            <v>Madame</v>
          </cell>
          <cell r="G217">
            <v>40539</v>
          </cell>
          <cell r="H217" t="str">
            <v xml:space="preserve">        </v>
          </cell>
          <cell r="I217">
            <v>14.33</v>
          </cell>
          <cell r="J217">
            <v>46</v>
          </cell>
          <cell r="K217" t="str">
            <v>CONSEILLER CLIENT</v>
          </cell>
          <cell r="L217" t="str">
            <v>Base Sousse</v>
          </cell>
          <cell r="M217" t="str">
            <v>Orange Tech Classique</v>
          </cell>
          <cell r="N217">
            <v>135.88999999999999</v>
          </cell>
          <cell r="O217">
            <v>135.88999999999999</v>
          </cell>
          <cell r="P217"/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>
            <v>0</v>
          </cell>
          <cell r="AC217"/>
          <cell r="AD217">
            <v>0</v>
          </cell>
          <cell r="AE217"/>
          <cell r="AF217">
            <v>0</v>
          </cell>
        </row>
        <row r="218">
          <cell r="A218">
            <v>588451</v>
          </cell>
          <cell r="B218" t="str">
            <v>SMT-02243</v>
          </cell>
          <cell r="C218">
            <v>40</v>
          </cell>
          <cell r="D218" t="str">
            <v>DHAOU</v>
          </cell>
          <cell r="E218" t="str">
            <v>Amina</v>
          </cell>
          <cell r="F218" t="str">
            <v>Mademoiselle</v>
          </cell>
          <cell r="G218">
            <v>40539</v>
          </cell>
          <cell r="H218" t="str">
            <v xml:space="preserve">        </v>
          </cell>
          <cell r="I218">
            <v>14.33</v>
          </cell>
          <cell r="J218">
            <v>39</v>
          </cell>
          <cell r="K218" t="str">
            <v>CONSEILLER CLIENT</v>
          </cell>
          <cell r="L218" t="str">
            <v>Base Sousse</v>
          </cell>
          <cell r="M218" t="str">
            <v>Orange Mutation Fibre</v>
          </cell>
          <cell r="N218">
            <v>174.03</v>
          </cell>
          <cell r="O218">
            <v>173.34</v>
          </cell>
          <cell r="P218"/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>
            <v>0.69</v>
          </cell>
          <cell r="AC218"/>
          <cell r="AD218">
            <v>0.69</v>
          </cell>
          <cell r="AE218"/>
          <cell r="AF218">
            <v>3.9648336493707977E-3</v>
          </cell>
        </row>
        <row r="219">
          <cell r="A219">
            <v>588457</v>
          </cell>
          <cell r="B219" t="str">
            <v>SMT-02239</v>
          </cell>
          <cell r="C219">
            <v>40</v>
          </cell>
          <cell r="D219" t="str">
            <v>BEN GUEDRIA</v>
          </cell>
          <cell r="E219" t="str">
            <v>Ahlem</v>
          </cell>
          <cell r="F219" t="str">
            <v>Madame</v>
          </cell>
          <cell r="G219">
            <v>40539</v>
          </cell>
          <cell r="H219" t="str">
            <v xml:space="preserve">        </v>
          </cell>
          <cell r="I219">
            <v>14.33</v>
          </cell>
          <cell r="J219">
            <v>40</v>
          </cell>
          <cell r="K219" t="str">
            <v>CONSEILLER CLIENT</v>
          </cell>
          <cell r="L219" t="str">
            <v>Base Sousse</v>
          </cell>
          <cell r="M219" t="str">
            <v>fonction support</v>
          </cell>
          <cell r="N219">
            <v>95.59</v>
          </cell>
          <cell r="O219">
            <v>95.59</v>
          </cell>
          <cell r="P219"/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>
            <v>0</v>
          </cell>
          <cell r="AC219"/>
          <cell r="AD219">
            <v>0</v>
          </cell>
          <cell r="AE219"/>
          <cell r="AF219">
            <v>0</v>
          </cell>
        </row>
        <row r="220">
          <cell r="A220">
            <v>588458</v>
          </cell>
          <cell r="B220" t="str">
            <v>SMT-02237</v>
          </cell>
          <cell r="C220">
            <v>40</v>
          </cell>
          <cell r="D220" t="str">
            <v>BEN NASR</v>
          </cell>
          <cell r="E220" t="str">
            <v>Hadir</v>
          </cell>
          <cell r="F220" t="str">
            <v>Mademoiselle</v>
          </cell>
          <cell r="G220">
            <v>40539</v>
          </cell>
          <cell r="H220" t="str">
            <v xml:space="preserve">        </v>
          </cell>
          <cell r="I220">
            <v>14.33</v>
          </cell>
          <cell r="J220">
            <v>39</v>
          </cell>
          <cell r="K220" t="str">
            <v>CONSEILLER CLIENT</v>
          </cell>
          <cell r="L220" t="str">
            <v>Base Sousse</v>
          </cell>
          <cell r="M220" t="str">
            <v>Orange Mutation Fibre</v>
          </cell>
          <cell r="N220">
            <v>160.94999999999999</v>
          </cell>
          <cell r="O220">
            <v>136.66999999999999</v>
          </cell>
          <cell r="P220"/>
          <cell r="Q220">
            <v>0</v>
          </cell>
          <cell r="R220">
            <v>0</v>
          </cell>
          <cell r="S220">
            <v>24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24</v>
          </cell>
          <cell r="AA220"/>
          <cell r="AB220">
            <v>0.28000000000000003</v>
          </cell>
          <cell r="AC220"/>
          <cell r="AD220">
            <v>24.28</v>
          </cell>
          <cell r="AE220"/>
          <cell r="AF220">
            <v>0.15085430257844051</v>
          </cell>
        </row>
        <row r="221">
          <cell r="A221">
            <v>590209</v>
          </cell>
          <cell r="B221" t="str">
            <v>SMT-02245</v>
          </cell>
          <cell r="C221">
            <v>40</v>
          </cell>
          <cell r="D221" t="str">
            <v>BEN HASSINE</v>
          </cell>
          <cell r="E221" t="str">
            <v>Mouna</v>
          </cell>
          <cell r="F221" t="str">
            <v>Madame</v>
          </cell>
          <cell r="G221">
            <v>40539</v>
          </cell>
          <cell r="H221" t="str">
            <v xml:space="preserve">        </v>
          </cell>
          <cell r="I221">
            <v>14.33</v>
          </cell>
          <cell r="J221">
            <v>47</v>
          </cell>
          <cell r="K221" t="str">
            <v>CONSEILLER CLIENT</v>
          </cell>
          <cell r="L221" t="str">
            <v>Base Sousse</v>
          </cell>
          <cell r="M221" t="str">
            <v>Orange Tech Classique</v>
          </cell>
          <cell r="N221">
            <v>128.13</v>
          </cell>
          <cell r="O221">
            <v>128.13</v>
          </cell>
          <cell r="P221"/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>
            <v>0</v>
          </cell>
          <cell r="AC221"/>
          <cell r="AD221">
            <v>0</v>
          </cell>
          <cell r="AE221"/>
          <cell r="AF221">
            <v>0</v>
          </cell>
        </row>
        <row r="222">
          <cell r="A222">
            <v>590445</v>
          </cell>
          <cell r="B222" t="str">
            <v>SMT-02252</v>
          </cell>
          <cell r="C222">
            <v>40</v>
          </cell>
          <cell r="D222" t="str">
            <v>METHAMEM</v>
          </cell>
          <cell r="E222" t="str">
            <v>MAHBOUBA</v>
          </cell>
          <cell r="F222" t="str">
            <v>Madame</v>
          </cell>
          <cell r="G222">
            <v>40553</v>
          </cell>
          <cell r="H222" t="str">
            <v xml:space="preserve">        </v>
          </cell>
          <cell r="I222">
            <v>14.29</v>
          </cell>
          <cell r="J222">
            <v>40</v>
          </cell>
          <cell r="K222" t="str">
            <v>CONSEILLER CLIENT</v>
          </cell>
          <cell r="L222" t="str">
            <v>Base Sousse</v>
          </cell>
          <cell r="M222" t="str">
            <v>Orange Tech STGP</v>
          </cell>
          <cell r="N222">
            <v>194.58</v>
          </cell>
          <cell r="O222">
            <v>194.58</v>
          </cell>
          <cell r="P222"/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>
            <v>0</v>
          </cell>
          <cell r="AC222"/>
          <cell r="AD222">
            <v>0</v>
          </cell>
          <cell r="AE222"/>
          <cell r="AF222">
            <v>0</v>
          </cell>
        </row>
        <row r="223">
          <cell r="A223">
            <v>593413</v>
          </cell>
          <cell r="B223" t="str">
            <v>SMT-02261</v>
          </cell>
          <cell r="C223">
            <v>40</v>
          </cell>
          <cell r="D223" t="str">
            <v>BEN AHMED</v>
          </cell>
          <cell r="E223" t="str">
            <v>MONTASSER</v>
          </cell>
          <cell r="F223" t="str">
            <v>Monsieur</v>
          </cell>
          <cell r="G223">
            <v>40553</v>
          </cell>
          <cell r="H223" t="str">
            <v xml:space="preserve">        </v>
          </cell>
          <cell r="I223">
            <v>14.29</v>
          </cell>
          <cell r="J223">
            <v>39</v>
          </cell>
          <cell r="K223" t="str">
            <v>EXPERT</v>
          </cell>
          <cell r="L223" t="str">
            <v>Base Sousse</v>
          </cell>
          <cell r="M223" t="str">
            <v>Orange Tech Classique</v>
          </cell>
          <cell r="N223">
            <v>126</v>
          </cell>
          <cell r="O223">
            <v>126</v>
          </cell>
          <cell r="P223"/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>
            <v>0</v>
          </cell>
          <cell r="AC223"/>
          <cell r="AD223">
            <v>0</v>
          </cell>
          <cell r="AE223"/>
          <cell r="AF223">
            <v>0</v>
          </cell>
        </row>
        <row r="224">
          <cell r="A224">
            <v>593983</v>
          </cell>
          <cell r="B224" t="str">
            <v>593983</v>
          </cell>
          <cell r="C224">
            <v>28</v>
          </cell>
          <cell r="D224" t="str">
            <v>BEL HAJ FREJ</v>
          </cell>
          <cell r="E224" t="str">
            <v>WAHIBA</v>
          </cell>
          <cell r="F224" t="str">
            <v>Madame</v>
          </cell>
          <cell r="G224">
            <v>44781</v>
          </cell>
          <cell r="H224" t="str">
            <v xml:space="preserve">        </v>
          </cell>
          <cell r="I224">
            <v>2.71</v>
          </cell>
          <cell r="J224">
            <v>43</v>
          </cell>
          <cell r="K224" t="str">
            <v>CONSEILLER CLIENT</v>
          </cell>
          <cell r="L224" t="str">
            <v>Base Sousse</v>
          </cell>
          <cell r="M224" t="str">
            <v>Orange Tech Classique</v>
          </cell>
          <cell r="N224">
            <v>126.68</v>
          </cell>
          <cell r="O224">
            <v>98.68</v>
          </cell>
          <cell r="P224"/>
          <cell r="Q224">
            <v>0</v>
          </cell>
          <cell r="R224">
            <v>0</v>
          </cell>
          <cell r="S224">
            <v>28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28</v>
          </cell>
          <cell r="AA224"/>
          <cell r="AB224">
            <v>0</v>
          </cell>
          <cell r="AC224"/>
          <cell r="AD224">
            <v>28</v>
          </cell>
          <cell r="AE224"/>
          <cell r="AF224">
            <v>0.22102936532996525</v>
          </cell>
        </row>
        <row r="225">
          <cell r="A225">
            <v>595304</v>
          </cell>
          <cell r="B225" t="str">
            <v>SMT-02155</v>
          </cell>
          <cell r="C225">
            <v>42</v>
          </cell>
          <cell r="D225" t="str">
            <v>MILADI</v>
          </cell>
          <cell r="E225" t="str">
            <v>Wissem</v>
          </cell>
          <cell r="F225" t="str">
            <v>Monsieur</v>
          </cell>
          <cell r="G225">
            <v>40462</v>
          </cell>
          <cell r="H225" t="str">
            <v xml:space="preserve">        </v>
          </cell>
          <cell r="I225">
            <v>14.54</v>
          </cell>
          <cell r="J225">
            <v>46</v>
          </cell>
          <cell r="K225" t="str">
            <v>AGENT DE MAINTENANCE</v>
          </cell>
          <cell r="L225" t="str">
            <v>Base Sousse</v>
          </cell>
          <cell r="M225" t="str">
            <v>fonction support</v>
          </cell>
          <cell r="N225">
            <v>183</v>
          </cell>
          <cell r="O225">
            <v>183</v>
          </cell>
          <cell r="P225"/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>
            <v>0</v>
          </cell>
          <cell r="AC225"/>
          <cell r="AD225">
            <v>0</v>
          </cell>
          <cell r="AE225"/>
          <cell r="AF225">
            <v>0</v>
          </cell>
        </row>
        <row r="226">
          <cell r="A226">
            <v>595307</v>
          </cell>
          <cell r="B226" t="str">
            <v>SMT-02039</v>
          </cell>
          <cell r="C226">
            <v>40</v>
          </cell>
          <cell r="D226" t="str">
            <v>JLASSI </v>
          </cell>
          <cell r="E226" t="str">
            <v>Saloua</v>
          </cell>
          <cell r="F226" t="str">
            <v>Madame</v>
          </cell>
          <cell r="G226">
            <v>40357</v>
          </cell>
          <cell r="H226" t="str">
            <v xml:space="preserve">        </v>
          </cell>
          <cell r="I226">
            <v>14.83</v>
          </cell>
          <cell r="J226">
            <v>44</v>
          </cell>
          <cell r="K226" t="str">
            <v>CONSEILLER CLIENT</v>
          </cell>
          <cell r="L226" t="str">
            <v>Base Sousse</v>
          </cell>
          <cell r="M226" t="str">
            <v>Orange Mutation Fibre</v>
          </cell>
          <cell r="N226">
            <v>29.8</v>
          </cell>
          <cell r="O226">
            <v>12.8</v>
          </cell>
          <cell r="P226"/>
          <cell r="Q226">
            <v>0</v>
          </cell>
          <cell r="R226">
            <v>0</v>
          </cell>
          <cell r="S226">
            <v>17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17</v>
          </cell>
          <cell r="AA226"/>
          <cell r="AB226">
            <v>0</v>
          </cell>
          <cell r="AC226"/>
          <cell r="AD226">
            <v>17</v>
          </cell>
          <cell r="AE226"/>
          <cell r="AF226">
            <v>0.57046979865771807</v>
          </cell>
        </row>
        <row r="227">
          <cell r="A227">
            <v>595308</v>
          </cell>
          <cell r="B227" t="str">
            <v>SMT-02184</v>
          </cell>
          <cell r="C227">
            <v>28</v>
          </cell>
          <cell r="D227" t="str">
            <v>MONTAGUI</v>
          </cell>
          <cell r="E227" t="str">
            <v>Rim</v>
          </cell>
          <cell r="F227" t="str">
            <v>Mademoiselle</v>
          </cell>
          <cell r="G227">
            <v>40455</v>
          </cell>
          <cell r="H227" t="str">
            <v xml:space="preserve">        </v>
          </cell>
          <cell r="I227">
            <v>14.56</v>
          </cell>
          <cell r="J227">
            <v>44</v>
          </cell>
          <cell r="K227" t="str">
            <v>CONSEILLER CLIENT</v>
          </cell>
          <cell r="L227" t="str">
            <v>Base Sousse</v>
          </cell>
          <cell r="M227" t="str">
            <v>Orange Tech Classique</v>
          </cell>
          <cell r="N227">
            <v>127.22</v>
          </cell>
          <cell r="O227">
            <v>127.22</v>
          </cell>
          <cell r="P227"/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>
            <v>0</v>
          </cell>
          <cell r="AC227"/>
          <cell r="AD227">
            <v>0</v>
          </cell>
          <cell r="AE227"/>
          <cell r="AF227">
            <v>0</v>
          </cell>
        </row>
        <row r="228">
          <cell r="A228">
            <v>595343</v>
          </cell>
          <cell r="B228" t="str">
            <v>SMT-03039</v>
          </cell>
          <cell r="C228">
            <v>40</v>
          </cell>
          <cell r="D228" t="str">
            <v>BEN NJIMA</v>
          </cell>
          <cell r="E228" t="str">
            <v>AFEF</v>
          </cell>
          <cell r="F228" t="str">
            <v>Mademoiselle</v>
          </cell>
          <cell r="G228">
            <v>41442</v>
          </cell>
          <cell r="H228" t="str">
            <v xml:space="preserve">        </v>
          </cell>
          <cell r="I228">
            <v>11.86</v>
          </cell>
          <cell r="J228">
            <v>40</v>
          </cell>
          <cell r="K228" t="str">
            <v>CONSEILLER CLIENT</v>
          </cell>
          <cell r="L228" t="str">
            <v>Base Sousse</v>
          </cell>
          <cell r="M228" t="str">
            <v>AT Demain Sousse</v>
          </cell>
          <cell r="N228">
            <v>154.94999999999999</v>
          </cell>
          <cell r="O228">
            <v>146.94999999999999</v>
          </cell>
          <cell r="P228"/>
          <cell r="Q228">
            <v>0</v>
          </cell>
          <cell r="R228">
            <v>16</v>
          </cell>
          <cell r="S228">
            <v>8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8</v>
          </cell>
          <cell r="AA228"/>
          <cell r="AB228">
            <v>0</v>
          </cell>
          <cell r="AC228"/>
          <cell r="AD228">
            <v>8</v>
          </cell>
          <cell r="AE228"/>
          <cell r="AF228">
            <v>5.1629557921910298E-2</v>
          </cell>
        </row>
        <row r="229">
          <cell r="A229">
            <v>595344</v>
          </cell>
          <cell r="B229" t="str">
            <v>SMT-02117</v>
          </cell>
          <cell r="C229">
            <v>40</v>
          </cell>
          <cell r="D229" t="str">
            <v>BEN HAFSIA</v>
          </cell>
          <cell r="E229" t="str">
            <v>Amina</v>
          </cell>
          <cell r="F229" t="str">
            <v>Madame</v>
          </cell>
          <cell r="G229">
            <v>40399</v>
          </cell>
          <cell r="H229" t="str">
            <v xml:space="preserve">        </v>
          </cell>
          <cell r="I229">
            <v>14.72</v>
          </cell>
          <cell r="J229">
            <v>39</v>
          </cell>
          <cell r="K229" t="str">
            <v>CONSEILLER CLIENT</v>
          </cell>
          <cell r="L229" t="str">
            <v>Base Sousse</v>
          </cell>
          <cell r="M229" t="str">
            <v>Orange Tech Classique</v>
          </cell>
          <cell r="N229">
            <v>136.19</v>
          </cell>
          <cell r="O229">
            <v>72.19</v>
          </cell>
          <cell r="P229"/>
          <cell r="Q229">
            <v>0</v>
          </cell>
          <cell r="R229">
            <v>24</v>
          </cell>
          <cell r="S229">
            <v>64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64</v>
          </cell>
          <cell r="AA229"/>
          <cell r="AB229">
            <v>0</v>
          </cell>
          <cell r="AC229"/>
          <cell r="AD229">
            <v>64</v>
          </cell>
          <cell r="AE229"/>
          <cell r="AF229">
            <v>0.46993171304794773</v>
          </cell>
        </row>
        <row r="230">
          <cell r="A230">
            <v>595348</v>
          </cell>
          <cell r="B230" t="str">
            <v>SMT-02106</v>
          </cell>
          <cell r="C230">
            <v>40</v>
          </cell>
          <cell r="D230" t="str">
            <v>KAANICHE</v>
          </cell>
          <cell r="E230" t="str">
            <v>Yassine</v>
          </cell>
          <cell r="F230" t="str">
            <v>Monsieur</v>
          </cell>
          <cell r="G230">
            <v>40385</v>
          </cell>
          <cell r="H230" t="str">
            <v xml:space="preserve">        </v>
          </cell>
          <cell r="I230">
            <v>14.75</v>
          </cell>
          <cell r="J230">
            <v>36</v>
          </cell>
          <cell r="K230" t="str">
            <v>CONSEILLER CLIENT</v>
          </cell>
          <cell r="L230" t="str">
            <v>Base Sousse</v>
          </cell>
          <cell r="M230" t="str">
            <v>Orange AT - PRO</v>
          </cell>
          <cell r="N230">
            <v>172.03</v>
          </cell>
          <cell r="O230">
            <v>172.03</v>
          </cell>
          <cell r="P230"/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>
            <v>0</v>
          </cell>
          <cell r="AC230"/>
          <cell r="AD230">
            <v>0</v>
          </cell>
          <cell r="AE230"/>
          <cell r="AF230">
            <v>0</v>
          </cell>
        </row>
        <row r="231">
          <cell r="A231">
            <v>595349</v>
          </cell>
          <cell r="B231" t="str">
            <v>SMT-02198</v>
          </cell>
          <cell r="C231">
            <v>40</v>
          </cell>
          <cell r="D231" t="str">
            <v>BDIRA</v>
          </cell>
          <cell r="E231" t="str">
            <v>Asma</v>
          </cell>
          <cell r="F231" t="str">
            <v>Madame</v>
          </cell>
          <cell r="G231">
            <v>40462</v>
          </cell>
          <cell r="H231" t="str">
            <v xml:space="preserve">        </v>
          </cell>
          <cell r="I231">
            <v>14.54</v>
          </cell>
          <cell r="J231">
            <v>40</v>
          </cell>
          <cell r="K231" t="str">
            <v>CONSEILLER CLIENT</v>
          </cell>
          <cell r="L231" t="str">
            <v>Base Sousse</v>
          </cell>
          <cell r="M231" t="str">
            <v>Orange Mutation Fibre</v>
          </cell>
          <cell r="N231">
            <v>173</v>
          </cell>
          <cell r="O231">
            <v>0</v>
          </cell>
          <cell r="P231"/>
          <cell r="Q231">
            <v>0</v>
          </cell>
          <cell r="R231">
            <v>0</v>
          </cell>
          <cell r="S231">
            <v>173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173</v>
          </cell>
          <cell r="AA231"/>
          <cell r="AB231">
            <v>0</v>
          </cell>
          <cell r="AC231"/>
          <cell r="AD231">
            <v>173</v>
          </cell>
          <cell r="AE231"/>
          <cell r="AF231">
            <v>1</v>
          </cell>
        </row>
        <row r="232">
          <cell r="A232">
            <v>595352</v>
          </cell>
          <cell r="B232" t="str">
            <v>SMT-02130</v>
          </cell>
          <cell r="C232">
            <v>28</v>
          </cell>
          <cell r="D232" t="str">
            <v>OTHMEN</v>
          </cell>
          <cell r="E232" t="str">
            <v>Nadia</v>
          </cell>
          <cell r="F232" t="str">
            <v>Madame</v>
          </cell>
          <cell r="G232">
            <v>40406</v>
          </cell>
          <cell r="H232" t="str">
            <v xml:space="preserve">        </v>
          </cell>
          <cell r="I232">
            <v>14.7</v>
          </cell>
          <cell r="J232">
            <v>44</v>
          </cell>
          <cell r="K232" t="str">
            <v>CONSEILLER CLIENT</v>
          </cell>
          <cell r="L232" t="str">
            <v>Base Sousse</v>
          </cell>
          <cell r="M232" t="str">
            <v>Orange AT - PRO</v>
          </cell>
          <cell r="N232">
            <v>94.51</v>
          </cell>
          <cell r="O232">
            <v>85.89</v>
          </cell>
          <cell r="P232"/>
          <cell r="Q232">
            <v>0</v>
          </cell>
          <cell r="R232">
            <v>0</v>
          </cell>
          <cell r="S232">
            <v>8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8</v>
          </cell>
          <cell r="AA232"/>
          <cell r="AB232">
            <v>0.62</v>
          </cell>
          <cell r="AC232"/>
          <cell r="AD232">
            <v>8.6199999999999992</v>
          </cell>
          <cell r="AE232"/>
          <cell r="AF232">
            <v>9.1207279652946768E-2</v>
          </cell>
        </row>
        <row r="233">
          <cell r="A233">
            <v>595375</v>
          </cell>
          <cell r="B233" t="str">
            <v>SMT-02173</v>
          </cell>
          <cell r="C233">
            <v>28</v>
          </cell>
          <cell r="D233" t="str">
            <v>MZABI</v>
          </cell>
          <cell r="E233" t="str">
            <v>Ines</v>
          </cell>
          <cell r="F233" t="str">
            <v>Madame</v>
          </cell>
          <cell r="G233">
            <v>40448</v>
          </cell>
          <cell r="H233" t="str">
            <v xml:space="preserve">        </v>
          </cell>
          <cell r="I233">
            <v>14.58</v>
          </cell>
          <cell r="J233">
            <v>41</v>
          </cell>
          <cell r="K233" t="str">
            <v>CONSEILLER CLIENT</v>
          </cell>
          <cell r="L233" t="str">
            <v>Base Sousse</v>
          </cell>
          <cell r="M233" t="str">
            <v>Orange Tech Classique</v>
          </cell>
          <cell r="N233">
            <v>119</v>
          </cell>
          <cell r="O233">
            <v>36.4</v>
          </cell>
          <cell r="P233"/>
          <cell r="Q233">
            <v>0</v>
          </cell>
          <cell r="R233">
            <v>0</v>
          </cell>
          <cell r="S233">
            <v>70</v>
          </cell>
          <cell r="T233">
            <v>0.31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70.31</v>
          </cell>
          <cell r="AA233"/>
          <cell r="AB233">
            <v>12.29</v>
          </cell>
          <cell r="AC233"/>
          <cell r="AD233">
            <v>82.6</v>
          </cell>
          <cell r="AE233"/>
          <cell r="AF233">
            <v>0.69411764705882351</v>
          </cell>
        </row>
        <row r="234">
          <cell r="A234">
            <v>595379</v>
          </cell>
          <cell r="B234" t="str">
            <v>595379</v>
          </cell>
          <cell r="C234">
            <v>28</v>
          </cell>
          <cell r="D234" t="str">
            <v>AJROUD EPOUSE TLILI</v>
          </cell>
          <cell r="E234" t="str">
            <v>RABAA</v>
          </cell>
          <cell r="F234" t="str">
            <v>Madame</v>
          </cell>
          <cell r="G234">
            <v>43759</v>
          </cell>
          <cell r="H234" t="str">
            <v xml:space="preserve">        </v>
          </cell>
          <cell r="I234">
            <v>5.51</v>
          </cell>
          <cell r="J234">
            <v>41</v>
          </cell>
          <cell r="K234" t="str">
            <v>CONSEILLER CLIENT</v>
          </cell>
          <cell r="L234" t="str">
            <v>Base Sousse</v>
          </cell>
          <cell r="M234" t="str">
            <v>Orange Mutation Fibre</v>
          </cell>
          <cell r="N234">
            <v>128.30000000000001</v>
          </cell>
          <cell r="O234">
            <v>63.8</v>
          </cell>
          <cell r="P234"/>
          <cell r="Q234">
            <v>0</v>
          </cell>
          <cell r="R234">
            <v>0</v>
          </cell>
          <cell r="S234">
            <v>63</v>
          </cell>
          <cell r="T234">
            <v>0.98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63.98</v>
          </cell>
          <cell r="AA234"/>
          <cell r="AB234">
            <v>0.52</v>
          </cell>
          <cell r="AC234"/>
          <cell r="AD234">
            <v>64.5</v>
          </cell>
          <cell r="AE234"/>
          <cell r="AF234">
            <v>0.50272798129384255</v>
          </cell>
        </row>
        <row r="235">
          <cell r="A235">
            <v>595380</v>
          </cell>
          <cell r="B235" t="str">
            <v>SMT-01988</v>
          </cell>
          <cell r="C235">
            <v>40</v>
          </cell>
          <cell r="D235" t="str">
            <v>BEN AMMAR CHOUAYA</v>
          </cell>
          <cell r="E235" t="str">
            <v>Sana</v>
          </cell>
          <cell r="F235" t="str">
            <v>Madame</v>
          </cell>
          <cell r="G235">
            <v>40343</v>
          </cell>
          <cell r="H235" t="str">
            <v xml:space="preserve">        </v>
          </cell>
          <cell r="I235">
            <v>14.87</v>
          </cell>
          <cell r="J235">
            <v>43</v>
          </cell>
          <cell r="K235" t="str">
            <v>CONSEILLER CLIENT</v>
          </cell>
          <cell r="L235" t="str">
            <v>Base Sousse</v>
          </cell>
          <cell r="M235" t="str">
            <v>Orange Tech STGP</v>
          </cell>
          <cell r="N235">
            <v>134.26</v>
          </cell>
          <cell r="O235">
            <v>134.25</v>
          </cell>
          <cell r="P235"/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>
            <v>0.01</v>
          </cell>
          <cell r="AC235"/>
          <cell r="AD235">
            <v>0.01</v>
          </cell>
          <cell r="AE235"/>
          <cell r="AF235">
            <v>7.4482347683598989E-5</v>
          </cell>
        </row>
        <row r="236">
          <cell r="A236">
            <v>595387</v>
          </cell>
          <cell r="B236" t="str">
            <v>SMT-02095</v>
          </cell>
          <cell r="C236">
            <v>20</v>
          </cell>
          <cell r="D236" t="str">
            <v>MERGHANI</v>
          </cell>
          <cell r="E236" t="str">
            <v>Sara</v>
          </cell>
          <cell r="F236" t="str">
            <v>Madame</v>
          </cell>
          <cell r="G236">
            <v>40378</v>
          </cell>
          <cell r="H236" t="str">
            <v xml:space="preserve">        </v>
          </cell>
          <cell r="I236">
            <v>14.77</v>
          </cell>
          <cell r="J236">
            <v>37</v>
          </cell>
          <cell r="K236" t="str">
            <v>CONSEILLER CLIENT</v>
          </cell>
          <cell r="L236" t="str">
            <v>Base Sousse</v>
          </cell>
          <cell r="M236" t="str">
            <v>Orange Tech STGP</v>
          </cell>
          <cell r="N236">
            <v>87.48</v>
          </cell>
          <cell r="O236">
            <v>87.36</v>
          </cell>
          <cell r="P236"/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>
            <v>0.12</v>
          </cell>
          <cell r="AC236"/>
          <cell r="AD236">
            <v>0.12</v>
          </cell>
          <cell r="AE236"/>
          <cell r="AF236">
            <v>1.3717421124828531E-3</v>
          </cell>
        </row>
        <row r="237">
          <cell r="A237">
            <v>595391</v>
          </cell>
          <cell r="B237" t="str">
            <v>SMT-02158</v>
          </cell>
          <cell r="C237">
            <v>28</v>
          </cell>
          <cell r="D237" t="str">
            <v>OUANES MNEKBI</v>
          </cell>
          <cell r="E237" t="str">
            <v>Chiraz</v>
          </cell>
          <cell r="F237" t="str">
            <v>Madame</v>
          </cell>
          <cell r="G237">
            <v>40434</v>
          </cell>
          <cell r="H237" t="str">
            <v xml:space="preserve">        </v>
          </cell>
          <cell r="I237">
            <v>14.62</v>
          </cell>
          <cell r="J237">
            <v>46</v>
          </cell>
          <cell r="K237" t="str">
            <v>CONSEILLER CLIENT</v>
          </cell>
          <cell r="L237" t="str">
            <v>Base Sousse</v>
          </cell>
          <cell r="M237" t="str">
            <v>Orange Tech Classique</v>
          </cell>
          <cell r="N237">
            <v>123.49</v>
          </cell>
          <cell r="O237">
            <v>121.54</v>
          </cell>
          <cell r="P237"/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>
            <v>1.95</v>
          </cell>
          <cell r="AC237"/>
          <cell r="AD237">
            <v>1.95</v>
          </cell>
          <cell r="AE237"/>
          <cell r="AF237">
            <v>1.5790752287634626E-2</v>
          </cell>
        </row>
        <row r="238">
          <cell r="A238">
            <v>595395</v>
          </cell>
          <cell r="B238" t="str">
            <v>SMT-02070</v>
          </cell>
          <cell r="C238">
            <v>28</v>
          </cell>
          <cell r="D238" t="str">
            <v>GUICHA</v>
          </cell>
          <cell r="E238" t="str">
            <v>NABILA</v>
          </cell>
          <cell r="F238" t="str">
            <v>Madame</v>
          </cell>
          <cell r="G238">
            <v>40364</v>
          </cell>
          <cell r="H238" t="str">
            <v xml:space="preserve">        </v>
          </cell>
          <cell r="I238">
            <v>14.81</v>
          </cell>
          <cell r="J238">
            <v>38</v>
          </cell>
          <cell r="K238" t="str">
            <v>CONSEILLER CLIENT</v>
          </cell>
          <cell r="L238" t="str">
            <v>Base Sousse</v>
          </cell>
          <cell r="M238" t="str">
            <v>Orange Mutation Fibre</v>
          </cell>
          <cell r="N238">
            <v>119</v>
          </cell>
          <cell r="O238">
            <v>16.420000000000002</v>
          </cell>
          <cell r="P238"/>
          <cell r="Q238">
            <v>0</v>
          </cell>
          <cell r="R238">
            <v>0</v>
          </cell>
          <cell r="S238">
            <v>91</v>
          </cell>
          <cell r="T238">
            <v>1.2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92.2</v>
          </cell>
          <cell r="AA238"/>
          <cell r="AB238">
            <v>10.38</v>
          </cell>
          <cell r="AC238"/>
          <cell r="AD238">
            <v>102.58</v>
          </cell>
          <cell r="AE238"/>
          <cell r="AF238">
            <v>0.8620168067226891</v>
          </cell>
        </row>
        <row r="239">
          <cell r="A239">
            <v>595396</v>
          </cell>
          <cell r="B239" t="str">
            <v>SMT-02163</v>
          </cell>
          <cell r="C239">
            <v>40</v>
          </cell>
          <cell r="D239" t="str">
            <v>KHEDIJA</v>
          </cell>
          <cell r="E239" t="str">
            <v>Ramzi</v>
          </cell>
          <cell r="F239" t="str">
            <v>Monsieur</v>
          </cell>
          <cell r="G239">
            <v>40440</v>
          </cell>
          <cell r="H239" t="str">
            <v xml:space="preserve">        </v>
          </cell>
          <cell r="I239">
            <v>14.6</v>
          </cell>
          <cell r="J239">
            <v>44</v>
          </cell>
          <cell r="K239" t="str">
            <v>CONSEILLER CLIENT</v>
          </cell>
          <cell r="L239" t="str">
            <v>Base Sousse</v>
          </cell>
          <cell r="M239" t="str">
            <v>Orange Tech Classique</v>
          </cell>
          <cell r="N239">
            <v>170.82</v>
          </cell>
          <cell r="O239">
            <v>170.81</v>
          </cell>
          <cell r="P239"/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>
            <v>0.01</v>
          </cell>
          <cell r="AC239"/>
          <cell r="AD239">
            <v>0.01</v>
          </cell>
          <cell r="AE239"/>
          <cell r="AF239">
            <v>5.8541154431565396E-5</v>
          </cell>
        </row>
        <row r="240">
          <cell r="A240">
            <v>595400</v>
          </cell>
          <cell r="B240" t="str">
            <v>SMT-02179</v>
          </cell>
          <cell r="C240">
            <v>42</v>
          </cell>
          <cell r="D240" t="str">
            <v>DRONGA</v>
          </cell>
          <cell r="E240" t="str">
            <v>Nizar</v>
          </cell>
          <cell r="F240" t="str">
            <v>Monsieur</v>
          </cell>
          <cell r="G240">
            <v>40448</v>
          </cell>
          <cell r="H240" t="str">
            <v xml:space="preserve">        </v>
          </cell>
          <cell r="I240">
            <v>14.58</v>
          </cell>
          <cell r="J240">
            <v>44</v>
          </cell>
          <cell r="K240" t="str">
            <v>CONSEILLER CLIENT</v>
          </cell>
          <cell r="L240" t="str">
            <v>Base Sousse</v>
          </cell>
          <cell r="M240" t="str">
            <v>Orange Tech Classique</v>
          </cell>
          <cell r="N240">
            <v>184.2</v>
          </cell>
          <cell r="O240">
            <v>184.2</v>
          </cell>
          <cell r="P240"/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>
            <v>0</v>
          </cell>
          <cell r="AC240"/>
          <cell r="AD240">
            <v>0</v>
          </cell>
          <cell r="AE240"/>
          <cell r="AF240">
            <v>0</v>
          </cell>
        </row>
        <row r="241">
          <cell r="A241">
            <v>595402</v>
          </cell>
          <cell r="B241" t="str">
            <v>SMT-02051</v>
          </cell>
          <cell r="C241">
            <v>40</v>
          </cell>
          <cell r="D241" t="str">
            <v>HAMROUNI</v>
          </cell>
          <cell r="E241" t="str">
            <v>Kmar</v>
          </cell>
          <cell r="F241" t="str">
            <v>Madame</v>
          </cell>
          <cell r="G241">
            <v>40357</v>
          </cell>
          <cell r="H241" t="str">
            <v xml:space="preserve">        </v>
          </cell>
          <cell r="I241">
            <v>14.83</v>
          </cell>
          <cell r="J241">
            <v>35</v>
          </cell>
          <cell r="K241" t="str">
            <v>CONSEILLER CLIENT</v>
          </cell>
          <cell r="L241" t="str">
            <v>Base Sousse</v>
          </cell>
          <cell r="M241" t="str">
            <v>Orange AT - PRO</v>
          </cell>
          <cell r="N241">
            <v>169.17</v>
          </cell>
          <cell r="O241">
            <v>158.24</v>
          </cell>
          <cell r="P241"/>
          <cell r="Q241">
            <v>0</v>
          </cell>
          <cell r="R241">
            <v>0</v>
          </cell>
          <cell r="S241">
            <v>8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8</v>
          </cell>
          <cell r="AA241"/>
          <cell r="AB241">
            <v>2.93</v>
          </cell>
          <cell r="AC241"/>
          <cell r="AD241">
            <v>10.93</v>
          </cell>
          <cell r="AE241"/>
          <cell r="AF241">
            <v>6.4609564343559731E-2</v>
          </cell>
        </row>
        <row r="242">
          <cell r="A242">
            <v>595405</v>
          </cell>
          <cell r="B242" t="str">
            <v>595405</v>
          </cell>
          <cell r="C242">
            <v>40</v>
          </cell>
          <cell r="D242" t="str">
            <v>ZANTOUR</v>
          </cell>
          <cell r="E242" t="str">
            <v>NAJAH</v>
          </cell>
          <cell r="F242" t="str">
            <v>Mademoiselle</v>
          </cell>
          <cell r="G242">
            <v>45544</v>
          </cell>
          <cell r="H242" t="str">
            <v xml:space="preserve">        </v>
          </cell>
          <cell r="I242">
            <v>0.62</v>
          </cell>
          <cell r="J242">
            <v>46</v>
          </cell>
          <cell r="K242" t="str">
            <v>CONSEILLER CLIENT</v>
          </cell>
          <cell r="L242" t="str">
            <v>Base Sousse</v>
          </cell>
          <cell r="M242" t="str">
            <v>Orange Tech Classique</v>
          </cell>
          <cell r="N242">
            <v>175.42</v>
          </cell>
          <cell r="O242">
            <v>175.42</v>
          </cell>
          <cell r="P242"/>
          <cell r="Q242">
            <v>0</v>
          </cell>
          <cell r="R242">
            <v>10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>
            <v>0</v>
          </cell>
          <cell r="AC242"/>
          <cell r="AD242">
            <v>0</v>
          </cell>
          <cell r="AE242"/>
          <cell r="AF242">
            <v>0</v>
          </cell>
        </row>
        <row r="243">
          <cell r="A243">
            <v>595409</v>
          </cell>
          <cell r="B243" t="str">
            <v>SMT-02101</v>
          </cell>
          <cell r="C243">
            <v>28</v>
          </cell>
          <cell r="D243" t="str">
            <v>BEN SAID</v>
          </cell>
          <cell r="E243" t="str">
            <v>Hayet</v>
          </cell>
          <cell r="F243" t="str">
            <v>Madame</v>
          </cell>
          <cell r="G243">
            <v>40378</v>
          </cell>
          <cell r="H243" t="str">
            <v xml:space="preserve">        </v>
          </cell>
          <cell r="I243">
            <v>14.77</v>
          </cell>
          <cell r="J243">
            <v>46</v>
          </cell>
          <cell r="K243" t="str">
            <v>CONSEILLER CLIENT</v>
          </cell>
          <cell r="L243" t="str">
            <v>Base Sousse</v>
          </cell>
          <cell r="M243" t="str">
            <v>Orange Tech Classique</v>
          </cell>
          <cell r="N243">
            <v>91.41</v>
          </cell>
          <cell r="O243">
            <v>91.41</v>
          </cell>
          <cell r="P243"/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>
            <v>0</v>
          </cell>
          <cell r="AC243"/>
          <cell r="AD243">
            <v>0</v>
          </cell>
          <cell r="AE243"/>
          <cell r="AF243">
            <v>0</v>
          </cell>
        </row>
        <row r="244">
          <cell r="A244">
            <v>595422</v>
          </cell>
          <cell r="B244" t="str">
            <v>SMT-02154</v>
          </cell>
          <cell r="C244">
            <v>40</v>
          </cell>
          <cell r="D244" t="str">
            <v>DEBBICH</v>
          </cell>
          <cell r="E244" t="str">
            <v>Sami</v>
          </cell>
          <cell r="F244" t="str">
            <v>Monsieur</v>
          </cell>
          <cell r="G244">
            <v>40427</v>
          </cell>
          <cell r="H244" t="str">
            <v xml:space="preserve">        </v>
          </cell>
          <cell r="I244">
            <v>14.64</v>
          </cell>
          <cell r="J244">
            <v>41</v>
          </cell>
          <cell r="K244" t="str">
            <v>CONSEILLER CLIENT</v>
          </cell>
          <cell r="L244" t="str">
            <v>Base Sousse</v>
          </cell>
          <cell r="M244" t="str">
            <v>Orange Tech Classique</v>
          </cell>
          <cell r="N244">
            <v>185.13</v>
          </cell>
          <cell r="O244">
            <v>185.09</v>
          </cell>
          <cell r="P244"/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>
            <v>0.04</v>
          </cell>
          <cell r="AC244"/>
          <cell r="AD244">
            <v>0.04</v>
          </cell>
          <cell r="AE244"/>
          <cell r="AF244">
            <v>2.1606438718738184E-4</v>
          </cell>
        </row>
        <row r="245">
          <cell r="A245">
            <v>595437</v>
          </cell>
          <cell r="B245" t="str">
            <v>SMT-02019</v>
          </cell>
          <cell r="C245">
            <v>28</v>
          </cell>
          <cell r="D245" t="str">
            <v>BOURIGUA</v>
          </cell>
          <cell r="E245" t="str">
            <v>Manel</v>
          </cell>
          <cell r="F245" t="str">
            <v>Madame</v>
          </cell>
          <cell r="G245">
            <v>40350</v>
          </cell>
          <cell r="H245" t="str">
            <v xml:space="preserve">        </v>
          </cell>
          <cell r="I245">
            <v>14.85</v>
          </cell>
          <cell r="J245">
            <v>41</v>
          </cell>
          <cell r="K245" t="str">
            <v>CONSEILLER CLIENT</v>
          </cell>
          <cell r="L245" t="str">
            <v>Base Sousse</v>
          </cell>
          <cell r="M245" t="str">
            <v>Orange Tech Classique</v>
          </cell>
          <cell r="N245">
            <v>91.85</v>
          </cell>
          <cell r="O245">
            <v>91.85</v>
          </cell>
          <cell r="P245"/>
          <cell r="Q245">
            <v>0</v>
          </cell>
          <cell r="R245">
            <v>7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>
            <v>0</v>
          </cell>
          <cell r="AC245"/>
          <cell r="AD245">
            <v>0</v>
          </cell>
          <cell r="AE245"/>
          <cell r="AF245">
            <v>0</v>
          </cell>
        </row>
        <row r="246">
          <cell r="A246">
            <v>595443</v>
          </cell>
          <cell r="B246" t="str">
            <v>SMT-02136</v>
          </cell>
          <cell r="C246">
            <v>40</v>
          </cell>
          <cell r="D246" t="str">
            <v>ELKISSI</v>
          </cell>
          <cell r="E246" t="str">
            <v>Meriem</v>
          </cell>
          <cell r="F246" t="str">
            <v>Madame</v>
          </cell>
          <cell r="G246">
            <v>40413</v>
          </cell>
          <cell r="H246" t="str">
            <v xml:space="preserve">        </v>
          </cell>
          <cell r="I246">
            <v>14.68</v>
          </cell>
          <cell r="J246">
            <v>36</v>
          </cell>
          <cell r="K246" t="str">
            <v>FORMATEUR</v>
          </cell>
          <cell r="L246" t="str">
            <v>Base Sousse</v>
          </cell>
          <cell r="M246" t="str">
            <v>Multi</v>
          </cell>
          <cell r="N246">
            <v>134</v>
          </cell>
          <cell r="O246">
            <v>134</v>
          </cell>
          <cell r="P246"/>
          <cell r="Q246">
            <v>0</v>
          </cell>
          <cell r="R246">
            <v>16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>
            <v>0</v>
          </cell>
          <cell r="AC246"/>
          <cell r="AD246">
            <v>0</v>
          </cell>
          <cell r="AE246"/>
          <cell r="AF246">
            <v>0</v>
          </cell>
        </row>
        <row r="247">
          <cell r="A247">
            <v>595446</v>
          </cell>
          <cell r="B247" t="str">
            <v>SMT-02078</v>
          </cell>
          <cell r="C247">
            <v>40</v>
          </cell>
          <cell r="D247" t="str">
            <v>BEN SALAH JENDOUBI</v>
          </cell>
          <cell r="E247" t="str">
            <v>RIM</v>
          </cell>
          <cell r="F247" t="str">
            <v>Madame</v>
          </cell>
          <cell r="G247">
            <v>40371</v>
          </cell>
          <cell r="H247" t="str">
            <v xml:space="preserve">        </v>
          </cell>
          <cell r="I247">
            <v>14.79</v>
          </cell>
          <cell r="J247">
            <v>34</v>
          </cell>
          <cell r="K247" t="str">
            <v>CONSEILLER CLIENT</v>
          </cell>
          <cell r="L247" t="str">
            <v>Base Sousse</v>
          </cell>
          <cell r="M247" t="str">
            <v>Orange Mutation Fibre</v>
          </cell>
          <cell r="N247">
            <v>174.05</v>
          </cell>
          <cell r="O247">
            <v>173.99</v>
          </cell>
          <cell r="P247"/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>
            <v>0.06</v>
          </cell>
          <cell r="AC247"/>
          <cell r="AD247">
            <v>0.06</v>
          </cell>
          <cell r="AE247"/>
          <cell r="AF247">
            <v>3.4472852628555012E-4</v>
          </cell>
        </row>
        <row r="248">
          <cell r="A248">
            <v>595450</v>
          </cell>
          <cell r="B248" t="str">
            <v>SMT-01468</v>
          </cell>
          <cell r="C248">
            <v>40</v>
          </cell>
          <cell r="D248" t="str">
            <v>BEN AMOR</v>
          </cell>
          <cell r="E248" t="str">
            <v>AHMED</v>
          </cell>
          <cell r="F248" t="str">
            <v>Monsieur</v>
          </cell>
          <cell r="G248">
            <v>40000</v>
          </cell>
          <cell r="H248" t="str">
            <v xml:space="preserve">        </v>
          </cell>
          <cell r="I248">
            <v>15.81</v>
          </cell>
          <cell r="J248">
            <v>42</v>
          </cell>
          <cell r="K248" t="str">
            <v>RESPONSABLE D EQUIPE</v>
          </cell>
          <cell r="L248" t="str">
            <v>Base Sousse</v>
          </cell>
          <cell r="M248" t="str">
            <v>Orange Tech Classique</v>
          </cell>
          <cell r="N248">
            <v>154</v>
          </cell>
          <cell r="O248">
            <v>154</v>
          </cell>
          <cell r="P248"/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>
            <v>0</v>
          </cell>
          <cell r="AC248"/>
          <cell r="AD248">
            <v>0</v>
          </cell>
          <cell r="AE248"/>
          <cell r="AF248">
            <v>0</v>
          </cell>
        </row>
        <row r="249">
          <cell r="A249">
            <v>600570</v>
          </cell>
          <cell r="B249" t="str">
            <v>SMT-02273</v>
          </cell>
          <cell r="C249">
            <v>20</v>
          </cell>
          <cell r="D249" t="str">
            <v>GAHBICHE</v>
          </cell>
          <cell r="E249" t="str">
            <v>EMNA</v>
          </cell>
          <cell r="F249" t="str">
            <v>Madame</v>
          </cell>
          <cell r="G249">
            <v>40574</v>
          </cell>
          <cell r="H249" t="str">
            <v xml:space="preserve">        </v>
          </cell>
          <cell r="I249">
            <v>14.24</v>
          </cell>
          <cell r="J249">
            <v>44</v>
          </cell>
          <cell r="K249" t="str">
            <v>CONSEILLER CLIENT</v>
          </cell>
          <cell r="L249" t="str">
            <v>Base Sousse</v>
          </cell>
          <cell r="M249" t="str">
            <v>Orange Tech Classique</v>
          </cell>
          <cell r="N249">
            <v>90.94</v>
          </cell>
          <cell r="O249">
            <v>70.56</v>
          </cell>
          <cell r="P249"/>
          <cell r="Q249">
            <v>0</v>
          </cell>
          <cell r="R249">
            <v>0</v>
          </cell>
          <cell r="S249">
            <v>20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20</v>
          </cell>
          <cell r="AA249"/>
          <cell r="AB249">
            <v>0.38</v>
          </cell>
          <cell r="AC249"/>
          <cell r="AD249">
            <v>20.38</v>
          </cell>
          <cell r="AE249"/>
          <cell r="AF249">
            <v>0.22410380470639982</v>
          </cell>
        </row>
        <row r="250">
          <cell r="A250">
            <v>600576</v>
          </cell>
          <cell r="B250" t="str">
            <v>SMT-02276</v>
          </cell>
          <cell r="C250">
            <v>40</v>
          </cell>
          <cell r="D250" t="str">
            <v>JEDDA</v>
          </cell>
          <cell r="E250" t="str">
            <v>WALID</v>
          </cell>
          <cell r="F250" t="str">
            <v>Monsieur</v>
          </cell>
          <cell r="G250">
            <v>40574</v>
          </cell>
          <cell r="H250" t="str">
            <v xml:space="preserve">        </v>
          </cell>
          <cell r="I250">
            <v>14.24</v>
          </cell>
          <cell r="J250">
            <v>48</v>
          </cell>
          <cell r="K250" t="str">
            <v>CONSEILLER CLIENT</v>
          </cell>
          <cell r="L250" t="str">
            <v>Base Sousse</v>
          </cell>
          <cell r="M250" t="str">
            <v>Orange Mutation Fibre</v>
          </cell>
          <cell r="N250">
            <v>25.09</v>
          </cell>
          <cell r="O250">
            <v>25.09</v>
          </cell>
          <cell r="P250"/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>
            <v>0</v>
          </cell>
          <cell r="AC250"/>
          <cell r="AD250">
            <v>0</v>
          </cell>
          <cell r="AE250"/>
          <cell r="AF250">
            <v>0</v>
          </cell>
        </row>
        <row r="251">
          <cell r="A251">
            <v>601764</v>
          </cell>
          <cell r="B251" t="str">
            <v>SMT-02274</v>
          </cell>
          <cell r="C251">
            <v>28</v>
          </cell>
          <cell r="D251" t="str">
            <v>BEN NEJMA</v>
          </cell>
          <cell r="E251" t="str">
            <v>MANEL</v>
          </cell>
          <cell r="F251" t="str">
            <v>Madame</v>
          </cell>
          <cell r="G251">
            <v>40574</v>
          </cell>
          <cell r="H251" t="str">
            <v xml:space="preserve">        </v>
          </cell>
          <cell r="I251">
            <v>14.24</v>
          </cell>
          <cell r="J251">
            <v>40</v>
          </cell>
          <cell r="K251" t="str">
            <v>CONSEILLER CLIENT</v>
          </cell>
          <cell r="L251" t="str">
            <v>Base Sousse</v>
          </cell>
          <cell r="M251" t="str">
            <v>Orange Tech Classique</v>
          </cell>
          <cell r="N251">
            <v>122.75</v>
          </cell>
          <cell r="O251">
            <v>122.72</v>
          </cell>
          <cell r="P251"/>
          <cell r="Q251">
            <v>0</v>
          </cell>
          <cell r="R251">
            <v>10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>
            <v>0.03</v>
          </cell>
          <cell r="AC251"/>
          <cell r="AD251">
            <v>0.03</v>
          </cell>
          <cell r="AE251"/>
          <cell r="AF251">
            <v>2.4439918533604888E-4</v>
          </cell>
        </row>
        <row r="252">
          <cell r="A252">
            <v>605892</v>
          </cell>
          <cell r="B252" t="str">
            <v>SMT-02182</v>
          </cell>
          <cell r="C252">
            <v>40</v>
          </cell>
          <cell r="D252" t="str">
            <v>SASSI</v>
          </cell>
          <cell r="E252" t="str">
            <v>Mohamed Naceur</v>
          </cell>
          <cell r="F252" t="str">
            <v>Monsieur</v>
          </cell>
          <cell r="G252">
            <v>40455</v>
          </cell>
          <cell r="H252" t="str">
            <v xml:space="preserve">        </v>
          </cell>
          <cell r="I252">
            <v>14.56</v>
          </cell>
          <cell r="J252">
            <v>46</v>
          </cell>
          <cell r="K252" t="str">
            <v>CONSEILLER CLIENT</v>
          </cell>
          <cell r="L252" t="str">
            <v>Base Sousse</v>
          </cell>
          <cell r="M252" t="str">
            <v>Orange Tech Classique</v>
          </cell>
          <cell r="N252">
            <v>174.07</v>
          </cell>
          <cell r="O252">
            <v>165.94</v>
          </cell>
          <cell r="P252"/>
          <cell r="Q252">
            <v>0</v>
          </cell>
          <cell r="R252">
            <v>8</v>
          </cell>
          <cell r="S252">
            <v>8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8</v>
          </cell>
          <cell r="AA252"/>
          <cell r="AB252">
            <v>0.13</v>
          </cell>
          <cell r="AC252"/>
          <cell r="AD252">
            <v>8.1300000000000008</v>
          </cell>
          <cell r="AE252"/>
          <cell r="AF252">
            <v>4.6705348423048208E-2</v>
          </cell>
        </row>
        <row r="253">
          <cell r="A253">
            <v>607726</v>
          </cell>
          <cell r="B253" t="str">
            <v>SMT-02290</v>
          </cell>
          <cell r="C253">
            <v>28</v>
          </cell>
          <cell r="D253" t="str">
            <v>DAGHMOURA</v>
          </cell>
          <cell r="E253" t="str">
            <v>SANA</v>
          </cell>
          <cell r="F253" t="str">
            <v>Madame</v>
          </cell>
          <cell r="G253">
            <v>40588</v>
          </cell>
          <cell r="H253" t="str">
            <v xml:space="preserve">        </v>
          </cell>
          <cell r="I253">
            <v>14.2</v>
          </cell>
          <cell r="J253">
            <v>42</v>
          </cell>
          <cell r="K253" t="str">
            <v>CONSEILLER CLIENT</v>
          </cell>
          <cell r="L253" t="str">
            <v>Base Sousse</v>
          </cell>
          <cell r="M253" t="str">
            <v>Orange Tech STGP</v>
          </cell>
          <cell r="N253">
            <v>119.08</v>
          </cell>
          <cell r="O253">
            <v>65.14</v>
          </cell>
          <cell r="P253"/>
          <cell r="Q253">
            <v>0</v>
          </cell>
          <cell r="R253">
            <v>0</v>
          </cell>
          <cell r="S253">
            <v>49</v>
          </cell>
          <cell r="T253">
            <v>1.99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50.99</v>
          </cell>
          <cell r="AA253"/>
          <cell r="AB253">
            <v>2.95</v>
          </cell>
          <cell r="AC253"/>
          <cell r="AD253">
            <v>53.940000000000005</v>
          </cell>
          <cell r="AE253"/>
          <cell r="AF253">
            <v>0.45297279140073904</v>
          </cell>
        </row>
        <row r="254">
          <cell r="A254">
            <v>609653</v>
          </cell>
          <cell r="B254" t="str">
            <v>SMT-03045</v>
          </cell>
          <cell r="C254">
            <v>40</v>
          </cell>
          <cell r="D254" t="str">
            <v>BOUGHRARA</v>
          </cell>
          <cell r="E254" t="str">
            <v>SAWSSEN</v>
          </cell>
          <cell r="F254" t="str">
            <v>Madame</v>
          </cell>
          <cell r="G254">
            <v>41442</v>
          </cell>
          <cell r="H254" t="str">
            <v xml:space="preserve">        </v>
          </cell>
          <cell r="I254">
            <v>11.86</v>
          </cell>
          <cell r="J254">
            <v>38</v>
          </cell>
          <cell r="K254" t="str">
            <v>CONSEILLER CLIENT</v>
          </cell>
          <cell r="L254" t="str">
            <v>Base Sousse</v>
          </cell>
          <cell r="M254" t="str">
            <v>AT Demain Sousse</v>
          </cell>
          <cell r="N254">
            <v>180</v>
          </cell>
          <cell r="O254">
            <v>0</v>
          </cell>
          <cell r="P254"/>
          <cell r="Q254">
            <v>0</v>
          </cell>
          <cell r="R254">
            <v>0</v>
          </cell>
          <cell r="S254">
            <v>180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180</v>
          </cell>
          <cell r="AA254"/>
          <cell r="AB254">
            <v>0</v>
          </cell>
          <cell r="AC254"/>
          <cell r="AD254">
            <v>180</v>
          </cell>
          <cell r="AE254"/>
          <cell r="AF254">
            <v>1</v>
          </cell>
        </row>
        <row r="255">
          <cell r="A255">
            <v>615424</v>
          </cell>
          <cell r="B255" t="str">
            <v>SMT-02832</v>
          </cell>
          <cell r="C255">
            <v>28</v>
          </cell>
          <cell r="D255" t="str">
            <v>SHILI</v>
          </cell>
          <cell r="E255" t="str">
            <v>SOUHAILA</v>
          </cell>
          <cell r="F255" t="str">
            <v>Madame</v>
          </cell>
          <cell r="G255">
            <v>41248</v>
          </cell>
          <cell r="H255" t="str">
            <v xml:space="preserve">        </v>
          </cell>
          <cell r="I255">
            <v>12.39</v>
          </cell>
          <cell r="J255">
            <v>35</v>
          </cell>
          <cell r="K255" t="str">
            <v>CONSEILLER CLIENT</v>
          </cell>
          <cell r="L255" t="str">
            <v>Base Sousse</v>
          </cell>
          <cell r="M255" t="str">
            <v>Orange Mutation Fibre</v>
          </cell>
          <cell r="N255">
            <v>119.62</v>
          </cell>
          <cell r="O255">
            <v>119.62</v>
          </cell>
          <cell r="P255"/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>
            <v>0</v>
          </cell>
          <cell r="AC255"/>
          <cell r="AD255">
            <v>0</v>
          </cell>
          <cell r="AE255"/>
          <cell r="AF255">
            <v>0</v>
          </cell>
        </row>
        <row r="256">
          <cell r="A256">
            <v>615459</v>
          </cell>
          <cell r="B256" t="str">
            <v>615459</v>
          </cell>
          <cell r="C256">
            <v>40</v>
          </cell>
          <cell r="D256" t="str">
            <v>SASSI</v>
          </cell>
          <cell r="E256" t="str">
            <v>GHASSEN LASSAAD</v>
          </cell>
          <cell r="F256" t="str">
            <v>Monsieur</v>
          </cell>
          <cell r="G256">
            <v>44242</v>
          </cell>
          <cell r="H256" t="str">
            <v xml:space="preserve">        </v>
          </cell>
          <cell r="I256">
            <v>4.1900000000000004</v>
          </cell>
          <cell r="J256">
            <v>42</v>
          </cell>
          <cell r="K256" t="str">
            <v>CONSEILLER CLIENT</v>
          </cell>
          <cell r="L256" t="str">
            <v>Base Sousse</v>
          </cell>
          <cell r="M256" t="str">
            <v>Orange Mutation Fibre</v>
          </cell>
          <cell r="N256">
            <v>175.11</v>
          </cell>
          <cell r="O256">
            <v>175.11</v>
          </cell>
          <cell r="P256"/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>
            <v>0</v>
          </cell>
          <cell r="AC256"/>
          <cell r="AD256">
            <v>0</v>
          </cell>
          <cell r="AE256"/>
          <cell r="AF256">
            <v>0</v>
          </cell>
        </row>
        <row r="257">
          <cell r="A257">
            <v>658908</v>
          </cell>
          <cell r="B257" t="str">
            <v>SMT-02312</v>
          </cell>
          <cell r="C257">
            <v>28</v>
          </cell>
          <cell r="D257" t="str">
            <v>AYACHI</v>
          </cell>
          <cell r="E257" t="str">
            <v>KAOUTHER</v>
          </cell>
          <cell r="F257" t="str">
            <v>Madame</v>
          </cell>
          <cell r="G257">
            <v>40686</v>
          </cell>
          <cell r="H257" t="str">
            <v xml:space="preserve">        </v>
          </cell>
          <cell r="I257">
            <v>13.93</v>
          </cell>
          <cell r="J257">
            <v>45</v>
          </cell>
          <cell r="K257" t="str">
            <v>CONSEILLER CLIENT</v>
          </cell>
          <cell r="L257" t="str">
            <v>Base Sousse</v>
          </cell>
          <cell r="M257" t="str">
            <v>Orange Tech Classique</v>
          </cell>
          <cell r="N257">
            <v>102.72</v>
          </cell>
          <cell r="O257">
            <v>92.66</v>
          </cell>
          <cell r="P257"/>
          <cell r="Q257">
            <v>0</v>
          </cell>
          <cell r="R257">
            <v>20</v>
          </cell>
          <cell r="S257">
            <v>10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10</v>
          </cell>
          <cell r="AA257"/>
          <cell r="AB257">
            <v>0.06</v>
          </cell>
          <cell r="AC257"/>
          <cell r="AD257">
            <v>10.06</v>
          </cell>
          <cell r="AE257"/>
          <cell r="AF257">
            <v>9.7936137071651094E-2</v>
          </cell>
        </row>
        <row r="258">
          <cell r="A258">
            <v>658914</v>
          </cell>
          <cell r="B258" t="str">
            <v>658914</v>
          </cell>
          <cell r="C258">
            <v>40</v>
          </cell>
          <cell r="D258" t="str">
            <v>BEN AYED</v>
          </cell>
          <cell r="E258" t="str">
            <v>AYMEN</v>
          </cell>
          <cell r="F258" t="str">
            <v>Monsieur</v>
          </cell>
          <cell r="G258">
            <v>43787</v>
          </cell>
          <cell r="H258" t="str">
            <v xml:space="preserve">        </v>
          </cell>
          <cell r="I258">
            <v>5.43</v>
          </cell>
          <cell r="J258">
            <v>39</v>
          </cell>
          <cell r="K258" t="str">
            <v>CONSEILLER CLIENT</v>
          </cell>
          <cell r="L258" t="str">
            <v>Base Sousse</v>
          </cell>
          <cell r="M258" t="str">
            <v>Orange Mutation Fibre</v>
          </cell>
          <cell r="N258">
            <v>157.12</v>
          </cell>
          <cell r="O258">
            <v>157.09</v>
          </cell>
          <cell r="P258"/>
          <cell r="Q258">
            <v>0</v>
          </cell>
          <cell r="R258">
            <v>16.5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>
            <v>0.03</v>
          </cell>
          <cell r="AC258"/>
          <cell r="AD258">
            <v>0.03</v>
          </cell>
          <cell r="AE258"/>
          <cell r="AF258">
            <v>1.9093686354378818E-4</v>
          </cell>
        </row>
        <row r="259">
          <cell r="A259">
            <v>660300</v>
          </cell>
          <cell r="B259" t="str">
            <v>SMT-02317</v>
          </cell>
          <cell r="C259">
            <v>40</v>
          </cell>
          <cell r="D259" t="str">
            <v>ALHARBI</v>
          </cell>
          <cell r="E259" t="str">
            <v>KARIM</v>
          </cell>
          <cell r="F259" t="str">
            <v>Monsieur</v>
          </cell>
          <cell r="G259">
            <v>40686</v>
          </cell>
          <cell r="H259" t="str">
            <v xml:space="preserve">        </v>
          </cell>
          <cell r="I259">
            <v>13.93</v>
          </cell>
          <cell r="J259">
            <v>41</v>
          </cell>
          <cell r="K259" t="str">
            <v>CONSEILLER CLIENT</v>
          </cell>
          <cell r="L259" t="str">
            <v>Base Sousse</v>
          </cell>
          <cell r="M259" t="str">
            <v>Orange Tech Classique</v>
          </cell>
          <cell r="N259">
            <v>46.69</v>
          </cell>
          <cell r="O259">
            <v>39.69</v>
          </cell>
          <cell r="P259"/>
          <cell r="Q259">
            <v>0</v>
          </cell>
          <cell r="R259">
            <v>0</v>
          </cell>
          <cell r="S259">
            <v>7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7</v>
          </cell>
          <cell r="AA259"/>
          <cell r="AB259">
            <v>0</v>
          </cell>
          <cell r="AC259"/>
          <cell r="AD259">
            <v>7</v>
          </cell>
          <cell r="AE259"/>
          <cell r="AF259">
            <v>0.14992503748125938</v>
          </cell>
        </row>
        <row r="260">
          <cell r="A260">
            <v>661387</v>
          </cell>
          <cell r="B260" t="str">
            <v>SMT-02310</v>
          </cell>
          <cell r="C260">
            <v>40</v>
          </cell>
          <cell r="D260" t="str">
            <v>BEN AMOR</v>
          </cell>
          <cell r="E260" t="str">
            <v>HICHEM</v>
          </cell>
          <cell r="F260" t="str">
            <v>Monsieur</v>
          </cell>
          <cell r="G260">
            <v>40686</v>
          </cell>
          <cell r="H260" t="str">
            <v xml:space="preserve">        </v>
          </cell>
          <cell r="I260">
            <v>13.93</v>
          </cell>
          <cell r="J260">
            <v>54</v>
          </cell>
          <cell r="K260" t="str">
            <v>CONSEILLER CLIENT</v>
          </cell>
          <cell r="L260" t="str">
            <v>Base Sousse</v>
          </cell>
          <cell r="M260" t="str">
            <v>Orange Tech STGP</v>
          </cell>
          <cell r="N260">
            <v>173.05</v>
          </cell>
          <cell r="O260">
            <v>121.76</v>
          </cell>
          <cell r="P260"/>
          <cell r="Q260">
            <v>0</v>
          </cell>
          <cell r="R260">
            <v>0</v>
          </cell>
          <cell r="S260">
            <v>36</v>
          </cell>
          <cell r="T260">
            <v>4.9000000000000004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40.9</v>
          </cell>
          <cell r="AA260"/>
          <cell r="AB260">
            <v>10.39</v>
          </cell>
          <cell r="AC260"/>
          <cell r="AD260">
            <v>51.29</v>
          </cell>
          <cell r="AE260"/>
          <cell r="AF260">
            <v>0.29638832707310026</v>
          </cell>
        </row>
        <row r="261">
          <cell r="A261">
            <v>664895</v>
          </cell>
          <cell r="B261" t="str">
            <v>SMT-02321</v>
          </cell>
          <cell r="C261">
            <v>40</v>
          </cell>
          <cell r="D261" t="str">
            <v>TOUHAMI</v>
          </cell>
          <cell r="E261" t="str">
            <v>NACIB</v>
          </cell>
          <cell r="F261" t="str">
            <v>Madame</v>
          </cell>
          <cell r="G261">
            <v>40693</v>
          </cell>
          <cell r="H261" t="str">
            <v xml:space="preserve">        </v>
          </cell>
          <cell r="I261">
            <v>13.91</v>
          </cell>
          <cell r="J261">
            <v>41</v>
          </cell>
          <cell r="K261" t="str">
            <v>CONSEILLER CLIENT</v>
          </cell>
          <cell r="L261" t="str">
            <v>Base Sousse</v>
          </cell>
          <cell r="M261" t="str">
            <v>Orange Tech Classique</v>
          </cell>
          <cell r="N261">
            <v>144.18</v>
          </cell>
          <cell r="O261">
            <v>118.19</v>
          </cell>
          <cell r="P261"/>
          <cell r="Q261">
            <v>0</v>
          </cell>
          <cell r="R261">
            <v>0</v>
          </cell>
          <cell r="S261">
            <v>22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22</v>
          </cell>
          <cell r="AA261"/>
          <cell r="AB261">
            <v>3.99</v>
          </cell>
          <cell r="AC261"/>
          <cell r="AD261">
            <v>25.990000000000002</v>
          </cell>
          <cell r="AE261"/>
          <cell r="AF261">
            <v>0.18026078512969898</v>
          </cell>
        </row>
        <row r="262">
          <cell r="A262">
            <v>664899</v>
          </cell>
          <cell r="B262" t="str">
            <v>SMT-02320</v>
          </cell>
          <cell r="C262">
            <v>40</v>
          </cell>
          <cell r="D262" t="str">
            <v>SAIDI</v>
          </cell>
          <cell r="E262" t="str">
            <v>MANEL</v>
          </cell>
          <cell r="F262" t="str">
            <v>Madame</v>
          </cell>
          <cell r="G262">
            <v>40693</v>
          </cell>
          <cell r="H262" t="str">
            <v xml:space="preserve">        </v>
          </cell>
          <cell r="I262">
            <v>13.91</v>
          </cell>
          <cell r="J262">
            <v>46</v>
          </cell>
          <cell r="K262" t="str">
            <v>CHARGE RECRUTEMENT</v>
          </cell>
          <cell r="L262" t="str">
            <v>Base Sousse</v>
          </cell>
          <cell r="M262" t="str">
            <v>fonction support</v>
          </cell>
          <cell r="N262">
            <v>134</v>
          </cell>
          <cell r="O262">
            <v>128</v>
          </cell>
          <cell r="P262"/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>
            <v>6</v>
          </cell>
          <cell r="AC262"/>
          <cell r="AD262">
            <v>6</v>
          </cell>
          <cell r="AE262"/>
          <cell r="AF262">
            <v>4.4776119402985072E-2</v>
          </cell>
        </row>
        <row r="263">
          <cell r="A263">
            <v>664905</v>
          </cell>
          <cell r="B263" t="str">
            <v>SMT-02329</v>
          </cell>
          <cell r="C263">
            <v>40</v>
          </cell>
          <cell r="D263" t="str">
            <v>BOUZOUITA</v>
          </cell>
          <cell r="E263" t="str">
            <v>FAHD</v>
          </cell>
          <cell r="F263" t="str">
            <v>Monsieur</v>
          </cell>
          <cell r="G263">
            <v>40693</v>
          </cell>
          <cell r="H263" t="str">
            <v xml:space="preserve">        </v>
          </cell>
          <cell r="I263">
            <v>13.91</v>
          </cell>
          <cell r="J263">
            <v>48</v>
          </cell>
          <cell r="K263" t="str">
            <v>CONSEILLER CLIENT</v>
          </cell>
          <cell r="L263" t="str">
            <v>Base Sousse</v>
          </cell>
          <cell r="M263" t="str">
            <v>Orange Tech Classique</v>
          </cell>
          <cell r="N263">
            <v>117.62</v>
          </cell>
          <cell r="O263">
            <v>117.62</v>
          </cell>
          <cell r="P263"/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>
            <v>0</v>
          </cell>
          <cell r="AC263"/>
          <cell r="AD263">
            <v>0</v>
          </cell>
          <cell r="AE263"/>
          <cell r="AF263">
            <v>0</v>
          </cell>
        </row>
        <row r="264">
          <cell r="A264">
            <v>665190</v>
          </cell>
          <cell r="B264" t="str">
            <v>SMT-02336</v>
          </cell>
          <cell r="C264">
            <v>28</v>
          </cell>
          <cell r="D264" t="str">
            <v>BEN AMOR</v>
          </cell>
          <cell r="E264" t="str">
            <v>RAGHDA</v>
          </cell>
          <cell r="F264" t="str">
            <v>Madame</v>
          </cell>
          <cell r="G264">
            <v>40700</v>
          </cell>
          <cell r="H264" t="str">
            <v xml:space="preserve">        </v>
          </cell>
          <cell r="I264">
            <v>13.89</v>
          </cell>
          <cell r="J264">
            <v>37</v>
          </cell>
          <cell r="K264" t="str">
            <v>CONSEILLER CLIENT</v>
          </cell>
          <cell r="L264" t="str">
            <v>Base Sousse</v>
          </cell>
          <cell r="M264" t="str">
            <v>AT Demain Sousse</v>
          </cell>
          <cell r="N264">
            <v>99.88</v>
          </cell>
          <cell r="O264">
            <v>92.88</v>
          </cell>
          <cell r="P264"/>
          <cell r="Q264">
            <v>0</v>
          </cell>
          <cell r="R264">
            <v>0</v>
          </cell>
          <cell r="S264">
            <v>7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7</v>
          </cell>
          <cell r="AA264"/>
          <cell r="AB264">
            <v>0</v>
          </cell>
          <cell r="AC264"/>
          <cell r="AD264">
            <v>7</v>
          </cell>
          <cell r="AE264"/>
          <cell r="AF264">
            <v>7.0084100921105327E-2</v>
          </cell>
        </row>
        <row r="265">
          <cell r="A265">
            <v>665196</v>
          </cell>
          <cell r="B265" t="str">
            <v>SMT-02335</v>
          </cell>
          <cell r="C265">
            <v>28</v>
          </cell>
          <cell r="D265" t="str">
            <v>LAARIF</v>
          </cell>
          <cell r="E265" t="str">
            <v>FATMA</v>
          </cell>
          <cell r="F265" t="str">
            <v>Madame</v>
          </cell>
          <cell r="G265">
            <v>40700</v>
          </cell>
          <cell r="H265" t="str">
            <v xml:space="preserve">        </v>
          </cell>
          <cell r="I265">
            <v>13.89</v>
          </cell>
          <cell r="J265">
            <v>39</v>
          </cell>
          <cell r="K265" t="str">
            <v>CONSEILLER CLIENT</v>
          </cell>
          <cell r="L265" t="str">
            <v>Base Sousse</v>
          </cell>
          <cell r="M265" t="str">
            <v>Orange Mutation Fibre</v>
          </cell>
          <cell r="N265">
            <v>145.08000000000001</v>
          </cell>
          <cell r="O265">
            <v>141.81</v>
          </cell>
          <cell r="P265"/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>
            <v>3.27</v>
          </cell>
          <cell r="AC265"/>
          <cell r="AD265">
            <v>3.27</v>
          </cell>
          <cell r="AE265"/>
          <cell r="AF265">
            <v>2.2539288668320924E-2</v>
          </cell>
        </row>
        <row r="266">
          <cell r="A266">
            <v>665214</v>
          </cell>
          <cell r="B266" t="str">
            <v>SMT-02344</v>
          </cell>
          <cell r="C266">
            <v>28</v>
          </cell>
          <cell r="D266" t="str">
            <v>HELAL</v>
          </cell>
          <cell r="E266" t="str">
            <v>MANEL</v>
          </cell>
          <cell r="F266" t="str">
            <v>Madame</v>
          </cell>
          <cell r="G266">
            <v>40707</v>
          </cell>
          <cell r="H266" t="str">
            <v xml:space="preserve">        </v>
          </cell>
          <cell r="I266">
            <v>13.87</v>
          </cell>
          <cell r="J266">
            <v>40</v>
          </cell>
          <cell r="K266" t="str">
            <v>CONSEILLER CLIENT</v>
          </cell>
          <cell r="L266" t="str">
            <v>Base Sousse</v>
          </cell>
          <cell r="M266" t="str">
            <v>AT Demain Sousse</v>
          </cell>
          <cell r="N266">
            <v>129.32</v>
          </cell>
          <cell r="O266">
            <v>129.30000000000001</v>
          </cell>
          <cell r="P266"/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>
            <v>0.02</v>
          </cell>
          <cell r="AC266"/>
          <cell r="AD266">
            <v>0.02</v>
          </cell>
          <cell r="AE266"/>
          <cell r="AF266">
            <v>1.5465511908444171E-4</v>
          </cell>
        </row>
        <row r="267">
          <cell r="A267">
            <v>675007</v>
          </cell>
          <cell r="B267" t="str">
            <v>RDC-00502</v>
          </cell>
          <cell r="C267">
            <v>40</v>
          </cell>
          <cell r="D267" t="str">
            <v>MZERGUI</v>
          </cell>
          <cell r="E267" t="str">
            <v>FAYROUZ</v>
          </cell>
          <cell r="F267" t="str">
            <v>Madame</v>
          </cell>
          <cell r="G267">
            <v>40826</v>
          </cell>
          <cell r="H267" t="str">
            <v xml:space="preserve">        </v>
          </cell>
          <cell r="I267">
            <v>13.55</v>
          </cell>
          <cell r="J267">
            <v>48</v>
          </cell>
          <cell r="K267" t="str">
            <v>CONSEILLER CLIENT</v>
          </cell>
          <cell r="L267" t="str">
            <v>Base Sousse</v>
          </cell>
          <cell r="M267" t="str">
            <v>Orange Tech Classique</v>
          </cell>
          <cell r="N267">
            <v>181.55</v>
          </cell>
          <cell r="O267">
            <v>181.54</v>
          </cell>
          <cell r="P267"/>
          <cell r="Q267">
            <v>0.01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0.01</v>
          </cell>
          <cell r="AA267"/>
          <cell r="AB267">
            <v>0</v>
          </cell>
          <cell r="AC267"/>
          <cell r="AD267">
            <v>0.01</v>
          </cell>
          <cell r="AE267"/>
          <cell r="AF267">
            <v>5.5081244836133298E-5</v>
          </cell>
        </row>
        <row r="268">
          <cell r="A268">
            <v>675817</v>
          </cell>
          <cell r="B268" t="str">
            <v>SMT-02361</v>
          </cell>
          <cell r="C268">
            <v>28</v>
          </cell>
          <cell r="D268" t="str">
            <v>HRAIECH</v>
          </cell>
          <cell r="E268" t="str">
            <v>AMEUR</v>
          </cell>
          <cell r="F268" t="str">
            <v>Monsieur</v>
          </cell>
          <cell r="G268">
            <v>40721</v>
          </cell>
          <cell r="H268" t="str">
            <v xml:space="preserve">        </v>
          </cell>
          <cell r="I268">
            <v>13.83</v>
          </cell>
          <cell r="J268">
            <v>45</v>
          </cell>
          <cell r="K268" t="str">
            <v>CONSEILLER CLIENT</v>
          </cell>
          <cell r="L268" t="str">
            <v>Base Sousse</v>
          </cell>
          <cell r="M268" t="str">
            <v>Orange Tech Classique</v>
          </cell>
          <cell r="N268">
            <v>119.01</v>
          </cell>
          <cell r="O268">
            <v>18.05</v>
          </cell>
          <cell r="P268"/>
          <cell r="Q268">
            <v>0</v>
          </cell>
          <cell r="R268">
            <v>0</v>
          </cell>
          <cell r="S268">
            <v>98</v>
          </cell>
          <cell r="T268">
            <v>2.8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100.8</v>
          </cell>
          <cell r="AA268"/>
          <cell r="AB268">
            <v>0.16</v>
          </cell>
          <cell r="AC268"/>
          <cell r="AD268">
            <v>100.96</v>
          </cell>
          <cell r="AE268"/>
          <cell r="AF268">
            <v>0.84833207293504742</v>
          </cell>
        </row>
        <row r="269">
          <cell r="A269">
            <v>680343</v>
          </cell>
          <cell r="B269" t="str">
            <v>SMT-02397</v>
          </cell>
          <cell r="C269">
            <v>40</v>
          </cell>
          <cell r="D269" t="str">
            <v>GMIDANE</v>
          </cell>
          <cell r="E269" t="str">
            <v>AYMEN</v>
          </cell>
          <cell r="F269" t="str">
            <v>Monsieur</v>
          </cell>
          <cell r="G269">
            <v>40735</v>
          </cell>
          <cell r="H269" t="str">
            <v xml:space="preserve">        </v>
          </cell>
          <cell r="I269">
            <v>13.79</v>
          </cell>
          <cell r="J269">
            <v>40</v>
          </cell>
          <cell r="K269" t="str">
            <v>CONSEILLER CLIENT</v>
          </cell>
          <cell r="L269" t="str">
            <v>Base Sousse</v>
          </cell>
          <cell r="M269" t="str">
            <v>Orange AT - PRO</v>
          </cell>
          <cell r="N269">
            <v>140.72</v>
          </cell>
          <cell r="O269">
            <v>140.72</v>
          </cell>
          <cell r="P269"/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>
            <v>0</v>
          </cell>
          <cell r="AC269"/>
          <cell r="AD269">
            <v>0</v>
          </cell>
          <cell r="AE269"/>
          <cell r="AF269">
            <v>0</v>
          </cell>
        </row>
        <row r="270">
          <cell r="A270">
            <v>693118</v>
          </cell>
          <cell r="B270" t="str">
            <v>693118</v>
          </cell>
          <cell r="C270">
            <v>40</v>
          </cell>
          <cell r="D270" t="str">
            <v>YOUSFI</v>
          </cell>
          <cell r="E270" t="str">
            <v>SONDES</v>
          </cell>
          <cell r="F270" t="str">
            <v>Madame</v>
          </cell>
          <cell r="G270">
            <v>40763</v>
          </cell>
          <cell r="H270" t="str">
            <v xml:space="preserve">        </v>
          </cell>
          <cell r="I270">
            <v>13.72</v>
          </cell>
          <cell r="J270">
            <v>37</v>
          </cell>
          <cell r="K270" t="str">
            <v>CONSEILLER CLIENT</v>
          </cell>
          <cell r="L270" t="str">
            <v>Base Sousse</v>
          </cell>
          <cell r="M270" t="str">
            <v>Orange AT - PRO</v>
          </cell>
          <cell r="N270">
            <v>147.47999999999999</v>
          </cell>
          <cell r="O270">
            <v>147.47999999999999</v>
          </cell>
          <cell r="P270"/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>
            <v>0</v>
          </cell>
          <cell r="AC270"/>
          <cell r="AD270">
            <v>0</v>
          </cell>
          <cell r="AE270"/>
          <cell r="AF270">
            <v>0</v>
          </cell>
        </row>
        <row r="271">
          <cell r="A271">
            <v>695954</v>
          </cell>
          <cell r="B271" t="str">
            <v>SMT-02437</v>
          </cell>
          <cell r="C271">
            <v>28</v>
          </cell>
          <cell r="D271" t="str">
            <v>BOUHAOUEL</v>
          </cell>
          <cell r="E271" t="str">
            <v>FATMA EZZAHRA</v>
          </cell>
          <cell r="F271" t="str">
            <v>Madame</v>
          </cell>
          <cell r="G271">
            <v>40770</v>
          </cell>
          <cell r="H271" t="str">
            <v xml:space="preserve">        </v>
          </cell>
          <cell r="I271">
            <v>13.7</v>
          </cell>
          <cell r="J271">
            <v>42</v>
          </cell>
          <cell r="K271" t="str">
            <v>CONSEILLER CLIENT</v>
          </cell>
          <cell r="L271" t="str">
            <v>Base Sousse</v>
          </cell>
          <cell r="M271" t="str">
            <v>Orange Mutation Fibre</v>
          </cell>
          <cell r="N271">
            <v>126.01</v>
          </cell>
          <cell r="O271">
            <v>14.79</v>
          </cell>
          <cell r="P271"/>
          <cell r="Q271">
            <v>0</v>
          </cell>
          <cell r="R271">
            <v>0</v>
          </cell>
          <cell r="S271">
            <v>105</v>
          </cell>
          <cell r="T271">
            <v>1.99</v>
          </cell>
          <cell r="U271">
            <v>0</v>
          </cell>
          <cell r="V271">
            <v>0</v>
          </cell>
          <cell r="W271">
            <v>0</v>
          </cell>
          <cell r="X271">
            <v>4.21</v>
          </cell>
          <cell r="Y271">
            <v>0</v>
          </cell>
          <cell r="Z271">
            <v>111.19999999999999</v>
          </cell>
          <cell r="AA271"/>
          <cell r="AB271">
            <v>0.02</v>
          </cell>
          <cell r="AC271"/>
          <cell r="AD271">
            <v>111.21999999999998</v>
          </cell>
          <cell r="AE271"/>
          <cell r="AF271">
            <v>0.88262836282834678</v>
          </cell>
        </row>
        <row r="272">
          <cell r="A272">
            <v>695985</v>
          </cell>
          <cell r="B272" t="str">
            <v>SMT-06881</v>
          </cell>
          <cell r="C272">
            <v>40</v>
          </cell>
          <cell r="D272" t="str">
            <v>KHADHRAOUI</v>
          </cell>
          <cell r="E272" t="str">
            <v>HAYET</v>
          </cell>
          <cell r="F272" t="str">
            <v>Mademoiselle</v>
          </cell>
          <cell r="G272">
            <v>41155</v>
          </cell>
          <cell r="H272" t="str">
            <v xml:space="preserve">        </v>
          </cell>
          <cell r="I272">
            <v>12.64</v>
          </cell>
          <cell r="J272">
            <v>39</v>
          </cell>
          <cell r="K272" t="str">
            <v>CONSEILLER CLIENT</v>
          </cell>
          <cell r="L272" t="str">
            <v>Base Sousse</v>
          </cell>
          <cell r="M272" t="str">
            <v>Orange Mutation Fibre</v>
          </cell>
          <cell r="N272">
            <v>206.5</v>
          </cell>
          <cell r="O272">
            <v>206.5</v>
          </cell>
          <cell r="P272"/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>
            <v>0</v>
          </cell>
          <cell r="AC272"/>
          <cell r="AD272">
            <v>0</v>
          </cell>
          <cell r="AE272"/>
          <cell r="AF272">
            <v>0</v>
          </cell>
        </row>
        <row r="273">
          <cell r="A273">
            <v>705523</v>
          </cell>
          <cell r="B273" t="str">
            <v>SMT-02449</v>
          </cell>
          <cell r="C273">
            <v>40</v>
          </cell>
          <cell r="D273" t="str">
            <v>HAJLAOUI</v>
          </cell>
          <cell r="E273" t="str">
            <v>Nader</v>
          </cell>
          <cell r="F273" t="str">
            <v>Monsieur</v>
          </cell>
          <cell r="G273">
            <v>40791</v>
          </cell>
          <cell r="H273" t="str">
            <v xml:space="preserve">        </v>
          </cell>
          <cell r="I273">
            <v>13.64</v>
          </cell>
          <cell r="J273">
            <v>37</v>
          </cell>
          <cell r="K273" t="str">
            <v>CONSEILLER CLIENT</v>
          </cell>
          <cell r="L273" t="str">
            <v>Base Sousse</v>
          </cell>
          <cell r="M273" t="str">
            <v>Orange Tech Classique</v>
          </cell>
          <cell r="N273">
            <v>153.46</v>
          </cell>
          <cell r="O273">
            <v>153.46</v>
          </cell>
          <cell r="P273"/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>
            <v>0</v>
          </cell>
          <cell r="AC273"/>
          <cell r="AD273">
            <v>0</v>
          </cell>
          <cell r="AE273"/>
          <cell r="AF273">
            <v>0</v>
          </cell>
        </row>
        <row r="274">
          <cell r="A274">
            <v>706477</v>
          </cell>
          <cell r="B274" t="str">
            <v>SMT-02464</v>
          </cell>
          <cell r="C274">
            <v>42</v>
          </cell>
          <cell r="D274" t="str">
            <v>ABDELKHALEK</v>
          </cell>
          <cell r="E274" t="str">
            <v>KAIES</v>
          </cell>
          <cell r="F274" t="str">
            <v>Monsieur</v>
          </cell>
          <cell r="G274">
            <v>40798</v>
          </cell>
          <cell r="H274" t="str">
            <v xml:space="preserve">        </v>
          </cell>
          <cell r="I274">
            <v>13.62</v>
          </cell>
          <cell r="J274">
            <v>35</v>
          </cell>
          <cell r="K274" t="str">
            <v>ANALYSTE GESTION DES DONNEES</v>
          </cell>
          <cell r="L274" t="str">
            <v>Base Sousse</v>
          </cell>
          <cell r="M274" t="str">
            <v>Multi</v>
          </cell>
          <cell r="N274">
            <v>183</v>
          </cell>
          <cell r="O274">
            <v>183</v>
          </cell>
          <cell r="P274"/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>
            <v>0</v>
          </cell>
          <cell r="AC274"/>
          <cell r="AD274">
            <v>0</v>
          </cell>
          <cell r="AE274"/>
          <cell r="AF274">
            <v>0</v>
          </cell>
        </row>
        <row r="275">
          <cell r="A275">
            <v>706484</v>
          </cell>
          <cell r="B275" t="str">
            <v>SMT-02460</v>
          </cell>
          <cell r="C275">
            <v>40</v>
          </cell>
          <cell r="D275" t="str">
            <v>AOUAITI</v>
          </cell>
          <cell r="E275" t="str">
            <v>RADHIA</v>
          </cell>
          <cell r="F275" t="str">
            <v>Mademoiselle</v>
          </cell>
          <cell r="G275">
            <v>40798</v>
          </cell>
          <cell r="H275" t="str">
            <v xml:space="preserve">        </v>
          </cell>
          <cell r="I275">
            <v>13.62</v>
          </cell>
          <cell r="J275">
            <v>48</v>
          </cell>
          <cell r="K275" t="str">
            <v>RESPONSABLE D EQUIPE</v>
          </cell>
          <cell r="L275" t="str">
            <v>Base Sousse</v>
          </cell>
          <cell r="M275" t="str">
            <v>Orange ATM Sousse</v>
          </cell>
          <cell r="N275">
            <v>174</v>
          </cell>
          <cell r="O275">
            <v>173.2</v>
          </cell>
          <cell r="P275"/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>
            <v>0.8</v>
          </cell>
          <cell r="AC275"/>
          <cell r="AD275">
            <v>0.8</v>
          </cell>
          <cell r="AE275"/>
          <cell r="AF275">
            <v>4.5977011494252873E-3</v>
          </cell>
        </row>
        <row r="276">
          <cell r="A276">
            <v>707167</v>
          </cell>
          <cell r="B276" t="str">
            <v>SMT-02472</v>
          </cell>
          <cell r="C276">
            <v>40</v>
          </cell>
          <cell r="D276" t="str">
            <v>AFLI</v>
          </cell>
          <cell r="E276" t="str">
            <v>RAHMA</v>
          </cell>
          <cell r="F276" t="str">
            <v>Madame</v>
          </cell>
          <cell r="G276">
            <v>40805</v>
          </cell>
          <cell r="H276" t="str">
            <v xml:space="preserve">        </v>
          </cell>
          <cell r="I276">
            <v>13.6</v>
          </cell>
          <cell r="J276">
            <v>40</v>
          </cell>
          <cell r="K276" t="str">
            <v>CONSEILLER CLIENT</v>
          </cell>
          <cell r="L276" t="str">
            <v>Base Sousse</v>
          </cell>
          <cell r="M276" t="str">
            <v>Orange Mutation Fibre</v>
          </cell>
          <cell r="N276">
            <v>178.09</v>
          </cell>
          <cell r="O276">
            <v>162.09</v>
          </cell>
          <cell r="P276"/>
          <cell r="Q276">
            <v>0</v>
          </cell>
          <cell r="R276">
            <v>0</v>
          </cell>
          <cell r="S276">
            <v>16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16</v>
          </cell>
          <cell r="AA276"/>
          <cell r="AB276">
            <v>0</v>
          </cell>
          <cell r="AC276"/>
          <cell r="AD276">
            <v>16</v>
          </cell>
          <cell r="AE276"/>
          <cell r="AF276">
            <v>8.9842214610590151E-2</v>
          </cell>
        </row>
        <row r="277">
          <cell r="A277">
            <v>713414</v>
          </cell>
          <cell r="B277" t="str">
            <v>713414</v>
          </cell>
          <cell r="C277">
            <v>40</v>
          </cell>
          <cell r="D277" t="str">
            <v>SRIHA</v>
          </cell>
          <cell r="E277" t="str">
            <v>AMAL</v>
          </cell>
          <cell r="F277" t="str">
            <v>Mademoiselle</v>
          </cell>
          <cell r="G277">
            <v>42681</v>
          </cell>
          <cell r="H277" t="str">
            <v xml:space="preserve">        </v>
          </cell>
          <cell r="I277">
            <v>8.4600000000000009</v>
          </cell>
          <cell r="J277">
            <v>35</v>
          </cell>
          <cell r="K277" t="str">
            <v>CONSEILLER CLIENT</v>
          </cell>
          <cell r="L277" t="str">
            <v>Base Sousse</v>
          </cell>
          <cell r="M277" t="str">
            <v>Orange ATM Sousse</v>
          </cell>
          <cell r="N277">
            <v>168</v>
          </cell>
          <cell r="O277">
            <v>0</v>
          </cell>
          <cell r="P277"/>
          <cell r="Q277">
            <v>0</v>
          </cell>
          <cell r="R277">
            <v>0</v>
          </cell>
          <cell r="S277">
            <v>168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168</v>
          </cell>
          <cell r="AA277"/>
          <cell r="AB277">
            <v>0</v>
          </cell>
          <cell r="AC277"/>
          <cell r="AD277">
            <v>168</v>
          </cell>
          <cell r="AE277"/>
          <cell r="AF277">
            <v>1</v>
          </cell>
        </row>
        <row r="278">
          <cell r="A278">
            <v>717002</v>
          </cell>
          <cell r="B278" t="str">
            <v>SMT-02500</v>
          </cell>
          <cell r="C278">
            <v>40</v>
          </cell>
          <cell r="D278" t="str">
            <v>SELMI</v>
          </cell>
          <cell r="E278" t="str">
            <v>GHAZI</v>
          </cell>
          <cell r="F278" t="str">
            <v>Monsieur</v>
          </cell>
          <cell r="G278">
            <v>40826</v>
          </cell>
          <cell r="H278" t="str">
            <v xml:space="preserve">        </v>
          </cell>
          <cell r="I278">
            <v>13.55</v>
          </cell>
          <cell r="J278">
            <v>37</v>
          </cell>
          <cell r="K278" t="str">
            <v>CONSEILLER CLIENT</v>
          </cell>
          <cell r="L278" t="str">
            <v>Base Sousse</v>
          </cell>
          <cell r="M278" t="str">
            <v>Orange Tech Classique</v>
          </cell>
          <cell r="N278">
            <v>163.22</v>
          </cell>
          <cell r="O278">
            <v>66.48</v>
          </cell>
          <cell r="P278"/>
          <cell r="Q278">
            <v>0</v>
          </cell>
          <cell r="R278">
            <v>0</v>
          </cell>
          <cell r="S278">
            <v>77</v>
          </cell>
          <cell r="T278">
            <v>3.94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80.94</v>
          </cell>
          <cell r="AA278"/>
          <cell r="AB278">
            <v>15.8</v>
          </cell>
          <cell r="AC278"/>
          <cell r="AD278">
            <v>96.74</v>
          </cell>
          <cell r="AE278"/>
          <cell r="AF278">
            <v>0.59269697341012129</v>
          </cell>
        </row>
        <row r="279">
          <cell r="A279">
            <v>717120</v>
          </cell>
          <cell r="B279" t="str">
            <v>SMT-02501</v>
          </cell>
          <cell r="C279">
            <v>40</v>
          </cell>
          <cell r="D279" t="str">
            <v>KHALFALLAH</v>
          </cell>
          <cell r="E279" t="str">
            <v>MOHAMED</v>
          </cell>
          <cell r="F279" t="str">
            <v>Monsieur</v>
          </cell>
          <cell r="G279">
            <v>40826</v>
          </cell>
          <cell r="H279" t="str">
            <v xml:space="preserve">        </v>
          </cell>
          <cell r="I279">
            <v>13.55</v>
          </cell>
          <cell r="J279">
            <v>38</v>
          </cell>
          <cell r="K279" t="str">
            <v>CONSEILLER CLIENT</v>
          </cell>
          <cell r="L279" t="str">
            <v>Base Sousse</v>
          </cell>
          <cell r="M279" t="str">
            <v>Orange Mutation Fibre</v>
          </cell>
          <cell r="N279">
            <v>198.88</v>
          </cell>
          <cell r="O279">
            <v>198.88</v>
          </cell>
          <cell r="P279"/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>
            <v>0</v>
          </cell>
          <cell r="AC279"/>
          <cell r="AD279">
            <v>0</v>
          </cell>
          <cell r="AE279"/>
          <cell r="AF279">
            <v>0</v>
          </cell>
        </row>
        <row r="280">
          <cell r="A280">
            <v>719776</v>
          </cell>
          <cell r="B280" t="str">
            <v>SMT-02508</v>
          </cell>
          <cell r="C280">
            <v>28</v>
          </cell>
          <cell r="D280" t="str">
            <v>FARHAT</v>
          </cell>
          <cell r="E280" t="str">
            <v>IMEN</v>
          </cell>
          <cell r="F280" t="str">
            <v>Madame</v>
          </cell>
          <cell r="G280">
            <v>40833</v>
          </cell>
          <cell r="H280" t="str">
            <v xml:space="preserve">        </v>
          </cell>
          <cell r="I280">
            <v>13.53</v>
          </cell>
          <cell r="J280">
            <v>45</v>
          </cell>
          <cell r="K280" t="str">
            <v>CONSEILLER CLIENT</v>
          </cell>
          <cell r="L280" t="str">
            <v>Base Sousse</v>
          </cell>
          <cell r="M280" t="str">
            <v>AT Demain Sousse</v>
          </cell>
          <cell r="N280">
            <v>128.29</v>
          </cell>
          <cell r="O280">
            <v>128.29</v>
          </cell>
          <cell r="P280"/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>
            <v>0</v>
          </cell>
          <cell r="AC280"/>
          <cell r="AD280">
            <v>0</v>
          </cell>
          <cell r="AE280"/>
          <cell r="AF280">
            <v>0</v>
          </cell>
        </row>
        <row r="281">
          <cell r="A281">
            <v>723805</v>
          </cell>
          <cell r="B281" t="str">
            <v>SMT-02512</v>
          </cell>
          <cell r="C281">
            <v>28</v>
          </cell>
          <cell r="D281" t="str">
            <v>HAMDI</v>
          </cell>
          <cell r="E281" t="str">
            <v>KARIMA</v>
          </cell>
          <cell r="F281" t="str">
            <v>Madame</v>
          </cell>
          <cell r="G281">
            <v>40840</v>
          </cell>
          <cell r="H281" t="str">
            <v xml:space="preserve">        </v>
          </cell>
          <cell r="I281">
            <v>13.51</v>
          </cell>
          <cell r="J281">
            <v>39</v>
          </cell>
          <cell r="K281" t="str">
            <v>CONSEILLER CLIENT</v>
          </cell>
          <cell r="L281" t="str">
            <v>Base Sousse</v>
          </cell>
          <cell r="M281" t="str">
            <v>Orange Tech Classique</v>
          </cell>
          <cell r="N281">
            <v>119.24</v>
          </cell>
          <cell r="O281">
            <v>105.23</v>
          </cell>
          <cell r="P281"/>
          <cell r="Q281">
            <v>0</v>
          </cell>
          <cell r="R281">
            <v>0</v>
          </cell>
          <cell r="S281">
            <v>14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14</v>
          </cell>
          <cell r="AA281"/>
          <cell r="AB281">
            <v>0.01</v>
          </cell>
          <cell r="AC281"/>
          <cell r="AD281">
            <v>14.01</v>
          </cell>
          <cell r="AE281"/>
          <cell r="AF281">
            <v>0.11749412948674942</v>
          </cell>
        </row>
        <row r="282">
          <cell r="A282">
            <v>723814</v>
          </cell>
          <cell r="B282" t="str">
            <v>SMT-02522</v>
          </cell>
          <cell r="C282">
            <v>40</v>
          </cell>
          <cell r="D282" t="str">
            <v>SIOUD</v>
          </cell>
          <cell r="E282" t="str">
            <v>RIAD</v>
          </cell>
          <cell r="F282" t="str">
            <v>Monsieur</v>
          </cell>
          <cell r="G282">
            <v>40861</v>
          </cell>
          <cell r="H282" t="str">
            <v xml:space="preserve">        </v>
          </cell>
          <cell r="I282">
            <v>13.45</v>
          </cell>
          <cell r="J282">
            <v>42</v>
          </cell>
          <cell r="K282" t="str">
            <v>CONSEILLER CLIENT</v>
          </cell>
          <cell r="L282" t="str">
            <v>Base Sousse</v>
          </cell>
          <cell r="M282" t="str">
            <v>Orange Tech Classique</v>
          </cell>
          <cell r="N282">
            <v>90.06</v>
          </cell>
          <cell r="O282">
            <v>49.41</v>
          </cell>
          <cell r="P282"/>
          <cell r="Q282">
            <v>0</v>
          </cell>
          <cell r="R282">
            <v>0</v>
          </cell>
          <cell r="S282">
            <v>0</v>
          </cell>
          <cell r="T282">
            <v>6</v>
          </cell>
          <cell r="U282">
            <v>0</v>
          </cell>
          <cell r="V282">
            <v>30</v>
          </cell>
          <cell r="W282">
            <v>0</v>
          </cell>
          <cell r="X282">
            <v>0</v>
          </cell>
          <cell r="Y282">
            <v>0</v>
          </cell>
          <cell r="Z282">
            <v>36</v>
          </cell>
          <cell r="AA282"/>
          <cell r="AB282">
            <v>4.6500000000000004</v>
          </cell>
          <cell r="AC282"/>
          <cell r="AD282">
            <v>40.65</v>
          </cell>
          <cell r="AE282"/>
          <cell r="AF282">
            <v>0.45136575616255825</v>
          </cell>
        </row>
        <row r="283">
          <cell r="A283">
            <v>726092</v>
          </cell>
          <cell r="B283" t="str">
            <v>726092</v>
          </cell>
          <cell r="C283">
            <v>40</v>
          </cell>
          <cell r="D283" t="str">
            <v>BARDAK</v>
          </cell>
          <cell r="E283" t="str">
            <v>MOHAMED YASSINE</v>
          </cell>
          <cell r="F283" t="str">
            <v>Monsieur</v>
          </cell>
          <cell r="G283">
            <v>44263</v>
          </cell>
          <cell r="H283" t="str">
            <v xml:space="preserve">        </v>
          </cell>
          <cell r="I283">
            <v>4.13</v>
          </cell>
          <cell r="J283">
            <v>37</v>
          </cell>
          <cell r="K283" t="str">
            <v>CONSEILLER CLIENT</v>
          </cell>
          <cell r="L283" t="str">
            <v>Base Sousse</v>
          </cell>
          <cell r="M283" t="str">
            <v>Orange Mutation Fibre</v>
          </cell>
          <cell r="N283">
            <v>154.53</v>
          </cell>
          <cell r="O283">
            <v>118.23</v>
          </cell>
          <cell r="P283"/>
          <cell r="Q283">
            <v>0</v>
          </cell>
          <cell r="R283">
            <v>0</v>
          </cell>
          <cell r="S283">
            <v>18</v>
          </cell>
          <cell r="T283">
            <v>5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23</v>
          </cell>
          <cell r="AA283"/>
          <cell r="AB283">
            <v>13.3</v>
          </cell>
          <cell r="AC283"/>
          <cell r="AD283">
            <v>36.299999999999997</v>
          </cell>
          <cell r="AE283"/>
          <cell r="AF283">
            <v>0.23490584352552901</v>
          </cell>
        </row>
        <row r="284">
          <cell r="A284">
            <v>731887</v>
          </cell>
          <cell r="B284" t="str">
            <v>SMT-02521</v>
          </cell>
          <cell r="C284">
            <v>28</v>
          </cell>
          <cell r="D284" t="str">
            <v>BOUSSAFFARA</v>
          </cell>
          <cell r="E284" t="str">
            <v>MARWA</v>
          </cell>
          <cell r="F284" t="str">
            <v>Madame</v>
          </cell>
          <cell r="G284">
            <v>40861</v>
          </cell>
          <cell r="H284" t="str">
            <v xml:space="preserve">        </v>
          </cell>
          <cell r="I284">
            <v>13.45</v>
          </cell>
          <cell r="J284">
            <v>36</v>
          </cell>
          <cell r="K284" t="str">
            <v>CONSEILLER CLIENT</v>
          </cell>
          <cell r="L284" t="str">
            <v>Base Sousse</v>
          </cell>
          <cell r="M284" t="str">
            <v>Orange Mutation Fibre</v>
          </cell>
          <cell r="N284">
            <v>126.26</v>
          </cell>
          <cell r="O284">
            <v>110.52</v>
          </cell>
          <cell r="P284"/>
          <cell r="Q284">
            <v>0</v>
          </cell>
          <cell r="R284">
            <v>0</v>
          </cell>
          <cell r="S284">
            <v>7</v>
          </cell>
          <cell r="T284">
            <v>8.1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15.1</v>
          </cell>
          <cell r="AA284"/>
          <cell r="AB284">
            <v>0.64</v>
          </cell>
          <cell r="AC284"/>
          <cell r="AD284">
            <v>15.74</v>
          </cell>
          <cell r="AE284"/>
          <cell r="AF284">
            <v>0.12466339299857437</v>
          </cell>
        </row>
        <row r="285">
          <cell r="A285">
            <v>731890</v>
          </cell>
          <cell r="B285" t="str">
            <v>SMT-02517</v>
          </cell>
          <cell r="C285">
            <v>40</v>
          </cell>
          <cell r="D285" t="str">
            <v>BEN SALEM</v>
          </cell>
          <cell r="E285" t="str">
            <v>ALAA</v>
          </cell>
          <cell r="F285" t="str">
            <v>Monsieur</v>
          </cell>
          <cell r="G285">
            <v>41204</v>
          </cell>
          <cell r="H285" t="str">
            <v xml:space="preserve">        </v>
          </cell>
          <cell r="I285">
            <v>12.51</v>
          </cell>
          <cell r="J285">
            <v>39</v>
          </cell>
          <cell r="K285" t="str">
            <v>CONSEILLER CLIENT</v>
          </cell>
          <cell r="L285" t="str">
            <v>Base Sousse</v>
          </cell>
          <cell r="M285" t="str">
            <v>Orange Tech Classique</v>
          </cell>
          <cell r="N285">
            <v>178.4</v>
          </cell>
          <cell r="O285">
            <v>176.15</v>
          </cell>
          <cell r="P285"/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>
            <v>2.25</v>
          </cell>
          <cell r="AC285"/>
          <cell r="AD285">
            <v>2.25</v>
          </cell>
          <cell r="AE285"/>
          <cell r="AF285">
            <v>1.2612107623318386E-2</v>
          </cell>
        </row>
        <row r="286">
          <cell r="A286">
            <v>745732</v>
          </cell>
          <cell r="B286" t="str">
            <v>SMT-02547</v>
          </cell>
          <cell r="C286">
            <v>40</v>
          </cell>
          <cell r="D286" t="str">
            <v>DALDOUL</v>
          </cell>
          <cell r="E286" t="str">
            <v>ISLEM</v>
          </cell>
          <cell r="F286" t="str">
            <v>Mademoiselle</v>
          </cell>
          <cell r="G286">
            <v>40882</v>
          </cell>
          <cell r="H286" t="str">
            <v xml:space="preserve">        </v>
          </cell>
          <cell r="I286">
            <v>13.39</v>
          </cell>
          <cell r="J286">
            <v>42</v>
          </cell>
          <cell r="K286" t="str">
            <v>CONSEILLER CLIENT</v>
          </cell>
          <cell r="L286" t="str">
            <v>Base Sousse</v>
          </cell>
          <cell r="M286" t="str">
            <v>Orange Tech Classique</v>
          </cell>
          <cell r="N286">
            <v>161.01</v>
          </cell>
          <cell r="O286">
            <v>95.69</v>
          </cell>
          <cell r="P286"/>
          <cell r="Q286">
            <v>0</v>
          </cell>
          <cell r="R286">
            <v>0</v>
          </cell>
          <cell r="S286">
            <v>65.319999999999993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65.319999999999993</v>
          </cell>
          <cell r="AA286"/>
          <cell r="AB286">
            <v>0</v>
          </cell>
          <cell r="AC286"/>
          <cell r="AD286">
            <v>65.319999999999993</v>
          </cell>
          <cell r="AE286"/>
          <cell r="AF286">
            <v>0.40568908763430839</v>
          </cell>
        </row>
        <row r="287">
          <cell r="A287">
            <v>746742</v>
          </cell>
          <cell r="B287" t="str">
            <v>SMT-02553</v>
          </cell>
          <cell r="C287">
            <v>28</v>
          </cell>
          <cell r="D287" t="str">
            <v>BOUSLAMA</v>
          </cell>
          <cell r="E287" t="str">
            <v>IMEN</v>
          </cell>
          <cell r="F287" t="str">
            <v>Mademoiselle</v>
          </cell>
          <cell r="G287">
            <v>40889</v>
          </cell>
          <cell r="H287" t="str">
            <v xml:space="preserve">        </v>
          </cell>
          <cell r="I287">
            <v>13.37</v>
          </cell>
          <cell r="J287">
            <v>39</v>
          </cell>
          <cell r="K287" t="str">
            <v>CONSEILLER CLIENT</v>
          </cell>
          <cell r="L287" t="str">
            <v>Base Sousse</v>
          </cell>
          <cell r="M287" t="str">
            <v>Orange Mutation Fibre</v>
          </cell>
          <cell r="N287">
            <v>112.85</v>
          </cell>
          <cell r="O287">
            <v>110.13</v>
          </cell>
          <cell r="P287"/>
          <cell r="Q287">
            <v>0</v>
          </cell>
          <cell r="R287">
            <v>7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>
            <v>2.72</v>
          </cell>
          <cell r="AC287"/>
          <cell r="AD287">
            <v>2.72</v>
          </cell>
          <cell r="AE287"/>
          <cell r="AF287">
            <v>2.4102791315906074E-2</v>
          </cell>
        </row>
        <row r="288">
          <cell r="A288">
            <v>750183</v>
          </cell>
          <cell r="B288" t="str">
            <v>SMT-03261</v>
          </cell>
          <cell r="C288">
            <v>40</v>
          </cell>
          <cell r="D288" t="str">
            <v>MEFTAH</v>
          </cell>
          <cell r="E288" t="str">
            <v>ZEINEB</v>
          </cell>
          <cell r="F288" t="str">
            <v>Madame</v>
          </cell>
          <cell r="G288">
            <v>41701</v>
          </cell>
          <cell r="H288" t="str">
            <v xml:space="preserve">        </v>
          </cell>
          <cell r="I288">
            <v>11.15</v>
          </cell>
          <cell r="J288">
            <v>38</v>
          </cell>
          <cell r="K288" t="str">
            <v>CONSEILLER CLIENT</v>
          </cell>
          <cell r="L288" t="str">
            <v>Base Sousse</v>
          </cell>
          <cell r="M288" t="str">
            <v>Orange Mutation Fibre</v>
          </cell>
          <cell r="N288">
            <v>158.41</v>
          </cell>
          <cell r="O288">
            <v>133.15</v>
          </cell>
          <cell r="P288"/>
          <cell r="Q288">
            <v>0</v>
          </cell>
          <cell r="R288">
            <v>0</v>
          </cell>
          <cell r="S288">
            <v>23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23</v>
          </cell>
          <cell r="AA288"/>
          <cell r="AB288">
            <v>2.2599999999999998</v>
          </cell>
          <cell r="AC288"/>
          <cell r="AD288">
            <v>25.259999999999998</v>
          </cell>
          <cell r="AE288"/>
          <cell r="AF288">
            <v>0.15945963007385897</v>
          </cell>
        </row>
        <row r="289">
          <cell r="A289">
            <v>751701</v>
          </cell>
          <cell r="B289" t="str">
            <v>SMT-02569</v>
          </cell>
          <cell r="C289">
            <v>42</v>
          </cell>
          <cell r="D289" t="str">
            <v>KHALIFA</v>
          </cell>
          <cell r="E289" t="str">
            <v>HICHEM</v>
          </cell>
          <cell r="F289" t="str">
            <v>Monsieur</v>
          </cell>
          <cell r="G289">
            <v>40903</v>
          </cell>
          <cell r="H289" t="str">
            <v xml:space="preserve">        </v>
          </cell>
          <cell r="I289">
            <v>13.33</v>
          </cell>
          <cell r="J289">
            <v>38</v>
          </cell>
          <cell r="K289" t="str">
            <v>CONSEILLER CLIENT</v>
          </cell>
          <cell r="L289" t="str">
            <v>Base Sousse</v>
          </cell>
          <cell r="M289" t="str">
            <v>Orange Tech Classique</v>
          </cell>
          <cell r="N289">
            <v>177</v>
          </cell>
          <cell r="O289">
            <v>0</v>
          </cell>
          <cell r="P289"/>
          <cell r="Q289">
            <v>0</v>
          </cell>
          <cell r="R289">
            <v>0</v>
          </cell>
          <cell r="S289">
            <v>177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177</v>
          </cell>
          <cell r="AA289"/>
          <cell r="AB289">
            <v>0</v>
          </cell>
          <cell r="AC289"/>
          <cell r="AD289">
            <v>177</v>
          </cell>
          <cell r="AE289"/>
          <cell r="AF289">
            <v>1</v>
          </cell>
        </row>
        <row r="290">
          <cell r="A290">
            <v>751756</v>
          </cell>
          <cell r="B290" t="str">
            <v>SMT-02565</v>
          </cell>
          <cell r="C290">
            <v>42</v>
          </cell>
          <cell r="D290" t="str">
            <v>BOUSLAMA</v>
          </cell>
          <cell r="E290" t="str">
            <v>HICHEM</v>
          </cell>
          <cell r="F290" t="str">
            <v>Monsieur</v>
          </cell>
          <cell r="G290">
            <v>40903</v>
          </cell>
          <cell r="H290" t="str">
            <v xml:space="preserve">        </v>
          </cell>
          <cell r="I290">
            <v>13.33</v>
          </cell>
          <cell r="J290">
            <v>36</v>
          </cell>
          <cell r="K290" t="str">
            <v>CONSEILLER CLIENT</v>
          </cell>
          <cell r="L290" t="str">
            <v>Base Sousse</v>
          </cell>
          <cell r="M290" t="str">
            <v>Orange Tech Classique</v>
          </cell>
          <cell r="N290">
            <v>177.67</v>
          </cell>
          <cell r="O290">
            <v>177.66</v>
          </cell>
          <cell r="P290"/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/>
          <cell r="AB290">
            <v>0.01</v>
          </cell>
          <cell r="AC290"/>
          <cell r="AD290">
            <v>0.01</v>
          </cell>
          <cell r="AE290"/>
          <cell r="AF290">
            <v>5.6284122249113527E-5</v>
          </cell>
        </row>
        <row r="291">
          <cell r="A291">
            <v>754395</v>
          </cell>
          <cell r="B291" t="str">
            <v>SMT-03158</v>
          </cell>
          <cell r="C291">
            <v>28</v>
          </cell>
          <cell r="D291" t="str">
            <v>BEN SLAMA</v>
          </cell>
          <cell r="E291" t="str">
            <v>HAIFA</v>
          </cell>
          <cell r="F291" t="str">
            <v>Madame</v>
          </cell>
          <cell r="G291">
            <v>41596</v>
          </cell>
          <cell r="H291" t="str">
            <v xml:space="preserve">        </v>
          </cell>
          <cell r="I291">
            <v>11.44</v>
          </cell>
          <cell r="J291">
            <v>42</v>
          </cell>
          <cell r="K291" t="str">
            <v>CONSEILLER CLIENT</v>
          </cell>
          <cell r="L291" t="str">
            <v>Base Sousse</v>
          </cell>
          <cell r="M291" t="str">
            <v>Orange Tech Classique</v>
          </cell>
          <cell r="N291">
            <v>128.65</v>
          </cell>
          <cell r="O291">
            <v>128.61000000000001</v>
          </cell>
          <cell r="P291"/>
          <cell r="Q291">
            <v>0.04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0.04</v>
          </cell>
          <cell r="AA291"/>
          <cell r="AB291">
            <v>0</v>
          </cell>
          <cell r="AC291"/>
          <cell r="AD291">
            <v>0.04</v>
          </cell>
          <cell r="AE291"/>
          <cell r="AF291">
            <v>3.1092110376991836E-4</v>
          </cell>
        </row>
        <row r="292">
          <cell r="A292">
            <v>754399</v>
          </cell>
          <cell r="B292" t="str">
            <v>SMT-02586</v>
          </cell>
          <cell r="C292">
            <v>40</v>
          </cell>
          <cell r="D292" t="str">
            <v>KARAA</v>
          </cell>
          <cell r="E292" t="str">
            <v>ANIS</v>
          </cell>
          <cell r="F292" t="str">
            <v>Monsieur</v>
          </cell>
          <cell r="G292">
            <v>40912</v>
          </cell>
          <cell r="H292" t="str">
            <v xml:space="preserve">        </v>
          </cell>
          <cell r="I292">
            <v>13.31</v>
          </cell>
          <cell r="J292">
            <v>38</v>
          </cell>
          <cell r="K292" t="str">
            <v>CONSEILLER CLIENT</v>
          </cell>
          <cell r="L292" t="str">
            <v>Base Sousse</v>
          </cell>
          <cell r="M292" t="str">
            <v>AT Demain Sousse</v>
          </cell>
          <cell r="N292">
            <v>162.04</v>
          </cell>
          <cell r="O292">
            <v>159.06</v>
          </cell>
          <cell r="P292"/>
          <cell r="Q292">
            <v>0</v>
          </cell>
          <cell r="R292">
            <v>0</v>
          </cell>
          <cell r="S292">
            <v>2.98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2.98</v>
          </cell>
          <cell r="AA292"/>
          <cell r="AB292">
            <v>0</v>
          </cell>
          <cell r="AC292"/>
          <cell r="AD292">
            <v>2.98</v>
          </cell>
          <cell r="AE292"/>
          <cell r="AF292">
            <v>1.839052085904715E-2</v>
          </cell>
        </row>
        <row r="293">
          <cell r="A293">
            <v>754699</v>
          </cell>
          <cell r="B293" t="str">
            <v>SMT-02584</v>
          </cell>
          <cell r="C293">
            <v>40</v>
          </cell>
          <cell r="D293" t="str">
            <v>BOUROUROU</v>
          </cell>
          <cell r="E293" t="str">
            <v>HOSNI</v>
          </cell>
          <cell r="F293" t="str">
            <v>Monsieur</v>
          </cell>
          <cell r="G293">
            <v>40912</v>
          </cell>
          <cell r="H293" t="str">
            <v xml:space="preserve">        </v>
          </cell>
          <cell r="I293">
            <v>13.31</v>
          </cell>
          <cell r="J293">
            <v>44</v>
          </cell>
          <cell r="K293" t="str">
            <v>CONSEILLER CLIENT</v>
          </cell>
          <cell r="L293" t="str">
            <v>Base Sousse</v>
          </cell>
          <cell r="M293" t="str">
            <v>Orange Tech Classique</v>
          </cell>
          <cell r="N293">
            <v>137.26</v>
          </cell>
          <cell r="O293">
            <v>137.26</v>
          </cell>
          <cell r="P293"/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>
            <v>0</v>
          </cell>
          <cell r="AC293"/>
          <cell r="AD293">
            <v>0</v>
          </cell>
          <cell r="AE293"/>
          <cell r="AF293">
            <v>0</v>
          </cell>
        </row>
        <row r="294">
          <cell r="A294">
            <v>759646</v>
          </cell>
          <cell r="B294" t="str">
            <v>SMT-02592</v>
          </cell>
          <cell r="C294">
            <v>28</v>
          </cell>
          <cell r="D294" t="str">
            <v>GRIBAA</v>
          </cell>
          <cell r="E294" t="str">
            <v>MERIAM</v>
          </cell>
          <cell r="F294" t="str">
            <v>Madame</v>
          </cell>
          <cell r="G294">
            <v>40917</v>
          </cell>
          <cell r="H294" t="str">
            <v xml:space="preserve">        </v>
          </cell>
          <cell r="I294">
            <v>13.3</v>
          </cell>
          <cell r="J294">
            <v>39</v>
          </cell>
          <cell r="K294" t="str">
            <v>CONSEILLER CLIENT</v>
          </cell>
          <cell r="L294" t="str">
            <v>Base Sousse</v>
          </cell>
          <cell r="M294" t="str">
            <v>Orange AT - PRO</v>
          </cell>
          <cell r="N294">
            <v>119.84</v>
          </cell>
          <cell r="O294">
            <v>119.27</v>
          </cell>
          <cell r="P294"/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>
            <v>0.56999999999999995</v>
          </cell>
          <cell r="AC294"/>
          <cell r="AD294">
            <v>0.56999999999999995</v>
          </cell>
          <cell r="AE294"/>
          <cell r="AF294">
            <v>4.7563417890520692E-3</v>
          </cell>
        </row>
        <row r="295">
          <cell r="A295">
            <v>759739</v>
          </cell>
          <cell r="B295" t="str">
            <v>759739</v>
          </cell>
          <cell r="C295">
            <v>40</v>
          </cell>
          <cell r="D295" t="str">
            <v>KARRAY</v>
          </cell>
          <cell r="E295" t="str">
            <v>AMINE</v>
          </cell>
          <cell r="F295" t="str">
            <v>Monsieur</v>
          </cell>
          <cell r="G295">
            <v>42611</v>
          </cell>
          <cell r="H295" t="str">
            <v xml:space="preserve">        </v>
          </cell>
          <cell r="I295">
            <v>8.65</v>
          </cell>
          <cell r="J295">
            <v>38</v>
          </cell>
          <cell r="K295" t="str">
            <v>RESPONSABLE D EQUIPE</v>
          </cell>
          <cell r="L295" t="str">
            <v>Base Sousse</v>
          </cell>
          <cell r="M295" t="str">
            <v>Orange Tech STGP</v>
          </cell>
          <cell r="N295">
            <v>157</v>
          </cell>
          <cell r="O295">
            <v>141.25</v>
          </cell>
          <cell r="P295"/>
          <cell r="Q295">
            <v>0</v>
          </cell>
          <cell r="R295">
            <v>0</v>
          </cell>
          <cell r="S295">
            <v>8</v>
          </cell>
          <cell r="T295">
            <v>3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11</v>
          </cell>
          <cell r="AA295"/>
          <cell r="AB295">
            <v>4.75</v>
          </cell>
          <cell r="AC295"/>
          <cell r="AD295">
            <v>15.75</v>
          </cell>
          <cell r="AE295"/>
          <cell r="AF295">
            <v>0.10031847133757962</v>
          </cell>
        </row>
        <row r="296">
          <cell r="A296">
            <v>763084</v>
          </cell>
          <cell r="B296" t="str">
            <v>SMT-02986</v>
          </cell>
          <cell r="C296">
            <v>28</v>
          </cell>
          <cell r="D296" t="str">
            <v>BEN SALEM</v>
          </cell>
          <cell r="E296" t="str">
            <v>MANEL</v>
          </cell>
          <cell r="F296" t="str">
            <v>Madame</v>
          </cell>
          <cell r="G296">
            <v>41386</v>
          </cell>
          <cell r="H296" t="str">
            <v xml:space="preserve">        </v>
          </cell>
          <cell r="I296">
            <v>12.01</v>
          </cell>
          <cell r="J296">
            <v>37</v>
          </cell>
          <cell r="K296" t="str">
            <v>CONSEILLER CLIENT</v>
          </cell>
          <cell r="L296" t="str">
            <v>Base Sousse</v>
          </cell>
          <cell r="M296" t="str">
            <v>fonction support</v>
          </cell>
          <cell r="N296">
            <v>126.58</v>
          </cell>
          <cell r="O296">
            <v>124.87</v>
          </cell>
          <cell r="P296"/>
          <cell r="Q296">
            <v>0</v>
          </cell>
          <cell r="R296">
            <v>0</v>
          </cell>
          <cell r="S296">
            <v>0</v>
          </cell>
          <cell r="T296">
            <v>0.43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0.43</v>
          </cell>
          <cell r="AA296"/>
          <cell r="AB296">
            <v>1.28</v>
          </cell>
          <cell r="AC296"/>
          <cell r="AD296">
            <v>1.71</v>
          </cell>
          <cell r="AE296"/>
          <cell r="AF296">
            <v>1.3509243166376994E-2</v>
          </cell>
        </row>
        <row r="297">
          <cell r="A297">
            <v>773731</v>
          </cell>
          <cell r="B297" t="str">
            <v>SMT-02614</v>
          </cell>
          <cell r="C297">
            <v>40</v>
          </cell>
          <cell r="D297" t="str">
            <v>JEBARA</v>
          </cell>
          <cell r="E297" t="str">
            <v>ALI</v>
          </cell>
          <cell r="F297" t="str">
            <v>Monsieur</v>
          </cell>
          <cell r="G297">
            <v>40959</v>
          </cell>
          <cell r="H297" t="str">
            <v xml:space="preserve">        </v>
          </cell>
          <cell r="I297">
            <v>13.18</v>
          </cell>
          <cell r="J297">
            <v>36</v>
          </cell>
          <cell r="K297" t="str">
            <v>CONSEILLER CLIENT</v>
          </cell>
          <cell r="L297" t="str">
            <v>Base Sousse</v>
          </cell>
          <cell r="M297" t="str">
            <v>Orange Tech Classique</v>
          </cell>
          <cell r="N297">
            <v>178.92</v>
          </cell>
          <cell r="O297">
            <v>142.59</v>
          </cell>
          <cell r="P297"/>
          <cell r="Q297">
            <v>0</v>
          </cell>
          <cell r="R297">
            <v>0</v>
          </cell>
          <cell r="S297">
            <v>20</v>
          </cell>
          <cell r="T297">
            <v>6.33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26.33</v>
          </cell>
          <cell r="AA297"/>
          <cell r="AB297">
            <v>10</v>
          </cell>
          <cell r="AC297"/>
          <cell r="AD297">
            <v>36.33</v>
          </cell>
          <cell r="AE297"/>
          <cell r="AF297">
            <v>0.20305164319248828</v>
          </cell>
        </row>
        <row r="298">
          <cell r="A298">
            <v>773772</v>
          </cell>
          <cell r="B298" t="str">
            <v>SMT-02618</v>
          </cell>
          <cell r="C298">
            <v>40</v>
          </cell>
          <cell r="D298" t="str">
            <v>KTARI MARAOUI</v>
          </cell>
          <cell r="E298" t="str">
            <v>INES</v>
          </cell>
          <cell r="F298" t="str">
            <v>Madame</v>
          </cell>
          <cell r="G298">
            <v>40959</v>
          </cell>
          <cell r="H298" t="str">
            <v xml:space="preserve">        </v>
          </cell>
          <cell r="I298">
            <v>13.18</v>
          </cell>
          <cell r="J298">
            <v>44</v>
          </cell>
          <cell r="K298" t="str">
            <v>RESPONSABLE D EQUIPE</v>
          </cell>
          <cell r="L298" t="str">
            <v>Base Sousse</v>
          </cell>
          <cell r="M298" t="str">
            <v>AT Demain Sousse</v>
          </cell>
          <cell r="N298">
            <v>166</v>
          </cell>
          <cell r="O298">
            <v>166</v>
          </cell>
          <cell r="P298"/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>
            <v>0</v>
          </cell>
          <cell r="AC298"/>
          <cell r="AD298">
            <v>0</v>
          </cell>
          <cell r="AE298"/>
          <cell r="AF298">
            <v>0</v>
          </cell>
        </row>
        <row r="299">
          <cell r="A299">
            <v>806491</v>
          </cell>
          <cell r="B299" t="str">
            <v>806491</v>
          </cell>
          <cell r="C299">
            <v>40</v>
          </cell>
          <cell r="D299" t="str">
            <v>SLAMA</v>
          </cell>
          <cell r="E299" t="str">
            <v>CYRINE</v>
          </cell>
          <cell r="F299" t="str">
            <v>Madame</v>
          </cell>
          <cell r="G299">
            <v>43325</v>
          </cell>
          <cell r="H299" t="str">
            <v xml:space="preserve">        </v>
          </cell>
          <cell r="I299">
            <v>6.7</v>
          </cell>
          <cell r="J299">
            <v>41</v>
          </cell>
          <cell r="K299" t="str">
            <v>CONSEILLER CLIENT</v>
          </cell>
          <cell r="L299" t="str">
            <v>Base Sousse</v>
          </cell>
          <cell r="M299" t="str">
            <v>Orange Tech Classique</v>
          </cell>
          <cell r="N299">
            <v>136.72999999999999</v>
          </cell>
          <cell r="O299">
            <v>96.7</v>
          </cell>
          <cell r="P299"/>
          <cell r="Q299">
            <v>0</v>
          </cell>
          <cell r="R299">
            <v>0</v>
          </cell>
          <cell r="S299">
            <v>40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40</v>
          </cell>
          <cell r="AA299"/>
          <cell r="AB299">
            <v>0.03</v>
          </cell>
          <cell r="AC299"/>
          <cell r="AD299">
            <v>40.03</v>
          </cell>
          <cell r="AE299"/>
          <cell r="AF299">
            <v>0.29276676662034667</v>
          </cell>
        </row>
        <row r="300">
          <cell r="A300">
            <v>821255</v>
          </cell>
          <cell r="B300" t="str">
            <v>821255</v>
          </cell>
          <cell r="C300">
            <v>40</v>
          </cell>
          <cell r="D300" t="str">
            <v>JBARA</v>
          </cell>
          <cell r="E300" t="str">
            <v>FETHIA</v>
          </cell>
          <cell r="F300" t="str">
            <v>Madame</v>
          </cell>
          <cell r="G300">
            <v>43262</v>
          </cell>
          <cell r="H300" t="str">
            <v xml:space="preserve">        </v>
          </cell>
          <cell r="I300">
            <v>6.87</v>
          </cell>
          <cell r="J300">
            <v>35</v>
          </cell>
          <cell r="K300" t="str">
            <v>CONSEILLER CLIENT</v>
          </cell>
          <cell r="L300" t="str">
            <v>Base Sousse</v>
          </cell>
          <cell r="M300" t="str">
            <v>Orange Mutation Fibre</v>
          </cell>
          <cell r="N300">
            <v>167.2</v>
          </cell>
          <cell r="O300">
            <v>135.87</v>
          </cell>
          <cell r="P300"/>
          <cell r="Q300">
            <v>0</v>
          </cell>
          <cell r="R300">
            <v>0</v>
          </cell>
          <cell r="S300">
            <v>16</v>
          </cell>
          <cell r="T300">
            <v>1.89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17.89</v>
          </cell>
          <cell r="AA300"/>
          <cell r="AB300">
            <v>13.44</v>
          </cell>
          <cell r="AC300"/>
          <cell r="AD300">
            <v>31.33</v>
          </cell>
          <cell r="AE300"/>
          <cell r="AF300">
            <v>0.18738038277511962</v>
          </cell>
        </row>
        <row r="301">
          <cell r="A301">
            <v>822076</v>
          </cell>
          <cell r="B301" t="str">
            <v>SMT-02657</v>
          </cell>
          <cell r="C301">
            <v>28</v>
          </cell>
          <cell r="D301" t="str">
            <v>BOUMAIZA</v>
          </cell>
          <cell r="E301" t="str">
            <v>LINDA</v>
          </cell>
          <cell r="F301" t="str">
            <v>Madame</v>
          </cell>
          <cell r="G301">
            <v>41071</v>
          </cell>
          <cell r="H301" t="str">
            <v xml:space="preserve">        </v>
          </cell>
          <cell r="I301">
            <v>12.87</v>
          </cell>
          <cell r="J301">
            <v>39</v>
          </cell>
          <cell r="K301" t="str">
            <v>CONSEILLER CLIENT</v>
          </cell>
          <cell r="L301" t="str">
            <v>Base Sousse</v>
          </cell>
          <cell r="M301" t="str">
            <v>Orange Tech Classique</v>
          </cell>
          <cell r="N301">
            <v>77</v>
          </cell>
          <cell r="O301">
            <v>0</v>
          </cell>
          <cell r="P301"/>
          <cell r="Q301">
            <v>0</v>
          </cell>
          <cell r="R301">
            <v>0</v>
          </cell>
          <cell r="S301">
            <v>77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77</v>
          </cell>
          <cell r="AA301"/>
          <cell r="AB301">
            <v>0</v>
          </cell>
          <cell r="AC301"/>
          <cell r="AD301">
            <v>77</v>
          </cell>
          <cell r="AE301"/>
          <cell r="AF301">
            <v>1</v>
          </cell>
        </row>
        <row r="302">
          <cell r="A302">
            <v>822188</v>
          </cell>
          <cell r="B302" t="str">
            <v>SMT-02658</v>
          </cell>
          <cell r="C302">
            <v>40</v>
          </cell>
          <cell r="D302" t="str">
            <v>BOUFARES</v>
          </cell>
          <cell r="E302" t="str">
            <v>KARIM</v>
          </cell>
          <cell r="F302" t="str">
            <v>Monsieur</v>
          </cell>
          <cell r="G302">
            <v>41071</v>
          </cell>
          <cell r="H302" t="str">
            <v xml:space="preserve">        </v>
          </cell>
          <cell r="I302">
            <v>12.87</v>
          </cell>
          <cell r="J302">
            <v>37</v>
          </cell>
          <cell r="K302" t="str">
            <v>CONSEILLER CLIENT</v>
          </cell>
          <cell r="L302" t="str">
            <v>Base Sousse</v>
          </cell>
          <cell r="M302" t="str">
            <v>Orange AT - PRO</v>
          </cell>
          <cell r="N302">
            <v>181.46</v>
          </cell>
          <cell r="O302">
            <v>181.46</v>
          </cell>
          <cell r="P302"/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>
            <v>0</v>
          </cell>
          <cell r="AC302"/>
          <cell r="AD302">
            <v>0</v>
          </cell>
          <cell r="AE302"/>
          <cell r="AF302">
            <v>0</v>
          </cell>
        </row>
        <row r="303">
          <cell r="A303">
            <v>822197</v>
          </cell>
          <cell r="B303" t="str">
            <v>SMT-02674</v>
          </cell>
          <cell r="C303">
            <v>40</v>
          </cell>
          <cell r="D303" t="str">
            <v>WAHI</v>
          </cell>
          <cell r="E303" t="str">
            <v>MARWA</v>
          </cell>
          <cell r="F303" t="str">
            <v>Madame</v>
          </cell>
          <cell r="G303">
            <v>41073</v>
          </cell>
          <cell r="H303" t="str">
            <v xml:space="preserve">        </v>
          </cell>
          <cell r="I303">
            <v>12.87</v>
          </cell>
          <cell r="J303">
            <v>35</v>
          </cell>
          <cell r="K303" t="str">
            <v>CONSEILLER CLIENT</v>
          </cell>
          <cell r="L303" t="str">
            <v>Base Sousse</v>
          </cell>
          <cell r="M303" t="str">
            <v>Orange ATM Sousse</v>
          </cell>
          <cell r="N303">
            <v>168.01</v>
          </cell>
          <cell r="O303">
            <v>79.61</v>
          </cell>
          <cell r="P303"/>
          <cell r="Q303">
            <v>0</v>
          </cell>
          <cell r="R303">
            <v>0</v>
          </cell>
          <cell r="S303">
            <v>43.12</v>
          </cell>
          <cell r="T303">
            <v>7.95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51.07</v>
          </cell>
          <cell r="AA303"/>
          <cell r="AB303">
            <v>37.33</v>
          </cell>
          <cell r="AC303"/>
          <cell r="AD303">
            <v>88.4</v>
          </cell>
          <cell r="AE303"/>
          <cell r="AF303">
            <v>0.52615915719302431</v>
          </cell>
        </row>
        <row r="304">
          <cell r="A304">
            <v>823540</v>
          </cell>
          <cell r="B304" t="str">
            <v>SMT-02677</v>
          </cell>
          <cell r="C304">
            <v>28</v>
          </cell>
          <cell r="D304" t="str">
            <v>KORTAS</v>
          </cell>
          <cell r="E304" t="str">
            <v>CHAIMA</v>
          </cell>
          <cell r="F304" t="str">
            <v>Madame</v>
          </cell>
          <cell r="G304">
            <v>41080</v>
          </cell>
          <cell r="H304" t="str">
            <v xml:space="preserve">        </v>
          </cell>
          <cell r="I304">
            <v>12.85</v>
          </cell>
          <cell r="J304">
            <v>35</v>
          </cell>
          <cell r="K304" t="str">
            <v>CONSEILLER CLIENT</v>
          </cell>
          <cell r="L304" t="str">
            <v>Base Sousse</v>
          </cell>
          <cell r="M304" t="str">
            <v>Orange Tech Classique</v>
          </cell>
          <cell r="N304">
            <v>65.53</v>
          </cell>
          <cell r="O304">
            <v>65.53</v>
          </cell>
          <cell r="P304"/>
          <cell r="Q304">
            <v>0</v>
          </cell>
          <cell r="R304">
            <v>21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>
            <v>0</v>
          </cell>
          <cell r="AC304"/>
          <cell r="AD304">
            <v>0</v>
          </cell>
          <cell r="AE304"/>
          <cell r="AF304">
            <v>0</v>
          </cell>
        </row>
        <row r="305">
          <cell r="A305">
            <v>825643</v>
          </cell>
          <cell r="B305" t="str">
            <v>825643</v>
          </cell>
          <cell r="C305">
            <v>40</v>
          </cell>
          <cell r="D305" t="str">
            <v>DAGHMOURA</v>
          </cell>
          <cell r="E305" t="str">
            <v>ASMA</v>
          </cell>
          <cell r="F305" t="str">
            <v>Madame</v>
          </cell>
          <cell r="G305">
            <v>42233</v>
          </cell>
          <cell r="H305" t="str">
            <v xml:space="preserve">        </v>
          </cell>
          <cell r="I305">
            <v>9.69</v>
          </cell>
          <cell r="J305">
            <v>37</v>
          </cell>
          <cell r="K305" t="str">
            <v>CONSEILLER CLIENT</v>
          </cell>
          <cell r="L305" t="str">
            <v>Base Sousse</v>
          </cell>
          <cell r="M305" t="str">
            <v>Orange BLI</v>
          </cell>
          <cell r="N305">
            <v>177.08</v>
          </cell>
          <cell r="O305">
            <v>139.15</v>
          </cell>
          <cell r="P305"/>
          <cell r="Q305">
            <v>0</v>
          </cell>
          <cell r="R305">
            <v>0</v>
          </cell>
          <cell r="S305">
            <v>25</v>
          </cell>
          <cell r="T305">
            <v>4.2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29.2</v>
          </cell>
          <cell r="AA305"/>
          <cell r="AB305">
            <v>8.73</v>
          </cell>
          <cell r="AC305"/>
          <cell r="AD305">
            <v>37.93</v>
          </cell>
          <cell r="AE305"/>
          <cell r="AF305">
            <v>0.21419697311949401</v>
          </cell>
        </row>
        <row r="306">
          <cell r="A306">
            <v>832176</v>
          </cell>
          <cell r="B306" t="str">
            <v>BTL-00030</v>
          </cell>
          <cell r="C306">
            <v>28</v>
          </cell>
          <cell r="D306" t="str">
            <v>BELLAZREG</v>
          </cell>
          <cell r="E306" t="str">
            <v>DHEKRA</v>
          </cell>
          <cell r="F306" t="str">
            <v>Madame</v>
          </cell>
          <cell r="G306">
            <v>41099</v>
          </cell>
          <cell r="H306" t="str">
            <v xml:space="preserve">        </v>
          </cell>
          <cell r="I306">
            <v>12.8</v>
          </cell>
          <cell r="J306">
            <v>37</v>
          </cell>
          <cell r="K306" t="str">
            <v>CONSEILLER CLIENT</v>
          </cell>
          <cell r="L306" t="str">
            <v>Base Sousse</v>
          </cell>
          <cell r="M306" t="str">
            <v>AT Demain Sousse</v>
          </cell>
          <cell r="N306">
            <v>63.95</v>
          </cell>
          <cell r="O306">
            <v>63.95</v>
          </cell>
          <cell r="P306"/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>
            <v>0</v>
          </cell>
          <cell r="AC306"/>
          <cell r="AD306">
            <v>0</v>
          </cell>
          <cell r="AE306"/>
          <cell r="AF306">
            <v>0</v>
          </cell>
        </row>
        <row r="307">
          <cell r="A307">
            <v>848916</v>
          </cell>
          <cell r="B307" t="str">
            <v>848916</v>
          </cell>
          <cell r="C307">
            <v>28</v>
          </cell>
          <cell r="D307" t="str">
            <v>MRABET</v>
          </cell>
          <cell r="E307" t="str">
            <v>AMAL</v>
          </cell>
          <cell r="F307" t="str">
            <v>Mademoiselle</v>
          </cell>
          <cell r="G307">
            <v>43682</v>
          </cell>
          <cell r="H307" t="str">
            <v xml:space="preserve">        </v>
          </cell>
          <cell r="I307">
            <v>5.72</v>
          </cell>
          <cell r="J307">
            <v>34</v>
          </cell>
          <cell r="K307" t="str">
            <v>CONSEILLER CLIENT</v>
          </cell>
          <cell r="L307" t="str">
            <v>Base Sousse</v>
          </cell>
          <cell r="M307" t="str">
            <v>Orange Mutation Fibre</v>
          </cell>
          <cell r="N307">
            <v>144.84</v>
          </cell>
          <cell r="O307">
            <v>142.51</v>
          </cell>
          <cell r="P307"/>
          <cell r="Q307">
            <v>0</v>
          </cell>
          <cell r="R307">
            <v>0</v>
          </cell>
          <cell r="S307">
            <v>0</v>
          </cell>
          <cell r="T307">
            <v>2.31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2.31</v>
          </cell>
          <cell r="AA307"/>
          <cell r="AB307">
            <v>0.02</v>
          </cell>
          <cell r="AC307"/>
          <cell r="AD307">
            <v>2.33</v>
          </cell>
          <cell r="AE307"/>
          <cell r="AF307">
            <v>1.6086716376691523E-2</v>
          </cell>
        </row>
        <row r="308">
          <cell r="A308">
            <v>859446</v>
          </cell>
          <cell r="B308" t="str">
            <v>SMT-02732</v>
          </cell>
          <cell r="C308">
            <v>40</v>
          </cell>
          <cell r="D308" t="str">
            <v>GANNOUNI</v>
          </cell>
          <cell r="E308" t="str">
            <v>HAIFA</v>
          </cell>
          <cell r="F308" t="str">
            <v>Madame</v>
          </cell>
          <cell r="G308">
            <v>41148</v>
          </cell>
          <cell r="H308" t="str">
            <v xml:space="preserve">        </v>
          </cell>
          <cell r="I308">
            <v>12.66</v>
          </cell>
          <cell r="J308">
            <v>34</v>
          </cell>
          <cell r="K308" t="str">
            <v>CONSEILLER CLIENT</v>
          </cell>
          <cell r="L308" t="str">
            <v>Base Sousse</v>
          </cell>
          <cell r="M308" t="str">
            <v>Orange Tech Classique</v>
          </cell>
          <cell r="N308">
            <v>52.18</v>
          </cell>
          <cell r="O308">
            <v>24.18</v>
          </cell>
          <cell r="P308"/>
          <cell r="Q308">
            <v>0</v>
          </cell>
          <cell r="R308">
            <v>0</v>
          </cell>
          <cell r="S308">
            <v>28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28</v>
          </cell>
          <cell r="AA308"/>
          <cell r="AB308">
            <v>0</v>
          </cell>
          <cell r="AC308"/>
          <cell r="AD308">
            <v>28</v>
          </cell>
          <cell r="AE308"/>
          <cell r="AF308">
            <v>0.53660406285933304</v>
          </cell>
        </row>
        <row r="309">
          <cell r="A309">
            <v>873883</v>
          </cell>
          <cell r="B309" t="str">
            <v>SMT-02743</v>
          </cell>
          <cell r="C309">
            <v>40</v>
          </cell>
          <cell r="D309" t="str">
            <v>MHADHEBI</v>
          </cell>
          <cell r="E309" t="str">
            <v>NAOUI</v>
          </cell>
          <cell r="F309" t="str">
            <v>Monsieur</v>
          </cell>
          <cell r="G309">
            <v>41162</v>
          </cell>
          <cell r="H309" t="str">
            <v xml:space="preserve">        </v>
          </cell>
          <cell r="I309">
            <v>12.62</v>
          </cell>
          <cell r="J309">
            <v>40</v>
          </cell>
          <cell r="K309" t="str">
            <v>CONSEILLER CLIENT</v>
          </cell>
          <cell r="L309" t="str">
            <v>Base Sousse</v>
          </cell>
          <cell r="M309" t="str">
            <v>AT Demain Sousse</v>
          </cell>
          <cell r="N309">
            <v>168.66</v>
          </cell>
          <cell r="O309">
            <v>159.71</v>
          </cell>
          <cell r="P309"/>
          <cell r="Q309">
            <v>0</v>
          </cell>
          <cell r="R309">
            <v>0</v>
          </cell>
          <cell r="S309">
            <v>8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8</v>
          </cell>
          <cell r="AA309"/>
          <cell r="AB309">
            <v>0.95</v>
          </cell>
          <cell r="AC309"/>
          <cell r="AD309">
            <v>8.9499999999999993</v>
          </cell>
          <cell r="AE309"/>
          <cell r="AF309">
            <v>5.3065338550930867E-2</v>
          </cell>
        </row>
        <row r="310">
          <cell r="A310">
            <v>873886</v>
          </cell>
          <cell r="B310" t="str">
            <v>SMT-02747</v>
          </cell>
          <cell r="C310">
            <v>28</v>
          </cell>
          <cell r="D310" t="str">
            <v>MATHLOUTHI</v>
          </cell>
          <cell r="E310" t="str">
            <v>MONIA</v>
          </cell>
          <cell r="F310" t="str">
            <v>Madame</v>
          </cell>
          <cell r="G310">
            <v>41162</v>
          </cell>
          <cell r="H310" t="str">
            <v xml:space="preserve">        </v>
          </cell>
          <cell r="I310">
            <v>12.62</v>
          </cell>
          <cell r="J310">
            <v>41</v>
          </cell>
          <cell r="K310" t="str">
            <v>CONSEILLER CLIENT</v>
          </cell>
          <cell r="L310" t="str">
            <v>Base Sousse</v>
          </cell>
          <cell r="M310" t="str">
            <v>Orange Tech Classique</v>
          </cell>
          <cell r="N310">
            <v>91.3</v>
          </cell>
          <cell r="O310">
            <v>84.3</v>
          </cell>
          <cell r="P310"/>
          <cell r="Q310">
            <v>0</v>
          </cell>
          <cell r="R310">
            <v>0</v>
          </cell>
          <cell r="S310">
            <v>7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7</v>
          </cell>
          <cell r="AA310"/>
          <cell r="AB310">
            <v>0</v>
          </cell>
          <cell r="AC310"/>
          <cell r="AD310">
            <v>7</v>
          </cell>
          <cell r="AE310"/>
          <cell r="AF310">
            <v>7.6670317634173063E-2</v>
          </cell>
        </row>
        <row r="311">
          <cell r="A311">
            <v>873888</v>
          </cell>
          <cell r="B311" t="str">
            <v>SMT-02749</v>
          </cell>
          <cell r="C311">
            <v>40</v>
          </cell>
          <cell r="D311" t="str">
            <v>SLAMA</v>
          </cell>
          <cell r="E311" t="str">
            <v>BOUDOUR</v>
          </cell>
          <cell r="F311" t="str">
            <v>Madame</v>
          </cell>
          <cell r="G311">
            <v>41162</v>
          </cell>
          <cell r="H311" t="str">
            <v xml:space="preserve">        </v>
          </cell>
          <cell r="I311">
            <v>12.62</v>
          </cell>
          <cell r="J311">
            <v>36</v>
          </cell>
          <cell r="K311" t="str">
            <v>RESPONSABLE D EQUIPE</v>
          </cell>
          <cell r="L311" t="str">
            <v>Base Sousse</v>
          </cell>
          <cell r="M311" t="str">
            <v>AT Demain Sousse</v>
          </cell>
          <cell r="N311">
            <v>158</v>
          </cell>
          <cell r="O311">
            <v>158</v>
          </cell>
          <cell r="P311"/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>
            <v>0</v>
          </cell>
          <cell r="AC311"/>
          <cell r="AD311">
            <v>0</v>
          </cell>
          <cell r="AE311"/>
          <cell r="AF311">
            <v>0</v>
          </cell>
        </row>
        <row r="312">
          <cell r="A312">
            <v>879140</v>
          </cell>
          <cell r="B312" t="str">
            <v>SMT-02758</v>
          </cell>
          <cell r="C312">
            <v>40</v>
          </cell>
          <cell r="D312" t="str">
            <v>MHIRI</v>
          </cell>
          <cell r="E312" t="str">
            <v>SAWSSEN</v>
          </cell>
          <cell r="F312" t="str">
            <v>Madame</v>
          </cell>
          <cell r="G312">
            <v>41169</v>
          </cell>
          <cell r="H312" t="str">
            <v xml:space="preserve">        </v>
          </cell>
          <cell r="I312">
            <v>12.61</v>
          </cell>
          <cell r="J312">
            <v>42</v>
          </cell>
          <cell r="K312" t="str">
            <v>CONSEILLER CLIENT</v>
          </cell>
          <cell r="L312" t="str">
            <v>Base Sousse</v>
          </cell>
          <cell r="M312" t="str">
            <v>AT Demain Sousse</v>
          </cell>
          <cell r="N312">
            <v>162.61000000000001</v>
          </cell>
          <cell r="O312">
            <v>159.58000000000001</v>
          </cell>
          <cell r="P312"/>
          <cell r="Q312">
            <v>0</v>
          </cell>
          <cell r="R312">
            <v>8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>
            <v>3.03</v>
          </cell>
          <cell r="AC312"/>
          <cell r="AD312">
            <v>3.03</v>
          </cell>
          <cell r="AE312"/>
          <cell r="AF312">
            <v>1.8633540372670804E-2</v>
          </cell>
        </row>
        <row r="313">
          <cell r="A313">
            <v>879143</v>
          </cell>
          <cell r="B313" t="str">
            <v>SMT-02756</v>
          </cell>
          <cell r="C313">
            <v>40</v>
          </cell>
          <cell r="D313" t="str">
            <v>KRAIEM</v>
          </cell>
          <cell r="E313" t="str">
            <v>INES</v>
          </cell>
          <cell r="F313" t="str">
            <v>Madame</v>
          </cell>
          <cell r="G313">
            <v>41169</v>
          </cell>
          <cell r="H313" t="str">
            <v xml:space="preserve">        </v>
          </cell>
          <cell r="I313">
            <v>12.61</v>
          </cell>
          <cell r="J313">
            <v>45</v>
          </cell>
          <cell r="K313" t="str">
            <v>CONSEILLER CLIENT</v>
          </cell>
          <cell r="L313" t="str">
            <v>Base Sousse</v>
          </cell>
          <cell r="M313" t="str">
            <v>Orange Mutation Fibre</v>
          </cell>
          <cell r="N313">
            <v>181.88</v>
          </cell>
          <cell r="O313">
            <v>181.88</v>
          </cell>
          <cell r="P313"/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>
            <v>0</v>
          </cell>
          <cell r="AC313"/>
          <cell r="AD313">
            <v>0</v>
          </cell>
          <cell r="AE313"/>
          <cell r="AF313">
            <v>0</v>
          </cell>
        </row>
        <row r="314">
          <cell r="A314">
            <v>879166</v>
          </cell>
          <cell r="B314" t="str">
            <v>SMT-02755</v>
          </cell>
          <cell r="C314">
            <v>28</v>
          </cell>
          <cell r="D314" t="str">
            <v>LAABIDI</v>
          </cell>
          <cell r="E314" t="str">
            <v>SLIM</v>
          </cell>
          <cell r="F314" t="str">
            <v>Monsieur</v>
          </cell>
          <cell r="G314">
            <v>41169</v>
          </cell>
          <cell r="H314" t="str">
            <v xml:space="preserve">        </v>
          </cell>
          <cell r="I314">
            <v>12.61</v>
          </cell>
          <cell r="J314">
            <v>44</v>
          </cell>
          <cell r="K314" t="str">
            <v>CONSEILLER CLIENT</v>
          </cell>
          <cell r="L314" t="str">
            <v>Base Sousse</v>
          </cell>
          <cell r="M314" t="str">
            <v>Orange Tech Classique</v>
          </cell>
          <cell r="N314">
            <v>112.33</v>
          </cell>
          <cell r="O314">
            <v>105.06</v>
          </cell>
          <cell r="P314"/>
          <cell r="Q314">
            <v>0</v>
          </cell>
          <cell r="R314">
            <v>10</v>
          </cell>
          <cell r="S314">
            <v>5.91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5.91</v>
          </cell>
          <cell r="AA314"/>
          <cell r="AB314">
            <v>1.36</v>
          </cell>
          <cell r="AC314"/>
          <cell r="AD314">
            <v>7.2700000000000005</v>
          </cell>
          <cell r="AE314"/>
          <cell r="AF314">
            <v>6.4720021365619163E-2</v>
          </cell>
        </row>
        <row r="315">
          <cell r="A315">
            <v>880758</v>
          </cell>
          <cell r="B315" t="str">
            <v>SMT-02763</v>
          </cell>
          <cell r="C315">
            <v>28</v>
          </cell>
          <cell r="D315" t="str">
            <v>BACHTOBJI</v>
          </cell>
          <cell r="E315" t="str">
            <v>RAWIA</v>
          </cell>
          <cell r="F315" t="str">
            <v>Madame</v>
          </cell>
          <cell r="G315">
            <v>41176</v>
          </cell>
          <cell r="H315" t="str">
            <v xml:space="preserve">        </v>
          </cell>
          <cell r="I315">
            <v>12.59</v>
          </cell>
          <cell r="J315">
            <v>38</v>
          </cell>
          <cell r="K315" t="str">
            <v>CONSEILLER CLIENT</v>
          </cell>
          <cell r="L315" t="str">
            <v>Base Sousse</v>
          </cell>
          <cell r="M315" t="str">
            <v>Orange Tech Classique</v>
          </cell>
          <cell r="N315">
            <v>128.80000000000001</v>
          </cell>
          <cell r="O315">
            <v>116.63</v>
          </cell>
          <cell r="P315"/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>
            <v>12.17</v>
          </cell>
          <cell r="AC315"/>
          <cell r="AD315">
            <v>12.17</v>
          </cell>
          <cell r="AE315"/>
          <cell r="AF315">
            <v>9.4487577639751547E-2</v>
          </cell>
        </row>
        <row r="316">
          <cell r="A316">
            <v>886248</v>
          </cell>
          <cell r="B316" t="str">
            <v>SMT-02770</v>
          </cell>
          <cell r="C316">
            <v>40</v>
          </cell>
          <cell r="D316" t="str">
            <v>GRICHI</v>
          </cell>
          <cell r="E316" t="str">
            <v>ATEF</v>
          </cell>
          <cell r="F316" t="str">
            <v>Monsieur</v>
          </cell>
          <cell r="G316">
            <v>41183</v>
          </cell>
          <cell r="H316" t="str">
            <v xml:space="preserve">        </v>
          </cell>
          <cell r="I316">
            <v>12.57</v>
          </cell>
          <cell r="J316">
            <v>39</v>
          </cell>
          <cell r="K316" t="str">
            <v>CONSEILLER CLIENT</v>
          </cell>
          <cell r="L316" t="str">
            <v>Base Sousse</v>
          </cell>
          <cell r="M316" t="str">
            <v>Orange Tech Classique</v>
          </cell>
          <cell r="N316">
            <v>179.24</v>
          </cell>
          <cell r="O316">
            <v>179.24</v>
          </cell>
          <cell r="P316"/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/>
          <cell r="AB316">
            <v>0</v>
          </cell>
          <cell r="AC316"/>
          <cell r="AD316">
            <v>0</v>
          </cell>
          <cell r="AE316"/>
          <cell r="AF316">
            <v>0</v>
          </cell>
        </row>
        <row r="317">
          <cell r="A317">
            <v>891208</v>
          </cell>
          <cell r="B317" t="str">
            <v>SMT-02774</v>
          </cell>
          <cell r="C317">
            <v>40</v>
          </cell>
          <cell r="D317" t="str">
            <v>JAMMAZI</v>
          </cell>
          <cell r="E317" t="str">
            <v>AKRAM</v>
          </cell>
          <cell r="F317" t="str">
            <v>Monsieur</v>
          </cell>
          <cell r="G317">
            <v>41190</v>
          </cell>
          <cell r="H317" t="str">
            <v xml:space="preserve">        </v>
          </cell>
          <cell r="I317">
            <v>12.55</v>
          </cell>
          <cell r="J317">
            <v>43</v>
          </cell>
          <cell r="K317" t="str">
            <v>CONSEILLER CLIENT</v>
          </cell>
          <cell r="L317" t="str">
            <v>Base Sousse</v>
          </cell>
          <cell r="M317" t="str">
            <v>Orange Tech Classique</v>
          </cell>
          <cell r="N317">
            <v>181.55</v>
          </cell>
          <cell r="O317">
            <v>181.55</v>
          </cell>
          <cell r="P317"/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>
            <v>0</v>
          </cell>
          <cell r="AC317"/>
          <cell r="AD317">
            <v>0</v>
          </cell>
          <cell r="AE317"/>
          <cell r="AF317">
            <v>0</v>
          </cell>
        </row>
        <row r="318">
          <cell r="A318">
            <v>891227</v>
          </cell>
          <cell r="B318" t="str">
            <v>SMT-02892</v>
          </cell>
          <cell r="C318">
            <v>40</v>
          </cell>
          <cell r="D318" t="str">
            <v>BEN SASSI</v>
          </cell>
          <cell r="E318" t="str">
            <v>HAYKEL</v>
          </cell>
          <cell r="F318" t="str">
            <v>Monsieur</v>
          </cell>
          <cell r="G318">
            <v>41255</v>
          </cell>
          <cell r="H318" t="str">
            <v xml:space="preserve">        </v>
          </cell>
          <cell r="I318">
            <v>12.37</v>
          </cell>
          <cell r="J318">
            <v>46</v>
          </cell>
          <cell r="K318" t="str">
            <v>CONSEILLER CLIENT</v>
          </cell>
          <cell r="L318" t="str">
            <v>Base Sousse</v>
          </cell>
          <cell r="M318" t="str">
            <v>Orange Tech Classique</v>
          </cell>
          <cell r="N318">
            <v>179.05</v>
          </cell>
          <cell r="O318">
            <v>145.72</v>
          </cell>
          <cell r="P318"/>
          <cell r="Q318">
            <v>0</v>
          </cell>
          <cell r="R318">
            <v>0</v>
          </cell>
          <cell r="S318">
            <v>33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33</v>
          </cell>
          <cell r="AA318"/>
          <cell r="AB318">
            <v>0.33</v>
          </cell>
          <cell r="AC318"/>
          <cell r="AD318">
            <v>33.33</v>
          </cell>
          <cell r="AE318"/>
          <cell r="AF318">
            <v>0.18614912035744202</v>
          </cell>
        </row>
        <row r="319">
          <cell r="A319">
            <v>891269</v>
          </cell>
          <cell r="B319" t="str">
            <v>SMT-02778</v>
          </cell>
          <cell r="C319">
            <v>28</v>
          </cell>
          <cell r="D319" t="str">
            <v>AMARA</v>
          </cell>
          <cell r="E319" t="str">
            <v>LATIFA</v>
          </cell>
          <cell r="F319" t="str">
            <v>Madame</v>
          </cell>
          <cell r="G319">
            <v>41190</v>
          </cell>
          <cell r="H319" t="str">
            <v xml:space="preserve">        </v>
          </cell>
          <cell r="I319">
            <v>12.55</v>
          </cell>
          <cell r="J319">
            <v>34</v>
          </cell>
          <cell r="K319" t="str">
            <v>CONSEILLER CLIENT</v>
          </cell>
          <cell r="L319" t="str">
            <v>Base Sousse</v>
          </cell>
          <cell r="M319" t="str">
            <v>Orange Tech STGP</v>
          </cell>
          <cell r="N319">
            <v>91.17</v>
          </cell>
          <cell r="O319">
            <v>91.14</v>
          </cell>
          <cell r="P319"/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>
            <v>0.03</v>
          </cell>
          <cell r="AC319"/>
          <cell r="AD319">
            <v>0.03</v>
          </cell>
          <cell r="AE319"/>
          <cell r="AF319">
            <v>3.2905561039815728E-4</v>
          </cell>
        </row>
        <row r="320">
          <cell r="A320">
            <v>900965</v>
          </cell>
          <cell r="B320" t="str">
            <v>SMT-02791</v>
          </cell>
          <cell r="C320">
            <v>28</v>
          </cell>
          <cell r="D320" t="str">
            <v>GALLALA ACHOUR</v>
          </cell>
          <cell r="E320" t="str">
            <v>WISSAL</v>
          </cell>
          <cell r="F320" t="str">
            <v>Madame</v>
          </cell>
          <cell r="G320">
            <v>41204</v>
          </cell>
          <cell r="H320" t="str">
            <v xml:space="preserve">        </v>
          </cell>
          <cell r="I320">
            <v>12.51</v>
          </cell>
          <cell r="J320">
            <v>36</v>
          </cell>
          <cell r="K320" t="str">
            <v>CONSEILLER CLIENT</v>
          </cell>
          <cell r="L320" t="str">
            <v>Base Sousse</v>
          </cell>
          <cell r="M320" t="str">
            <v>Orange Mutation Fibre</v>
          </cell>
          <cell r="N320">
            <v>137.44999999999999</v>
          </cell>
          <cell r="O320">
            <v>137.35</v>
          </cell>
          <cell r="P320"/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>
            <v>0.1</v>
          </cell>
          <cell r="AC320"/>
          <cell r="AD320">
            <v>0.1</v>
          </cell>
          <cell r="AE320"/>
          <cell r="AF320">
            <v>7.2753728628592227E-4</v>
          </cell>
        </row>
        <row r="321">
          <cell r="A321">
            <v>910964</v>
          </cell>
          <cell r="B321" t="str">
            <v>SMT-02802</v>
          </cell>
          <cell r="C321">
            <v>40</v>
          </cell>
          <cell r="D321" t="str">
            <v>KAMMOUN</v>
          </cell>
          <cell r="E321" t="str">
            <v>TAIEB</v>
          </cell>
          <cell r="F321" t="str">
            <v>Monsieur</v>
          </cell>
          <cell r="G321">
            <v>41220</v>
          </cell>
          <cell r="H321" t="str">
            <v xml:space="preserve">        </v>
          </cell>
          <cell r="I321">
            <v>12.47</v>
          </cell>
          <cell r="J321">
            <v>32</v>
          </cell>
          <cell r="K321" t="str">
            <v>CONSEILLER CLIENT</v>
          </cell>
          <cell r="L321" t="str">
            <v>Base Sousse</v>
          </cell>
          <cell r="M321" t="str">
            <v>Orange Tech Classique</v>
          </cell>
          <cell r="N321">
            <v>176.36</v>
          </cell>
          <cell r="O321">
            <v>146.69999999999999</v>
          </cell>
          <cell r="P321"/>
          <cell r="Q321">
            <v>0</v>
          </cell>
          <cell r="R321">
            <v>0</v>
          </cell>
          <cell r="S321">
            <v>16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16</v>
          </cell>
          <cell r="AA321"/>
          <cell r="AB321">
            <v>13.66</v>
          </cell>
          <cell r="AC321"/>
          <cell r="AD321">
            <v>29.66</v>
          </cell>
          <cell r="AE321"/>
          <cell r="AF321">
            <v>0.16817872533454298</v>
          </cell>
        </row>
        <row r="322">
          <cell r="A322">
            <v>911015</v>
          </cell>
          <cell r="B322" t="str">
            <v>SMT-02801</v>
          </cell>
          <cell r="C322">
            <v>28</v>
          </cell>
          <cell r="D322" t="str">
            <v>GADDES</v>
          </cell>
          <cell r="E322" t="str">
            <v>ALAEDDINE</v>
          </cell>
          <cell r="F322" t="str">
            <v>Monsieur</v>
          </cell>
          <cell r="G322">
            <v>41220</v>
          </cell>
          <cell r="H322" t="str">
            <v xml:space="preserve">        </v>
          </cell>
          <cell r="I322">
            <v>12.47</v>
          </cell>
          <cell r="J322">
            <v>34</v>
          </cell>
          <cell r="K322" t="str">
            <v>CONSEILLER CLIENT</v>
          </cell>
          <cell r="L322" t="str">
            <v>Base Sousse</v>
          </cell>
          <cell r="M322" t="str">
            <v>Orange Tech Classique</v>
          </cell>
          <cell r="N322">
            <v>92.51</v>
          </cell>
          <cell r="O322">
            <v>43.51</v>
          </cell>
          <cell r="P322"/>
          <cell r="Q322">
            <v>0</v>
          </cell>
          <cell r="R322">
            <v>0</v>
          </cell>
          <cell r="S322">
            <v>49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49</v>
          </cell>
          <cell r="AA322"/>
          <cell r="AB322">
            <v>0</v>
          </cell>
          <cell r="AC322"/>
          <cell r="AD322">
            <v>49</v>
          </cell>
          <cell r="AE322"/>
          <cell r="AF322">
            <v>0.52967246784131439</v>
          </cell>
        </row>
        <row r="323">
          <cell r="A323">
            <v>916705</v>
          </cell>
          <cell r="B323" t="str">
            <v>916705</v>
          </cell>
          <cell r="C323">
            <v>40</v>
          </cell>
          <cell r="D323" t="str">
            <v>BEN HAFSIA</v>
          </cell>
          <cell r="E323" t="str">
            <v>MOUNA</v>
          </cell>
          <cell r="F323" t="str">
            <v>Mademoiselle</v>
          </cell>
          <cell r="G323">
            <v>42303</v>
          </cell>
          <cell r="H323" t="str">
            <v xml:space="preserve">        </v>
          </cell>
          <cell r="I323">
            <v>9.5</v>
          </cell>
          <cell r="J323">
            <v>40</v>
          </cell>
          <cell r="K323" t="str">
            <v>CONSEILLER CLIENT</v>
          </cell>
          <cell r="L323" t="str">
            <v>Base Sousse</v>
          </cell>
          <cell r="M323" t="str">
            <v>AT Demain Sousse</v>
          </cell>
          <cell r="N323">
            <v>181.71</v>
          </cell>
          <cell r="O323">
            <v>181.66</v>
          </cell>
          <cell r="P323"/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>
            <v>0.05</v>
          </cell>
          <cell r="AC323"/>
          <cell r="AD323">
            <v>0.05</v>
          </cell>
          <cell r="AE323"/>
          <cell r="AF323">
            <v>2.7516372241483681E-4</v>
          </cell>
        </row>
        <row r="324">
          <cell r="A324">
            <v>916861</v>
          </cell>
          <cell r="B324" t="str">
            <v>SMT-02808</v>
          </cell>
          <cell r="C324">
            <v>40</v>
          </cell>
          <cell r="D324" t="str">
            <v>CHOUCHENE</v>
          </cell>
          <cell r="E324" t="str">
            <v>IMEN</v>
          </cell>
          <cell r="F324" t="str">
            <v>Madame</v>
          </cell>
          <cell r="G324">
            <v>41227</v>
          </cell>
          <cell r="H324" t="str">
            <v xml:space="preserve">        </v>
          </cell>
          <cell r="I324">
            <v>12.45</v>
          </cell>
          <cell r="J324">
            <v>38</v>
          </cell>
          <cell r="K324" t="str">
            <v>CONSEILLER CLIENT</v>
          </cell>
          <cell r="L324" t="str">
            <v>Base Sousse</v>
          </cell>
          <cell r="M324" t="str">
            <v>AT Demain Sousse</v>
          </cell>
          <cell r="N324">
            <v>199</v>
          </cell>
          <cell r="O324">
            <v>199</v>
          </cell>
          <cell r="P324"/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>
            <v>0</v>
          </cell>
          <cell r="AC324"/>
          <cell r="AD324">
            <v>0</v>
          </cell>
          <cell r="AE324"/>
          <cell r="AF324">
            <v>0</v>
          </cell>
        </row>
        <row r="325">
          <cell r="A325">
            <v>918579</v>
          </cell>
          <cell r="B325" t="str">
            <v>918579</v>
          </cell>
          <cell r="C325">
            <v>28</v>
          </cell>
          <cell r="D325" t="str">
            <v>ZORMATI</v>
          </cell>
          <cell r="E325" t="str">
            <v>YOUSEF</v>
          </cell>
          <cell r="F325" t="str">
            <v>Monsieur</v>
          </cell>
          <cell r="G325">
            <v>42184</v>
          </cell>
          <cell r="H325" t="str">
            <v xml:space="preserve">        </v>
          </cell>
          <cell r="I325">
            <v>9.82</v>
          </cell>
          <cell r="J325">
            <v>35</v>
          </cell>
          <cell r="K325" t="str">
            <v>CONSEILLER CLIENT</v>
          </cell>
          <cell r="L325" t="str">
            <v>Base Sousse</v>
          </cell>
          <cell r="M325" t="str">
            <v>Orange Tech Classique</v>
          </cell>
          <cell r="N325">
            <v>120.13</v>
          </cell>
          <cell r="O325">
            <v>99.22</v>
          </cell>
          <cell r="P325"/>
          <cell r="Q325">
            <v>0</v>
          </cell>
          <cell r="R325">
            <v>0</v>
          </cell>
          <cell r="S325">
            <v>20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20</v>
          </cell>
          <cell r="AA325"/>
          <cell r="AB325">
            <v>0.91</v>
          </cell>
          <cell r="AC325"/>
          <cell r="AD325">
            <v>20.91</v>
          </cell>
          <cell r="AE325"/>
          <cell r="AF325">
            <v>0.17406143344709898</v>
          </cell>
        </row>
        <row r="326">
          <cell r="A326">
            <v>922626</v>
          </cell>
          <cell r="B326" t="str">
            <v>SMT-02818</v>
          </cell>
          <cell r="C326">
            <v>28</v>
          </cell>
          <cell r="D326" t="str">
            <v>ZAATIR</v>
          </cell>
          <cell r="E326" t="str">
            <v>WIEM</v>
          </cell>
          <cell r="F326" t="str">
            <v>Mademoiselle</v>
          </cell>
          <cell r="G326">
            <v>41234</v>
          </cell>
          <cell r="H326" t="str">
            <v xml:space="preserve">        </v>
          </cell>
          <cell r="I326">
            <v>12.43</v>
          </cell>
          <cell r="J326">
            <v>34</v>
          </cell>
          <cell r="K326" t="str">
            <v>CONSEILLER CLIENT</v>
          </cell>
          <cell r="L326" t="str">
            <v>Base Sousse</v>
          </cell>
          <cell r="M326" t="str">
            <v>Orange Tech Classique</v>
          </cell>
          <cell r="N326">
            <v>129.05000000000001</v>
          </cell>
          <cell r="O326">
            <v>121.83</v>
          </cell>
          <cell r="P326"/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7</v>
          </cell>
          <cell r="W326">
            <v>0</v>
          </cell>
          <cell r="X326">
            <v>0</v>
          </cell>
          <cell r="Y326">
            <v>0</v>
          </cell>
          <cell r="Z326">
            <v>7</v>
          </cell>
          <cell r="AA326"/>
          <cell r="AB326">
            <v>0.22</v>
          </cell>
          <cell r="AC326"/>
          <cell r="AD326">
            <v>7.22</v>
          </cell>
          <cell r="AE326"/>
          <cell r="AF326">
            <v>5.594730724525377E-2</v>
          </cell>
        </row>
        <row r="327">
          <cell r="A327">
            <v>930443</v>
          </cell>
          <cell r="B327" t="str">
            <v>930443</v>
          </cell>
          <cell r="C327">
            <v>28</v>
          </cell>
          <cell r="D327" t="str">
            <v>TISSAOUI</v>
          </cell>
          <cell r="E327" t="str">
            <v>NAHAWAND</v>
          </cell>
          <cell r="F327" t="str">
            <v>Madame</v>
          </cell>
          <cell r="G327">
            <v>41241</v>
          </cell>
          <cell r="H327" t="str">
            <v xml:space="preserve">        </v>
          </cell>
          <cell r="I327">
            <v>12.41</v>
          </cell>
          <cell r="J327">
            <v>46</v>
          </cell>
          <cell r="K327" t="str">
            <v>CONSEILLER CLIENT</v>
          </cell>
          <cell r="L327" t="str">
            <v>Base Sousse</v>
          </cell>
          <cell r="M327" t="str">
            <v>Orange Mutation Fibre</v>
          </cell>
          <cell r="N327">
            <v>121.35</v>
          </cell>
          <cell r="O327">
            <v>121.35</v>
          </cell>
          <cell r="P327"/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>
            <v>0</v>
          </cell>
          <cell r="AC327"/>
          <cell r="AD327">
            <v>0</v>
          </cell>
          <cell r="AE327"/>
          <cell r="AF327">
            <v>0</v>
          </cell>
        </row>
        <row r="328">
          <cell r="A328">
            <v>930459</v>
          </cell>
          <cell r="B328" t="str">
            <v>930459</v>
          </cell>
          <cell r="C328">
            <v>40</v>
          </cell>
          <cell r="D328" t="str">
            <v>YOUSFI</v>
          </cell>
          <cell r="E328" t="str">
            <v>ASMA</v>
          </cell>
          <cell r="F328" t="str">
            <v>Mademoiselle</v>
          </cell>
          <cell r="G328">
            <v>42254</v>
          </cell>
          <cell r="H328" t="str">
            <v xml:space="preserve">        </v>
          </cell>
          <cell r="I328">
            <v>9.6300000000000008</v>
          </cell>
          <cell r="J328">
            <v>37</v>
          </cell>
          <cell r="K328" t="str">
            <v>CONSEILLER CLIENT</v>
          </cell>
          <cell r="L328" t="str">
            <v>Base Sousse</v>
          </cell>
          <cell r="M328" t="str">
            <v>Orange Mutation Fibre</v>
          </cell>
          <cell r="N328">
            <v>174.15</v>
          </cell>
          <cell r="O328">
            <v>168.54</v>
          </cell>
          <cell r="P328"/>
          <cell r="Q328">
            <v>0</v>
          </cell>
          <cell r="R328">
            <v>0</v>
          </cell>
          <cell r="S328">
            <v>0</v>
          </cell>
          <cell r="T328">
            <v>5.61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5.61</v>
          </cell>
          <cell r="AA328"/>
          <cell r="AB328">
            <v>0</v>
          </cell>
          <cell r="AC328"/>
          <cell r="AD328">
            <v>5.61</v>
          </cell>
          <cell r="AE328"/>
          <cell r="AF328">
            <v>3.2213608957795008E-2</v>
          </cell>
        </row>
        <row r="329">
          <cell r="A329">
            <v>930487</v>
          </cell>
          <cell r="B329" t="str">
            <v>SMT-02821</v>
          </cell>
          <cell r="C329">
            <v>40</v>
          </cell>
          <cell r="D329" t="str">
            <v>CHAIEB</v>
          </cell>
          <cell r="E329" t="str">
            <v>AMIRA</v>
          </cell>
          <cell r="F329" t="str">
            <v>Madame</v>
          </cell>
          <cell r="G329">
            <v>41241</v>
          </cell>
          <cell r="H329" t="str">
            <v xml:space="preserve">        </v>
          </cell>
          <cell r="I329">
            <v>12.41</v>
          </cell>
          <cell r="J329">
            <v>36</v>
          </cell>
          <cell r="K329" t="str">
            <v>CONSEILLER CLIENT</v>
          </cell>
          <cell r="L329" t="str">
            <v>Base Sousse</v>
          </cell>
          <cell r="M329" t="str">
            <v>Orange Mutation Fibre</v>
          </cell>
          <cell r="N329">
            <v>21.25</v>
          </cell>
          <cell r="O329">
            <v>21.25</v>
          </cell>
          <cell r="P329"/>
          <cell r="Q329">
            <v>0</v>
          </cell>
          <cell r="R329">
            <v>8.5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>
            <v>0</v>
          </cell>
          <cell r="AC329"/>
          <cell r="AD329">
            <v>0</v>
          </cell>
          <cell r="AE329"/>
          <cell r="AF329">
            <v>0</v>
          </cell>
        </row>
        <row r="330">
          <cell r="A330">
            <v>934062</v>
          </cell>
          <cell r="B330" t="str">
            <v>SMT-02835</v>
          </cell>
          <cell r="C330">
            <v>40</v>
          </cell>
          <cell r="D330" t="str">
            <v>CHOKRI</v>
          </cell>
          <cell r="E330" t="str">
            <v>ISLEM</v>
          </cell>
          <cell r="F330" t="str">
            <v>Mademoiselle</v>
          </cell>
          <cell r="G330">
            <v>41248</v>
          </cell>
          <cell r="H330" t="str">
            <v xml:space="preserve">        </v>
          </cell>
          <cell r="I330">
            <v>12.39</v>
          </cell>
          <cell r="J330">
            <v>42</v>
          </cell>
          <cell r="K330" t="str">
            <v>CONSEILLER CLIENT</v>
          </cell>
          <cell r="L330" t="str">
            <v>Base Sousse</v>
          </cell>
          <cell r="M330" t="str">
            <v>Orange Tech Classique</v>
          </cell>
          <cell r="N330">
            <v>25.81</v>
          </cell>
          <cell r="O330">
            <v>25.81</v>
          </cell>
          <cell r="P330"/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/>
          <cell r="AB330">
            <v>0</v>
          </cell>
          <cell r="AC330"/>
          <cell r="AD330">
            <v>0</v>
          </cell>
          <cell r="AE330"/>
          <cell r="AF330">
            <v>0</v>
          </cell>
        </row>
        <row r="331">
          <cell r="A331">
            <v>939468</v>
          </cell>
          <cell r="B331" t="str">
            <v>SMT-02840</v>
          </cell>
          <cell r="C331">
            <v>28</v>
          </cell>
          <cell r="D331" t="str">
            <v>SASSI</v>
          </cell>
          <cell r="E331" t="str">
            <v>ZEINEB</v>
          </cell>
          <cell r="F331" t="str">
            <v>Madame</v>
          </cell>
          <cell r="G331">
            <v>41255</v>
          </cell>
          <cell r="H331" t="str">
            <v xml:space="preserve">        </v>
          </cell>
          <cell r="I331">
            <v>12.37</v>
          </cell>
          <cell r="J331">
            <v>37</v>
          </cell>
          <cell r="K331" t="str">
            <v>CONSEILLER CLIENT</v>
          </cell>
          <cell r="L331" t="str">
            <v>Base Sousse</v>
          </cell>
          <cell r="M331" t="str">
            <v>fonction support</v>
          </cell>
          <cell r="N331">
            <v>134.15</v>
          </cell>
          <cell r="O331">
            <v>134.15</v>
          </cell>
          <cell r="P331"/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>
            <v>0</v>
          </cell>
          <cell r="AC331"/>
          <cell r="AD331">
            <v>0</v>
          </cell>
          <cell r="AE331"/>
          <cell r="AF331">
            <v>0</v>
          </cell>
        </row>
        <row r="332">
          <cell r="A332">
            <v>945685</v>
          </cell>
          <cell r="B332" t="str">
            <v>SMT-02846</v>
          </cell>
          <cell r="C332">
            <v>40</v>
          </cell>
          <cell r="D332" t="str">
            <v>OUERGHEMI</v>
          </cell>
          <cell r="E332" t="str">
            <v>HELA</v>
          </cell>
          <cell r="F332" t="str">
            <v>Mademoiselle</v>
          </cell>
          <cell r="G332">
            <v>41262</v>
          </cell>
          <cell r="H332" t="str">
            <v xml:space="preserve">        </v>
          </cell>
          <cell r="I332">
            <v>12.35</v>
          </cell>
          <cell r="J332">
            <v>37</v>
          </cell>
          <cell r="K332" t="str">
            <v>RESPONSABLE D EQUIPE</v>
          </cell>
          <cell r="L332" t="str">
            <v>Base Sousse</v>
          </cell>
          <cell r="M332" t="str">
            <v>Orange Mutation Fibre</v>
          </cell>
          <cell r="N332">
            <v>135</v>
          </cell>
          <cell r="O332">
            <v>125</v>
          </cell>
          <cell r="P332"/>
          <cell r="Q332">
            <v>0</v>
          </cell>
          <cell r="R332">
            <v>8</v>
          </cell>
          <cell r="S332">
            <v>8</v>
          </cell>
          <cell r="T332">
            <v>2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10</v>
          </cell>
          <cell r="AA332"/>
          <cell r="AB332">
            <v>0</v>
          </cell>
          <cell r="AC332"/>
          <cell r="AD332">
            <v>10</v>
          </cell>
          <cell r="AE332"/>
          <cell r="AF332">
            <v>7.407407407407407E-2</v>
          </cell>
        </row>
        <row r="333">
          <cell r="A333">
            <v>949196</v>
          </cell>
          <cell r="B333" t="str">
            <v>949196</v>
          </cell>
          <cell r="C333">
            <v>40</v>
          </cell>
          <cell r="D333" t="str">
            <v>CHARFEDDINE</v>
          </cell>
          <cell r="E333" t="str">
            <v>JIDANA</v>
          </cell>
          <cell r="F333" t="str">
            <v>Madame</v>
          </cell>
          <cell r="G333">
            <v>42730</v>
          </cell>
          <cell r="H333" t="str">
            <v xml:space="preserve">        </v>
          </cell>
          <cell r="I333">
            <v>8.33</v>
          </cell>
          <cell r="J333">
            <v>37</v>
          </cell>
          <cell r="K333" t="str">
            <v>CONSEILLER CLIENT</v>
          </cell>
          <cell r="L333" t="str">
            <v>Base Sousse</v>
          </cell>
          <cell r="M333" t="str">
            <v>Orange Tech Classique</v>
          </cell>
          <cell r="N333">
            <v>176</v>
          </cell>
          <cell r="O333">
            <v>0</v>
          </cell>
          <cell r="P333"/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176</v>
          </cell>
          <cell r="X333">
            <v>0</v>
          </cell>
          <cell r="Y333">
            <v>0</v>
          </cell>
          <cell r="Z333">
            <v>176</v>
          </cell>
          <cell r="AA333"/>
          <cell r="AB333">
            <v>0</v>
          </cell>
          <cell r="AC333"/>
          <cell r="AD333">
            <v>176</v>
          </cell>
          <cell r="AE333"/>
          <cell r="AF333">
            <v>1</v>
          </cell>
        </row>
        <row r="334">
          <cell r="A334">
            <v>950050</v>
          </cell>
          <cell r="B334" t="str">
            <v>SMT-02858</v>
          </cell>
          <cell r="C334">
            <v>40</v>
          </cell>
          <cell r="D334" t="str">
            <v>MOUGOU</v>
          </cell>
          <cell r="E334" t="str">
            <v>YASMINE</v>
          </cell>
          <cell r="F334" t="str">
            <v>Madame</v>
          </cell>
          <cell r="G334">
            <v>41269</v>
          </cell>
          <cell r="H334" t="str">
            <v xml:space="preserve">        </v>
          </cell>
          <cell r="I334">
            <v>12.33</v>
          </cell>
          <cell r="J334">
            <v>40</v>
          </cell>
          <cell r="K334" t="str">
            <v>CONSEILLER CLIENT</v>
          </cell>
          <cell r="L334" t="str">
            <v>Base Sousse</v>
          </cell>
          <cell r="M334" t="str">
            <v>Orange Mutation Fibre</v>
          </cell>
          <cell r="N334">
            <v>173.88</v>
          </cell>
          <cell r="O334">
            <v>168.64</v>
          </cell>
          <cell r="P334"/>
          <cell r="Q334">
            <v>0</v>
          </cell>
          <cell r="R334">
            <v>0</v>
          </cell>
          <cell r="S334">
            <v>0</v>
          </cell>
          <cell r="T334">
            <v>5.17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5.17</v>
          </cell>
          <cell r="AA334"/>
          <cell r="AB334">
            <v>7.0000000000000007E-2</v>
          </cell>
          <cell r="AC334"/>
          <cell r="AD334">
            <v>5.24</v>
          </cell>
          <cell r="AE334"/>
          <cell r="AF334">
            <v>3.0135725787899702E-2</v>
          </cell>
        </row>
        <row r="335">
          <cell r="A335">
            <v>958344</v>
          </cell>
          <cell r="B335" t="str">
            <v>SMT-02855</v>
          </cell>
          <cell r="C335">
            <v>40</v>
          </cell>
          <cell r="D335" t="str">
            <v>ELHAJJI</v>
          </cell>
          <cell r="E335" t="str">
            <v>SIHEM</v>
          </cell>
          <cell r="F335" t="str">
            <v>Mademoiselle</v>
          </cell>
          <cell r="G335">
            <v>41281</v>
          </cell>
          <cell r="H335" t="str">
            <v xml:space="preserve">        </v>
          </cell>
          <cell r="I335">
            <v>12.3</v>
          </cell>
          <cell r="J335">
            <v>39</v>
          </cell>
          <cell r="K335" t="str">
            <v>CONSEILLER CLIENT</v>
          </cell>
          <cell r="L335" t="str">
            <v>Base Sousse</v>
          </cell>
          <cell r="M335" t="str">
            <v>Orange Tech Classique</v>
          </cell>
          <cell r="N335">
            <v>122.76</v>
          </cell>
          <cell r="O335">
            <v>122.75</v>
          </cell>
          <cell r="P335"/>
          <cell r="Q335">
            <v>0</v>
          </cell>
          <cell r="R335">
            <v>16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>
            <v>0.01</v>
          </cell>
          <cell r="AC335"/>
          <cell r="AD335">
            <v>0.01</v>
          </cell>
          <cell r="AE335"/>
          <cell r="AF335">
            <v>8.1459758879113718E-5</v>
          </cell>
        </row>
        <row r="336">
          <cell r="A336">
            <v>960151</v>
          </cell>
          <cell r="B336" t="str">
            <v>SMT-02854</v>
          </cell>
          <cell r="C336">
            <v>40</v>
          </cell>
          <cell r="D336" t="str">
            <v>HAMROUNI</v>
          </cell>
          <cell r="E336" t="str">
            <v>SAMIRA</v>
          </cell>
          <cell r="F336" t="str">
            <v>Madame</v>
          </cell>
          <cell r="G336">
            <v>41281</v>
          </cell>
          <cell r="H336" t="str">
            <v xml:space="preserve">        </v>
          </cell>
          <cell r="I336">
            <v>12.3</v>
          </cell>
          <cell r="J336">
            <v>39</v>
          </cell>
          <cell r="K336" t="str">
            <v>CONSEILLER CLIENT</v>
          </cell>
          <cell r="L336" t="str">
            <v>Base Sousse</v>
          </cell>
          <cell r="M336" t="str">
            <v>Orange Mutation Fibre</v>
          </cell>
          <cell r="N336">
            <v>160.87</v>
          </cell>
          <cell r="O336">
            <v>160.87</v>
          </cell>
          <cell r="P336"/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>
            <v>0</v>
          </cell>
          <cell r="AC336"/>
          <cell r="AD336">
            <v>0</v>
          </cell>
          <cell r="AE336"/>
          <cell r="AF336">
            <v>0</v>
          </cell>
        </row>
        <row r="337">
          <cell r="A337">
            <v>960169</v>
          </cell>
          <cell r="B337" t="str">
            <v>SMT-02860</v>
          </cell>
          <cell r="C337">
            <v>40</v>
          </cell>
          <cell r="D337" t="str">
            <v>LAHSOUMI ZORGATI</v>
          </cell>
          <cell r="E337" t="str">
            <v>AICHA</v>
          </cell>
          <cell r="F337" t="str">
            <v>Madame</v>
          </cell>
          <cell r="G337">
            <v>41283</v>
          </cell>
          <cell r="H337" t="str">
            <v xml:space="preserve">        </v>
          </cell>
          <cell r="I337">
            <v>12.29</v>
          </cell>
          <cell r="J337">
            <v>38</v>
          </cell>
          <cell r="K337" t="str">
            <v>CONSEILLER CLIENT</v>
          </cell>
          <cell r="L337" t="str">
            <v>Base Sousse</v>
          </cell>
          <cell r="M337" t="str">
            <v>Orange Mutation Fibre</v>
          </cell>
          <cell r="N337">
            <v>125.14</v>
          </cell>
          <cell r="O337">
            <v>125.03</v>
          </cell>
          <cell r="P337"/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>
            <v>0.11</v>
          </cell>
          <cell r="AC337"/>
          <cell r="AD337">
            <v>0.11</v>
          </cell>
          <cell r="AE337"/>
          <cell r="AF337">
            <v>8.7901550263704649E-4</v>
          </cell>
        </row>
        <row r="338">
          <cell r="A338">
            <v>960210</v>
          </cell>
          <cell r="B338" t="str">
            <v>SMT-02863</v>
          </cell>
          <cell r="C338">
            <v>40</v>
          </cell>
          <cell r="D338" t="str">
            <v>SAIDA</v>
          </cell>
          <cell r="E338" t="str">
            <v>MARWA</v>
          </cell>
          <cell r="F338" t="str">
            <v>Madame</v>
          </cell>
          <cell r="G338">
            <v>42128</v>
          </cell>
          <cell r="H338" t="str">
            <v xml:space="preserve">        </v>
          </cell>
          <cell r="I338">
            <v>9.98</v>
          </cell>
          <cell r="J338">
            <v>36</v>
          </cell>
          <cell r="K338" t="str">
            <v>CONSEILLER CLIENT</v>
          </cell>
          <cell r="L338" t="str">
            <v>Base Sousse</v>
          </cell>
          <cell r="M338" t="str">
            <v>Orange Tech STGP</v>
          </cell>
          <cell r="N338">
            <v>136.82</v>
          </cell>
          <cell r="O338">
            <v>127.2</v>
          </cell>
          <cell r="P338"/>
          <cell r="Q338">
            <v>0</v>
          </cell>
          <cell r="R338">
            <v>0</v>
          </cell>
          <cell r="S338">
            <v>7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2.61</v>
          </cell>
          <cell r="Y338">
            <v>0</v>
          </cell>
          <cell r="Z338">
            <v>9.61</v>
          </cell>
          <cell r="AA338"/>
          <cell r="AB338">
            <v>0.01</v>
          </cell>
          <cell r="AC338"/>
          <cell r="AD338">
            <v>9.6199999999999992</v>
          </cell>
          <cell r="AE338"/>
          <cell r="AF338">
            <v>7.0311357988598153E-2</v>
          </cell>
        </row>
        <row r="339">
          <cell r="A339">
            <v>961722</v>
          </cell>
          <cell r="B339" t="str">
            <v>961722</v>
          </cell>
          <cell r="C339">
            <v>40</v>
          </cell>
          <cell r="D339" t="str">
            <v>CHOURTANI</v>
          </cell>
          <cell r="E339" t="str">
            <v>DHOUHA</v>
          </cell>
          <cell r="F339" t="str">
            <v>Madame</v>
          </cell>
          <cell r="G339">
            <v>41289</v>
          </cell>
          <cell r="H339" t="str">
            <v xml:space="preserve">        </v>
          </cell>
          <cell r="I339">
            <v>12.28</v>
          </cell>
          <cell r="J339">
            <v>40</v>
          </cell>
          <cell r="K339" t="str">
            <v>CONSEILLER CLIENT</v>
          </cell>
          <cell r="L339" t="str">
            <v>Base Sousse</v>
          </cell>
          <cell r="M339" t="str">
            <v>Orange Mutation Fibre</v>
          </cell>
          <cell r="N339">
            <v>161.01</v>
          </cell>
          <cell r="O339">
            <v>160.97999999999999</v>
          </cell>
          <cell r="P339"/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>
            <v>0.03</v>
          </cell>
          <cell r="AC339"/>
          <cell r="AD339">
            <v>0.03</v>
          </cell>
          <cell r="AE339"/>
          <cell r="AF339">
            <v>1.8632383081796161E-4</v>
          </cell>
        </row>
        <row r="340">
          <cell r="A340">
            <v>964203</v>
          </cell>
          <cell r="B340" t="str">
            <v>964203</v>
          </cell>
          <cell r="C340">
            <v>28</v>
          </cell>
          <cell r="D340" t="str">
            <v>BETTAHER</v>
          </cell>
          <cell r="E340" t="str">
            <v>SOUROUR</v>
          </cell>
          <cell r="F340" t="str">
            <v>Madame</v>
          </cell>
          <cell r="G340">
            <v>43430</v>
          </cell>
          <cell r="H340" t="str">
            <v xml:space="preserve">        </v>
          </cell>
          <cell r="I340">
            <v>6.41</v>
          </cell>
          <cell r="J340">
            <v>35</v>
          </cell>
          <cell r="K340" t="str">
            <v>CONSEILLER CLIENT</v>
          </cell>
          <cell r="L340" t="str">
            <v>Base Sousse</v>
          </cell>
          <cell r="M340" t="str">
            <v>Orange Tech Classique</v>
          </cell>
          <cell r="N340">
            <v>112.34</v>
          </cell>
          <cell r="O340">
            <v>88.78</v>
          </cell>
          <cell r="P340"/>
          <cell r="Q340">
            <v>0</v>
          </cell>
          <cell r="R340">
            <v>0</v>
          </cell>
          <cell r="S340">
            <v>8</v>
          </cell>
          <cell r="T340">
            <v>4.8600000000000003</v>
          </cell>
          <cell r="U340">
            <v>0</v>
          </cell>
          <cell r="V340">
            <v>0</v>
          </cell>
          <cell r="W340">
            <v>0</v>
          </cell>
          <cell r="X340">
            <v>4.99</v>
          </cell>
          <cell r="Y340">
            <v>0</v>
          </cell>
          <cell r="Z340">
            <v>17.850000000000001</v>
          </cell>
          <cell r="AA340"/>
          <cell r="AB340">
            <v>5.71</v>
          </cell>
          <cell r="AC340"/>
          <cell r="AD340">
            <v>23.560000000000002</v>
          </cell>
          <cell r="AE340"/>
          <cell r="AF340">
            <v>0.20972049136549761</v>
          </cell>
        </row>
        <row r="341">
          <cell r="A341">
            <v>972327</v>
          </cell>
          <cell r="B341" t="str">
            <v>SMT-02883</v>
          </cell>
          <cell r="C341">
            <v>28</v>
          </cell>
          <cell r="D341" t="str">
            <v>MASSYOUGHA</v>
          </cell>
          <cell r="E341" t="str">
            <v>SAHAR</v>
          </cell>
          <cell r="F341" t="str">
            <v>Madame</v>
          </cell>
          <cell r="G341">
            <v>41303</v>
          </cell>
          <cell r="H341" t="str">
            <v xml:space="preserve">        </v>
          </cell>
          <cell r="I341">
            <v>12.24</v>
          </cell>
          <cell r="J341">
            <v>37</v>
          </cell>
          <cell r="K341" t="str">
            <v>CONSEILLER CLIENT</v>
          </cell>
          <cell r="L341" t="str">
            <v>Base Sousse</v>
          </cell>
          <cell r="M341" t="str">
            <v>AT Demain Sousse</v>
          </cell>
          <cell r="N341">
            <v>112.03</v>
          </cell>
          <cell r="O341">
            <v>105.03</v>
          </cell>
          <cell r="P341"/>
          <cell r="Q341">
            <v>0</v>
          </cell>
          <cell r="R341">
            <v>0</v>
          </cell>
          <cell r="S341">
            <v>7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7</v>
          </cell>
          <cell r="AA341"/>
          <cell r="AB341">
            <v>0</v>
          </cell>
          <cell r="AC341"/>
          <cell r="AD341">
            <v>7</v>
          </cell>
          <cell r="AE341"/>
          <cell r="AF341">
            <v>6.2483263411586179E-2</v>
          </cell>
        </row>
        <row r="342">
          <cell r="A342">
            <v>978086</v>
          </cell>
          <cell r="B342" t="str">
            <v>SMT-02884</v>
          </cell>
          <cell r="C342">
            <v>42</v>
          </cell>
          <cell r="D342" t="str">
            <v>FARHAT</v>
          </cell>
          <cell r="E342" t="str">
            <v>SLIMEN</v>
          </cell>
          <cell r="F342" t="str">
            <v>Monsieur</v>
          </cell>
          <cell r="G342">
            <v>41310</v>
          </cell>
          <cell r="H342" t="str">
            <v xml:space="preserve">        </v>
          </cell>
          <cell r="I342">
            <v>12.22</v>
          </cell>
          <cell r="J342">
            <v>46</v>
          </cell>
          <cell r="K342" t="str">
            <v>CONSEILLER CLIENT</v>
          </cell>
          <cell r="L342" t="str">
            <v>Base Sousse</v>
          </cell>
          <cell r="M342" t="str">
            <v>Orange Tech STGP</v>
          </cell>
          <cell r="N342">
            <v>175.34</v>
          </cell>
          <cell r="O342">
            <v>175.34</v>
          </cell>
          <cell r="P342"/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/>
          <cell r="AB342">
            <v>0</v>
          </cell>
          <cell r="AC342"/>
          <cell r="AD342">
            <v>0</v>
          </cell>
          <cell r="AE342"/>
          <cell r="AF342">
            <v>0</v>
          </cell>
        </row>
        <row r="343">
          <cell r="A343">
            <v>979805</v>
          </cell>
          <cell r="B343" t="str">
            <v>SMT-02900</v>
          </cell>
          <cell r="C343">
            <v>28</v>
          </cell>
          <cell r="D343" t="str">
            <v>ARBI</v>
          </cell>
          <cell r="E343" t="str">
            <v>SAFA</v>
          </cell>
          <cell r="F343" t="str">
            <v>Madame</v>
          </cell>
          <cell r="G343">
            <v>41317</v>
          </cell>
          <cell r="H343" t="str">
            <v xml:space="preserve">        </v>
          </cell>
          <cell r="I343">
            <v>12.2</v>
          </cell>
          <cell r="J343">
            <v>39</v>
          </cell>
          <cell r="K343" t="str">
            <v>CONSEILLER CLIENT</v>
          </cell>
          <cell r="L343" t="str">
            <v>Base Sousse</v>
          </cell>
          <cell r="M343" t="str">
            <v>Orange Tech Classique</v>
          </cell>
          <cell r="N343">
            <v>66</v>
          </cell>
          <cell r="O343">
            <v>0</v>
          </cell>
          <cell r="P343"/>
          <cell r="Q343">
            <v>0</v>
          </cell>
          <cell r="R343">
            <v>0</v>
          </cell>
          <cell r="S343">
            <v>56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32.58</v>
          </cell>
          <cell r="Z343">
            <v>56</v>
          </cell>
          <cell r="AA343"/>
          <cell r="AB343">
            <v>10</v>
          </cell>
          <cell r="AC343"/>
          <cell r="AD343">
            <v>66</v>
          </cell>
          <cell r="AE343"/>
          <cell r="AF343">
            <v>1</v>
          </cell>
        </row>
        <row r="344">
          <cell r="A344">
            <v>986330</v>
          </cell>
          <cell r="B344" t="str">
            <v>SMT-02903</v>
          </cell>
          <cell r="C344">
            <v>40</v>
          </cell>
          <cell r="D344" t="str">
            <v>CHOURA MOHAMED</v>
          </cell>
          <cell r="E344" t="str">
            <v>SLIM</v>
          </cell>
          <cell r="F344" t="str">
            <v>Monsieur</v>
          </cell>
          <cell r="G344">
            <v>41324</v>
          </cell>
          <cell r="H344" t="str">
            <v xml:space="preserve">        </v>
          </cell>
          <cell r="I344">
            <v>12.18</v>
          </cell>
          <cell r="J344">
            <v>42</v>
          </cell>
          <cell r="K344" t="str">
            <v>CONSEILLER CLIENT</v>
          </cell>
          <cell r="L344" t="str">
            <v>Base Sousse</v>
          </cell>
          <cell r="M344" t="str">
            <v>Orange Mutation Fibre</v>
          </cell>
          <cell r="N344">
            <v>206.01</v>
          </cell>
          <cell r="O344">
            <v>206.01</v>
          </cell>
          <cell r="P344"/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>
            <v>0</v>
          </cell>
          <cell r="AC344"/>
          <cell r="AD344">
            <v>0</v>
          </cell>
          <cell r="AE344"/>
          <cell r="AF344">
            <v>0</v>
          </cell>
        </row>
        <row r="345">
          <cell r="A345">
            <v>990350</v>
          </cell>
          <cell r="B345" t="str">
            <v>SMT-02916</v>
          </cell>
          <cell r="C345">
            <v>28</v>
          </cell>
          <cell r="D345" t="str">
            <v>HAMMOUDA</v>
          </cell>
          <cell r="E345" t="str">
            <v>SIHEM</v>
          </cell>
          <cell r="F345" t="str">
            <v>Madame</v>
          </cell>
          <cell r="G345">
            <v>41338</v>
          </cell>
          <cell r="H345" t="str">
            <v xml:space="preserve">        </v>
          </cell>
          <cell r="I345">
            <v>12.14</v>
          </cell>
          <cell r="J345">
            <v>45</v>
          </cell>
          <cell r="K345" t="str">
            <v>CONSEILLER CLIENT</v>
          </cell>
          <cell r="L345" t="str">
            <v>Base Sousse</v>
          </cell>
          <cell r="M345" t="str">
            <v>Orange Tech Classique</v>
          </cell>
          <cell r="N345">
            <v>112</v>
          </cell>
          <cell r="O345">
            <v>9.09</v>
          </cell>
          <cell r="P345"/>
          <cell r="Q345">
            <v>0</v>
          </cell>
          <cell r="R345">
            <v>0</v>
          </cell>
          <cell r="S345">
            <v>92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92</v>
          </cell>
          <cell r="AA345"/>
          <cell r="AB345">
            <v>10.91</v>
          </cell>
          <cell r="AC345"/>
          <cell r="AD345">
            <v>102.91</v>
          </cell>
          <cell r="AE345"/>
          <cell r="AF345">
            <v>0.91883928571428564</v>
          </cell>
        </row>
        <row r="346">
          <cell r="A346">
            <v>990372</v>
          </cell>
          <cell r="B346" t="str">
            <v>990372</v>
          </cell>
          <cell r="C346">
            <v>40</v>
          </cell>
          <cell r="D346" t="str">
            <v>OTHMEN</v>
          </cell>
          <cell r="E346" t="str">
            <v>MOEZ</v>
          </cell>
          <cell r="F346" t="str">
            <v>Monsieur</v>
          </cell>
          <cell r="G346">
            <v>43473</v>
          </cell>
          <cell r="H346" t="str">
            <v xml:space="preserve">        </v>
          </cell>
          <cell r="I346">
            <v>6.29</v>
          </cell>
          <cell r="J346">
            <v>45</v>
          </cell>
          <cell r="K346" t="str">
            <v>CONSEILLER CLIENT</v>
          </cell>
          <cell r="L346" t="str">
            <v>Base Sousse</v>
          </cell>
          <cell r="M346" t="str">
            <v>Orange ATM Sousse</v>
          </cell>
          <cell r="N346">
            <v>178.73</v>
          </cell>
          <cell r="O346">
            <v>115.32</v>
          </cell>
          <cell r="P346"/>
          <cell r="Q346">
            <v>0</v>
          </cell>
          <cell r="R346">
            <v>0</v>
          </cell>
          <cell r="S346">
            <v>60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60</v>
          </cell>
          <cell r="AA346"/>
          <cell r="AB346">
            <v>3.41</v>
          </cell>
          <cell r="AC346"/>
          <cell r="AD346">
            <v>63.41</v>
          </cell>
          <cell r="AE346"/>
          <cell r="AF346">
            <v>0.354780954512393</v>
          </cell>
        </row>
        <row r="347">
          <cell r="A347">
            <v>991177</v>
          </cell>
          <cell r="B347" t="str">
            <v>BTL-00455</v>
          </cell>
          <cell r="C347">
            <v>42</v>
          </cell>
          <cell r="D347" t="str">
            <v>GHDIRI</v>
          </cell>
          <cell r="E347" t="str">
            <v>BOURAOUI</v>
          </cell>
          <cell r="F347" t="str">
            <v>Monsieur</v>
          </cell>
          <cell r="G347">
            <v>41337</v>
          </cell>
          <cell r="H347" t="str">
            <v xml:space="preserve">        </v>
          </cell>
          <cell r="I347">
            <v>12.15</v>
          </cell>
          <cell r="J347">
            <v>39</v>
          </cell>
          <cell r="K347" t="str">
            <v>RESPONSABLE D EQUIPE</v>
          </cell>
          <cell r="L347" t="str">
            <v>Base Sousse</v>
          </cell>
          <cell r="M347" t="str">
            <v>Orange Mutation Fibre</v>
          </cell>
          <cell r="N347">
            <v>183</v>
          </cell>
          <cell r="O347">
            <v>178.5</v>
          </cell>
          <cell r="P347"/>
          <cell r="Q347">
            <v>0</v>
          </cell>
          <cell r="R347">
            <v>0</v>
          </cell>
          <cell r="S347">
            <v>0</v>
          </cell>
          <cell r="T347">
            <v>2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2</v>
          </cell>
          <cell r="AA347"/>
          <cell r="AB347">
            <v>2.5</v>
          </cell>
          <cell r="AC347"/>
          <cell r="AD347">
            <v>4.5</v>
          </cell>
          <cell r="AE347"/>
          <cell r="AF347">
            <v>2.4590163934426229E-2</v>
          </cell>
        </row>
        <row r="348">
          <cell r="A348">
            <v>992257</v>
          </cell>
          <cell r="B348" t="str">
            <v>SMT-02910</v>
          </cell>
          <cell r="C348">
            <v>40</v>
          </cell>
          <cell r="D348" t="str">
            <v>LOGHMARI</v>
          </cell>
          <cell r="E348" t="str">
            <v>MOURAD</v>
          </cell>
          <cell r="F348" t="str">
            <v>Monsieur</v>
          </cell>
          <cell r="G348">
            <v>41331</v>
          </cell>
          <cell r="H348" t="str">
            <v xml:space="preserve">        </v>
          </cell>
          <cell r="I348">
            <v>12.16</v>
          </cell>
          <cell r="J348">
            <v>42</v>
          </cell>
          <cell r="K348" t="str">
            <v>CONSEILLER CLIENT</v>
          </cell>
          <cell r="L348" t="str">
            <v>Base Sousse</v>
          </cell>
          <cell r="M348" t="str">
            <v>Orange Tech Classique</v>
          </cell>
          <cell r="N348">
            <v>97.85</v>
          </cell>
          <cell r="O348">
            <v>97.85</v>
          </cell>
          <cell r="P348"/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>
            <v>0</v>
          </cell>
          <cell r="AC348"/>
          <cell r="AD348">
            <v>0</v>
          </cell>
          <cell r="AE348"/>
          <cell r="AF348">
            <v>0</v>
          </cell>
        </row>
        <row r="349">
          <cell r="A349">
            <v>994603</v>
          </cell>
          <cell r="B349" t="str">
            <v>SMT-02925</v>
          </cell>
          <cell r="C349">
            <v>40</v>
          </cell>
          <cell r="D349" t="str">
            <v>AYADI</v>
          </cell>
          <cell r="E349" t="str">
            <v>GHAITH</v>
          </cell>
          <cell r="F349" t="str">
            <v>Monsieur</v>
          </cell>
          <cell r="G349">
            <v>41345</v>
          </cell>
          <cell r="H349" t="str">
            <v xml:space="preserve">        </v>
          </cell>
          <cell r="I349">
            <v>12.12</v>
          </cell>
          <cell r="J349">
            <v>45</v>
          </cell>
          <cell r="K349" t="str">
            <v>CONSEILLER CLIENT</v>
          </cell>
          <cell r="L349" t="str">
            <v>Base Sousse</v>
          </cell>
          <cell r="M349" t="str">
            <v>Orange AT - PRO</v>
          </cell>
          <cell r="N349">
            <v>180.48</v>
          </cell>
          <cell r="O349">
            <v>160.19</v>
          </cell>
          <cell r="P349"/>
          <cell r="Q349">
            <v>0</v>
          </cell>
          <cell r="R349">
            <v>0</v>
          </cell>
          <cell r="S349">
            <v>10</v>
          </cell>
          <cell r="T349">
            <v>0</v>
          </cell>
          <cell r="U349">
            <v>0</v>
          </cell>
          <cell r="V349">
            <v>10</v>
          </cell>
          <cell r="W349">
            <v>0</v>
          </cell>
          <cell r="X349">
            <v>0</v>
          </cell>
          <cell r="Y349">
            <v>0</v>
          </cell>
          <cell r="Z349">
            <v>20</v>
          </cell>
          <cell r="AA349"/>
          <cell r="AB349">
            <v>0.28999999999999998</v>
          </cell>
          <cell r="AC349"/>
          <cell r="AD349">
            <v>20.29</v>
          </cell>
          <cell r="AE349"/>
          <cell r="AF349">
            <v>0.11242242907801418</v>
          </cell>
        </row>
        <row r="350">
          <cell r="A350">
            <v>996714</v>
          </cell>
          <cell r="B350" t="str">
            <v>996714</v>
          </cell>
          <cell r="C350">
            <v>28</v>
          </cell>
          <cell r="D350" t="str">
            <v>BOUYAHIA</v>
          </cell>
          <cell r="E350" t="str">
            <v>NADA</v>
          </cell>
          <cell r="F350" t="str">
            <v>Madame</v>
          </cell>
          <cell r="G350">
            <v>43514</v>
          </cell>
          <cell r="H350" t="str">
            <v xml:space="preserve">        </v>
          </cell>
          <cell r="I350">
            <v>6.18</v>
          </cell>
          <cell r="J350">
            <v>43</v>
          </cell>
          <cell r="K350" t="str">
            <v>CONSEILLER CLIENT</v>
          </cell>
          <cell r="L350" t="str">
            <v>Base Sousse</v>
          </cell>
          <cell r="M350" t="str">
            <v>Orange Tech STGP</v>
          </cell>
          <cell r="N350">
            <v>123.63</v>
          </cell>
          <cell r="O350">
            <v>123.61</v>
          </cell>
          <cell r="P350"/>
          <cell r="Q350">
            <v>0</v>
          </cell>
          <cell r="R350">
            <v>14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>
            <v>0.02</v>
          </cell>
          <cell r="AC350"/>
          <cell r="AD350">
            <v>0.02</v>
          </cell>
          <cell r="AE350"/>
          <cell r="AF350">
            <v>1.6177303243549302E-4</v>
          </cell>
        </row>
        <row r="351">
          <cell r="A351">
            <v>997317</v>
          </cell>
          <cell r="B351" t="str">
            <v>997317</v>
          </cell>
          <cell r="C351">
            <v>28</v>
          </cell>
          <cell r="D351" t="str">
            <v>YAHYAOUI  AMAMOU</v>
          </cell>
          <cell r="E351" t="str">
            <v>OLFA</v>
          </cell>
          <cell r="F351" t="str">
            <v>Madame</v>
          </cell>
          <cell r="G351">
            <v>43458</v>
          </cell>
          <cell r="H351" t="str">
            <v xml:space="preserve">        </v>
          </cell>
          <cell r="I351">
            <v>6.33</v>
          </cell>
          <cell r="J351">
            <v>47</v>
          </cell>
          <cell r="K351" t="str">
            <v>CONSEILLER CLIENT</v>
          </cell>
          <cell r="L351" t="str">
            <v>Base Sousse</v>
          </cell>
          <cell r="M351" t="str">
            <v>Orange AT - PRO</v>
          </cell>
          <cell r="N351">
            <v>122.46</v>
          </cell>
          <cell r="O351">
            <v>116.77</v>
          </cell>
          <cell r="P351"/>
          <cell r="Q351">
            <v>0</v>
          </cell>
          <cell r="R351">
            <v>8</v>
          </cell>
          <cell r="S351">
            <v>0</v>
          </cell>
          <cell r="T351">
            <v>3.67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3.67</v>
          </cell>
          <cell r="AA351"/>
          <cell r="AB351">
            <v>2.02</v>
          </cell>
          <cell r="AC351"/>
          <cell r="AD351">
            <v>5.6899999999999995</v>
          </cell>
          <cell r="AE351"/>
          <cell r="AF351">
            <v>4.6464151559692961E-2</v>
          </cell>
        </row>
        <row r="352">
          <cell r="A352">
            <v>997512</v>
          </cell>
          <cell r="B352" t="str">
            <v>SMT-02937</v>
          </cell>
          <cell r="C352">
            <v>40</v>
          </cell>
          <cell r="D352" t="str">
            <v>JBARA</v>
          </cell>
          <cell r="E352" t="str">
            <v>RAMI</v>
          </cell>
          <cell r="F352" t="str">
            <v>Monsieur</v>
          </cell>
          <cell r="G352">
            <v>41351</v>
          </cell>
          <cell r="H352" t="str">
            <v xml:space="preserve">        </v>
          </cell>
          <cell r="I352">
            <v>12.11</v>
          </cell>
          <cell r="J352">
            <v>36</v>
          </cell>
          <cell r="K352" t="str">
            <v>CONSEILLER CLIENT</v>
          </cell>
          <cell r="L352" t="str">
            <v>Base Sousse</v>
          </cell>
          <cell r="M352" t="str">
            <v>AT Demain Sousse</v>
          </cell>
          <cell r="N352">
            <v>183</v>
          </cell>
          <cell r="O352">
            <v>183</v>
          </cell>
          <cell r="P352"/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>
            <v>0</v>
          </cell>
          <cell r="AC352"/>
          <cell r="AD352">
            <v>0</v>
          </cell>
          <cell r="AE352"/>
          <cell r="AF352">
            <v>0</v>
          </cell>
        </row>
        <row r="353">
          <cell r="A353">
            <v>1002154</v>
          </cell>
          <cell r="B353" t="str">
            <v>SMT-02945</v>
          </cell>
          <cell r="C353">
            <v>20</v>
          </cell>
          <cell r="D353" t="str">
            <v>NOURA BELKHERIA</v>
          </cell>
          <cell r="E353" t="str">
            <v>MERIEM</v>
          </cell>
          <cell r="F353" t="str">
            <v>Madame</v>
          </cell>
          <cell r="G353">
            <v>41358</v>
          </cell>
          <cell r="H353" t="str">
            <v xml:space="preserve">        </v>
          </cell>
          <cell r="I353">
            <v>12.09</v>
          </cell>
          <cell r="J353">
            <v>38</v>
          </cell>
          <cell r="K353" t="str">
            <v>CONSEILLER CLIENT</v>
          </cell>
          <cell r="L353" t="str">
            <v>Base Sousse</v>
          </cell>
          <cell r="M353" t="str">
            <v>Orange Tech Classique</v>
          </cell>
          <cell r="N353">
            <v>77.5</v>
          </cell>
          <cell r="O353">
            <v>73.52</v>
          </cell>
          <cell r="P353"/>
          <cell r="Q353">
            <v>0</v>
          </cell>
          <cell r="R353">
            <v>10</v>
          </cell>
          <cell r="S353">
            <v>0</v>
          </cell>
          <cell r="T353">
            <v>3.92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3.92</v>
          </cell>
          <cell r="AA353"/>
          <cell r="AB353">
            <v>0.06</v>
          </cell>
          <cell r="AC353"/>
          <cell r="AD353">
            <v>3.98</v>
          </cell>
          <cell r="AE353"/>
          <cell r="AF353">
            <v>5.1354838709677421E-2</v>
          </cell>
        </row>
        <row r="354">
          <cell r="A354">
            <v>1002416</v>
          </cell>
          <cell r="B354" t="str">
            <v>1002416</v>
          </cell>
          <cell r="C354">
            <v>40</v>
          </cell>
          <cell r="D354" t="str">
            <v>MRABET</v>
          </cell>
          <cell r="E354" t="str">
            <v>MOHAMED</v>
          </cell>
          <cell r="F354" t="str">
            <v>Monsieur</v>
          </cell>
          <cell r="G354">
            <v>44291</v>
          </cell>
          <cell r="H354" t="str">
            <v xml:space="preserve">        </v>
          </cell>
          <cell r="I354">
            <v>4.05</v>
          </cell>
          <cell r="J354">
            <v>51</v>
          </cell>
          <cell r="K354" t="str">
            <v>CONSEILLER CLIENT</v>
          </cell>
          <cell r="L354" t="str">
            <v>Base Sousse</v>
          </cell>
          <cell r="M354" t="str">
            <v>Orange Mutation Fibre</v>
          </cell>
          <cell r="N354">
            <v>181.92</v>
          </cell>
          <cell r="O354">
            <v>153.29</v>
          </cell>
          <cell r="P354"/>
          <cell r="Q354">
            <v>0</v>
          </cell>
          <cell r="R354">
            <v>0</v>
          </cell>
          <cell r="S354">
            <v>27.79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27.79</v>
          </cell>
          <cell r="AA354"/>
          <cell r="AB354">
            <v>0.84</v>
          </cell>
          <cell r="AC354"/>
          <cell r="AD354">
            <v>28.63</v>
          </cell>
          <cell r="AE354"/>
          <cell r="AF354">
            <v>0.1573768689533861</v>
          </cell>
        </row>
        <row r="355">
          <cell r="A355">
            <v>1004444</v>
          </cell>
          <cell r="B355" t="str">
            <v>SMT-02949</v>
          </cell>
          <cell r="C355">
            <v>40</v>
          </cell>
          <cell r="D355" t="str">
            <v>LAAMIRI</v>
          </cell>
          <cell r="E355" t="str">
            <v>SONIA</v>
          </cell>
          <cell r="F355" t="str">
            <v>Madame</v>
          </cell>
          <cell r="G355">
            <v>41358</v>
          </cell>
          <cell r="H355" t="str">
            <v xml:space="preserve">        </v>
          </cell>
          <cell r="I355">
            <v>12.09</v>
          </cell>
          <cell r="J355">
            <v>32</v>
          </cell>
          <cell r="K355" t="str">
            <v>CONSEILLER CLIENT</v>
          </cell>
          <cell r="L355" t="str">
            <v>Base Sousse</v>
          </cell>
          <cell r="M355" t="str">
            <v>Orange Tech STGP</v>
          </cell>
          <cell r="N355">
            <v>174.65</v>
          </cell>
          <cell r="O355">
            <v>158.29</v>
          </cell>
          <cell r="P355"/>
          <cell r="Q355">
            <v>0</v>
          </cell>
          <cell r="R355">
            <v>0</v>
          </cell>
          <cell r="S355">
            <v>16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16</v>
          </cell>
          <cell r="AA355"/>
          <cell r="AB355">
            <v>0.36</v>
          </cell>
          <cell r="AC355"/>
          <cell r="AD355">
            <v>16.36</v>
          </cell>
          <cell r="AE355"/>
          <cell r="AF355">
            <v>9.3673060406527328E-2</v>
          </cell>
        </row>
        <row r="356">
          <cell r="A356">
            <v>1005196</v>
          </cell>
          <cell r="B356" t="str">
            <v>1005196</v>
          </cell>
          <cell r="C356">
            <v>40</v>
          </cell>
          <cell r="D356" t="str">
            <v>TOUMI</v>
          </cell>
          <cell r="E356" t="str">
            <v>MOHAMED SAHBI</v>
          </cell>
          <cell r="F356" t="str">
            <v>Monsieur</v>
          </cell>
          <cell r="G356">
            <v>43739</v>
          </cell>
          <cell r="H356" t="str">
            <v xml:space="preserve">        </v>
          </cell>
          <cell r="I356">
            <v>5.56</v>
          </cell>
          <cell r="J356">
            <v>34</v>
          </cell>
          <cell r="K356" t="str">
            <v>ANALYSTE IT</v>
          </cell>
          <cell r="L356" t="str">
            <v>Base Sousse</v>
          </cell>
          <cell r="M356" t="str">
            <v>fonction support</v>
          </cell>
          <cell r="N356">
            <v>190</v>
          </cell>
          <cell r="O356">
            <v>190</v>
          </cell>
          <cell r="P356"/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>
            <v>0</v>
          </cell>
          <cell r="AC356"/>
          <cell r="AD356">
            <v>0</v>
          </cell>
          <cell r="AE356"/>
          <cell r="AF356">
            <v>0</v>
          </cell>
        </row>
        <row r="357">
          <cell r="A357">
            <v>1009696</v>
          </cell>
          <cell r="B357" t="str">
            <v>SMT-02988</v>
          </cell>
          <cell r="C357">
            <v>40</v>
          </cell>
          <cell r="D357" t="str">
            <v>CHAABANE</v>
          </cell>
          <cell r="E357" t="str">
            <v>OLFA</v>
          </cell>
          <cell r="F357" t="str">
            <v>Madame</v>
          </cell>
          <cell r="G357">
            <v>41372</v>
          </cell>
          <cell r="H357" t="str">
            <v xml:space="preserve">        </v>
          </cell>
          <cell r="I357">
            <v>12.05</v>
          </cell>
          <cell r="J357">
            <v>37</v>
          </cell>
          <cell r="K357" t="str">
            <v>CONSEILLER CLIENT</v>
          </cell>
          <cell r="L357" t="str">
            <v>Base Sousse</v>
          </cell>
          <cell r="M357" t="str">
            <v>Orange BLI</v>
          </cell>
          <cell r="N357">
            <v>178.08</v>
          </cell>
          <cell r="O357">
            <v>173.19</v>
          </cell>
          <cell r="P357"/>
          <cell r="Q357">
            <v>0</v>
          </cell>
          <cell r="R357">
            <v>0</v>
          </cell>
          <cell r="S357">
            <v>0</v>
          </cell>
          <cell r="T357">
            <v>4.8899999999999997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4.8899999999999997</v>
          </cell>
          <cell r="AA357"/>
          <cell r="AB357">
            <v>0</v>
          </cell>
          <cell r="AC357"/>
          <cell r="AD357">
            <v>4.8899999999999997</v>
          </cell>
          <cell r="AE357"/>
          <cell r="AF357">
            <v>2.7459568733153635E-2</v>
          </cell>
        </row>
        <row r="358">
          <cell r="A358">
            <v>1012098</v>
          </cell>
          <cell r="B358" t="str">
            <v>SMT-02975</v>
          </cell>
          <cell r="C358">
            <v>28</v>
          </cell>
          <cell r="D358" t="str">
            <v>BOUKADIDA ADHAIEM</v>
          </cell>
          <cell r="E358" t="str">
            <v>HANENE</v>
          </cell>
          <cell r="F358" t="str">
            <v>Madame</v>
          </cell>
          <cell r="G358">
            <v>41379</v>
          </cell>
          <cell r="H358" t="str">
            <v xml:space="preserve">        </v>
          </cell>
          <cell r="I358">
            <v>12.03</v>
          </cell>
          <cell r="J358">
            <v>43</v>
          </cell>
          <cell r="K358" t="str">
            <v>CONSEILLER CLIENT</v>
          </cell>
          <cell r="L358" t="str">
            <v>Base Sousse</v>
          </cell>
          <cell r="M358" t="str">
            <v>Orange Tech Classique</v>
          </cell>
          <cell r="N358">
            <v>94.35</v>
          </cell>
          <cell r="O358">
            <v>76.349999999999994</v>
          </cell>
          <cell r="P358"/>
          <cell r="Q358">
            <v>0</v>
          </cell>
          <cell r="R358">
            <v>28</v>
          </cell>
          <cell r="S358">
            <v>18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18</v>
          </cell>
          <cell r="AA358"/>
          <cell r="AB358">
            <v>0</v>
          </cell>
          <cell r="AC358"/>
          <cell r="AD358">
            <v>18</v>
          </cell>
          <cell r="AE358"/>
          <cell r="AF358">
            <v>0.19077901430842609</v>
          </cell>
        </row>
        <row r="359">
          <cell r="A359">
            <v>1012154</v>
          </cell>
          <cell r="B359" t="str">
            <v>SMT-03111</v>
          </cell>
          <cell r="C359">
            <v>40</v>
          </cell>
          <cell r="D359" t="str">
            <v>RZOUGA</v>
          </cell>
          <cell r="E359" t="str">
            <v>NIZAR</v>
          </cell>
          <cell r="F359" t="str">
            <v>Monsieur</v>
          </cell>
          <cell r="G359">
            <v>41540</v>
          </cell>
          <cell r="H359" t="str">
            <v xml:space="preserve">        </v>
          </cell>
          <cell r="I359">
            <v>11.59</v>
          </cell>
          <cell r="J359">
            <v>35</v>
          </cell>
          <cell r="K359" t="str">
            <v>CONSEILLER CLIENT</v>
          </cell>
          <cell r="L359" t="str">
            <v>Base Sousse</v>
          </cell>
          <cell r="M359" t="str">
            <v>AT Demain Sousse</v>
          </cell>
          <cell r="N359">
            <v>170.21</v>
          </cell>
          <cell r="O359">
            <v>136.69999999999999</v>
          </cell>
          <cell r="P359"/>
          <cell r="Q359">
            <v>0</v>
          </cell>
          <cell r="R359">
            <v>0</v>
          </cell>
          <cell r="S359">
            <v>20</v>
          </cell>
          <cell r="T359">
            <v>7.49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27.490000000000002</v>
          </cell>
          <cell r="AA359"/>
          <cell r="AB359">
            <v>6.02</v>
          </cell>
          <cell r="AC359"/>
          <cell r="AD359">
            <v>33.510000000000005</v>
          </cell>
          <cell r="AE359"/>
          <cell r="AF359">
            <v>0.19687444920979968</v>
          </cell>
        </row>
        <row r="360">
          <cell r="A360">
            <v>1015974</v>
          </cell>
          <cell r="B360" t="str">
            <v>1015974</v>
          </cell>
          <cell r="C360">
            <v>28</v>
          </cell>
          <cell r="D360" t="str">
            <v>BEN DHIAB</v>
          </cell>
          <cell r="E360" t="str">
            <v>MAHA</v>
          </cell>
          <cell r="F360" t="str">
            <v>Mademoiselle</v>
          </cell>
          <cell r="G360">
            <v>44319</v>
          </cell>
          <cell r="H360" t="str">
            <v xml:space="preserve">        </v>
          </cell>
          <cell r="I360">
            <v>3.98</v>
          </cell>
          <cell r="J360">
            <v>36</v>
          </cell>
          <cell r="K360" t="str">
            <v>CONSEILLER CLIENT</v>
          </cell>
          <cell r="L360" t="str">
            <v>Base Sousse</v>
          </cell>
          <cell r="M360" t="str">
            <v>Orange Mutation Fibre</v>
          </cell>
          <cell r="N360">
            <v>128.75</v>
          </cell>
          <cell r="O360">
            <v>128.75</v>
          </cell>
          <cell r="P360"/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>
            <v>0</v>
          </cell>
          <cell r="AC360"/>
          <cell r="AD360">
            <v>0</v>
          </cell>
          <cell r="AE360"/>
          <cell r="AF360">
            <v>0</v>
          </cell>
        </row>
        <row r="361">
          <cell r="A361">
            <v>1016394</v>
          </cell>
          <cell r="B361" t="str">
            <v>SMT-02985</v>
          </cell>
          <cell r="C361">
            <v>42</v>
          </cell>
          <cell r="D361" t="str">
            <v>YOUSFI</v>
          </cell>
          <cell r="E361" t="str">
            <v>JAAFAR</v>
          </cell>
          <cell r="F361" t="str">
            <v>Monsieur</v>
          </cell>
          <cell r="G361">
            <v>41386</v>
          </cell>
          <cell r="H361" t="str">
            <v xml:space="preserve">        </v>
          </cell>
          <cell r="I361">
            <v>12.01</v>
          </cell>
          <cell r="J361">
            <v>36</v>
          </cell>
          <cell r="K361" t="str">
            <v>RESPONSABLE UNITE OPERATIONNELLE</v>
          </cell>
          <cell r="L361" t="str">
            <v>Base Sousse</v>
          </cell>
          <cell r="M361" t="str">
            <v>Orange Mutation Fibre</v>
          </cell>
          <cell r="N361">
            <v>183</v>
          </cell>
          <cell r="O361">
            <v>183</v>
          </cell>
          <cell r="P361"/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>
            <v>0</v>
          </cell>
          <cell r="AC361"/>
          <cell r="AD361">
            <v>0</v>
          </cell>
          <cell r="AE361"/>
          <cell r="AF361">
            <v>0</v>
          </cell>
        </row>
        <row r="362">
          <cell r="A362">
            <v>1020114</v>
          </cell>
          <cell r="B362" t="str">
            <v>SMT-02991</v>
          </cell>
          <cell r="C362">
            <v>40</v>
          </cell>
          <cell r="D362" t="str">
            <v>BEN HASSINE</v>
          </cell>
          <cell r="E362" t="str">
            <v>MOHAMED AMINE</v>
          </cell>
          <cell r="F362" t="str">
            <v>Monsieur</v>
          </cell>
          <cell r="G362">
            <v>41393</v>
          </cell>
          <cell r="H362" t="str">
            <v xml:space="preserve">        </v>
          </cell>
          <cell r="I362">
            <v>11.99</v>
          </cell>
          <cell r="J362">
            <v>35</v>
          </cell>
          <cell r="K362" t="str">
            <v>CONSEILLER CLIENT</v>
          </cell>
          <cell r="L362" t="str">
            <v>Base Sousse</v>
          </cell>
          <cell r="M362" t="str">
            <v>Orange BLI</v>
          </cell>
          <cell r="N362">
            <v>137.29</v>
          </cell>
          <cell r="O362">
            <v>137.07</v>
          </cell>
          <cell r="P362"/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>
            <v>0.22</v>
          </cell>
          <cell r="AC362"/>
          <cell r="AD362">
            <v>0.22</v>
          </cell>
          <cell r="AE362"/>
          <cell r="AF362">
            <v>1.6024473741714619E-3</v>
          </cell>
        </row>
        <row r="363">
          <cell r="A363">
            <v>1021730</v>
          </cell>
          <cell r="B363" t="str">
            <v>SMT-02990</v>
          </cell>
          <cell r="C363">
            <v>40</v>
          </cell>
          <cell r="D363" t="str">
            <v>BCHIR</v>
          </cell>
          <cell r="E363" t="str">
            <v>RANIA</v>
          </cell>
          <cell r="F363" t="str">
            <v>Madame</v>
          </cell>
          <cell r="G363">
            <v>41393</v>
          </cell>
          <cell r="H363" t="str">
            <v xml:space="preserve">        </v>
          </cell>
          <cell r="I363">
            <v>11.99</v>
          </cell>
          <cell r="J363">
            <v>38</v>
          </cell>
          <cell r="K363" t="str">
            <v>CONSEILLER CLIENT</v>
          </cell>
          <cell r="L363" t="str">
            <v>Base Sousse</v>
          </cell>
          <cell r="M363" t="str">
            <v>Orange AT - PRO</v>
          </cell>
          <cell r="N363">
            <v>140.91</v>
          </cell>
          <cell r="O363">
            <v>140.91</v>
          </cell>
          <cell r="P363"/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>
            <v>0</v>
          </cell>
          <cell r="AC363"/>
          <cell r="AD363">
            <v>0</v>
          </cell>
          <cell r="AE363"/>
          <cell r="AF363">
            <v>0</v>
          </cell>
        </row>
        <row r="364">
          <cell r="A364">
            <v>1021733</v>
          </cell>
          <cell r="B364" t="str">
            <v>SMT-02994</v>
          </cell>
          <cell r="C364">
            <v>42</v>
          </cell>
          <cell r="D364" t="str">
            <v>MANSOURI</v>
          </cell>
          <cell r="E364" t="str">
            <v>SADDAM</v>
          </cell>
          <cell r="F364" t="str">
            <v>Monsieur</v>
          </cell>
          <cell r="G364">
            <v>41393</v>
          </cell>
          <cell r="H364" t="str">
            <v xml:space="preserve">        </v>
          </cell>
          <cell r="I364">
            <v>11.99</v>
          </cell>
          <cell r="J364">
            <v>34</v>
          </cell>
          <cell r="K364" t="str">
            <v>CONSEILLER CLIENT</v>
          </cell>
          <cell r="L364" t="str">
            <v>Base Sousse</v>
          </cell>
          <cell r="M364" t="str">
            <v>Orange Tech Classique</v>
          </cell>
          <cell r="N364">
            <v>176</v>
          </cell>
          <cell r="O364">
            <v>6</v>
          </cell>
          <cell r="P364"/>
          <cell r="Q364">
            <v>0</v>
          </cell>
          <cell r="R364">
            <v>0</v>
          </cell>
          <cell r="S364">
            <v>168</v>
          </cell>
          <cell r="T364">
            <v>2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170</v>
          </cell>
          <cell r="AA364"/>
          <cell r="AB364">
            <v>0</v>
          </cell>
          <cell r="AC364"/>
          <cell r="AD364">
            <v>170</v>
          </cell>
          <cell r="AE364"/>
          <cell r="AF364">
            <v>0.96590909090909094</v>
          </cell>
        </row>
        <row r="365">
          <cell r="A365">
            <v>1026310</v>
          </cell>
          <cell r="B365" t="str">
            <v>SMT-03001</v>
          </cell>
          <cell r="C365">
            <v>40</v>
          </cell>
          <cell r="D365" t="str">
            <v>DALHOUMI</v>
          </cell>
          <cell r="E365" t="str">
            <v>SARRA</v>
          </cell>
          <cell r="F365" t="str">
            <v>Madame</v>
          </cell>
          <cell r="G365">
            <v>41401</v>
          </cell>
          <cell r="H365" t="str">
            <v xml:space="preserve">        </v>
          </cell>
          <cell r="I365">
            <v>11.97</v>
          </cell>
          <cell r="J365">
            <v>40</v>
          </cell>
          <cell r="K365" t="str">
            <v>CONSEILLER CLIENT</v>
          </cell>
          <cell r="L365" t="str">
            <v>Base Sousse</v>
          </cell>
          <cell r="M365" t="str">
            <v>AT Demain Sousse</v>
          </cell>
          <cell r="N365">
            <v>163.1</v>
          </cell>
          <cell r="O365">
            <v>123.1</v>
          </cell>
          <cell r="P365"/>
          <cell r="Q365">
            <v>0</v>
          </cell>
          <cell r="R365">
            <v>8</v>
          </cell>
          <cell r="S365">
            <v>40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40</v>
          </cell>
          <cell r="AA365"/>
          <cell r="AB365">
            <v>0</v>
          </cell>
          <cell r="AC365"/>
          <cell r="AD365">
            <v>40</v>
          </cell>
          <cell r="AE365"/>
          <cell r="AF365">
            <v>0.24524831391784183</v>
          </cell>
        </row>
        <row r="366">
          <cell r="A366">
            <v>1027650</v>
          </cell>
          <cell r="B366" t="str">
            <v>1027650</v>
          </cell>
          <cell r="C366">
            <v>28</v>
          </cell>
          <cell r="D366" t="str">
            <v>AMRI</v>
          </cell>
          <cell r="E366" t="str">
            <v>ISSAM</v>
          </cell>
          <cell r="F366" t="str">
            <v>Monsieur</v>
          </cell>
          <cell r="G366">
            <v>42268</v>
          </cell>
          <cell r="H366" t="str">
            <v xml:space="preserve">        </v>
          </cell>
          <cell r="I366">
            <v>9.59</v>
          </cell>
          <cell r="J366">
            <v>39</v>
          </cell>
          <cell r="K366" t="str">
            <v>CONSEILLER CLIENT</v>
          </cell>
          <cell r="L366" t="str">
            <v>Base Sousse</v>
          </cell>
          <cell r="M366" t="str">
            <v>Orange Tech Classique</v>
          </cell>
          <cell r="N366">
            <v>84.49</v>
          </cell>
          <cell r="O366">
            <v>84.49</v>
          </cell>
          <cell r="P366"/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>
            <v>0</v>
          </cell>
          <cell r="AC366"/>
          <cell r="AD366">
            <v>0</v>
          </cell>
          <cell r="AE366"/>
          <cell r="AF366">
            <v>0</v>
          </cell>
        </row>
        <row r="367">
          <cell r="A367">
            <v>1028726</v>
          </cell>
          <cell r="B367" t="str">
            <v>SMT-03006</v>
          </cell>
          <cell r="C367">
            <v>40</v>
          </cell>
          <cell r="D367" t="str">
            <v>ACHOUR</v>
          </cell>
          <cell r="E367" t="str">
            <v>MEHDI</v>
          </cell>
          <cell r="F367" t="str">
            <v>Monsieur</v>
          </cell>
          <cell r="G367">
            <v>41407</v>
          </cell>
          <cell r="H367" t="str">
            <v xml:space="preserve">        </v>
          </cell>
          <cell r="I367">
            <v>11.95</v>
          </cell>
          <cell r="J367">
            <v>44</v>
          </cell>
          <cell r="K367" t="str">
            <v>Analyste WFM</v>
          </cell>
          <cell r="L367" t="str">
            <v>Base Sousse</v>
          </cell>
          <cell r="M367" t="str">
            <v>Multi</v>
          </cell>
          <cell r="N367">
            <v>134</v>
          </cell>
          <cell r="O367">
            <v>134</v>
          </cell>
          <cell r="P367"/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>
            <v>0</v>
          </cell>
          <cell r="AC367"/>
          <cell r="AD367">
            <v>0</v>
          </cell>
          <cell r="AE367"/>
          <cell r="AF367">
            <v>0</v>
          </cell>
        </row>
        <row r="368">
          <cell r="A368">
            <v>1028830</v>
          </cell>
          <cell r="B368" t="str">
            <v>1028830</v>
          </cell>
          <cell r="C368">
            <v>40</v>
          </cell>
          <cell r="D368" t="str">
            <v>BOUHLELI</v>
          </cell>
          <cell r="E368" t="str">
            <v>ANOUAR</v>
          </cell>
          <cell r="F368" t="str">
            <v>Monsieur</v>
          </cell>
          <cell r="G368">
            <v>42506</v>
          </cell>
          <cell r="H368" t="str">
            <v xml:space="preserve">        </v>
          </cell>
          <cell r="I368">
            <v>8.94</v>
          </cell>
          <cell r="J368">
            <v>53</v>
          </cell>
          <cell r="K368" t="str">
            <v>CONSEILLER CLIENT</v>
          </cell>
          <cell r="L368" t="str">
            <v>Base Sousse</v>
          </cell>
          <cell r="M368" t="str">
            <v>Orange Tech Classique</v>
          </cell>
          <cell r="N368">
            <v>168.64</v>
          </cell>
          <cell r="O368">
            <v>168.61</v>
          </cell>
          <cell r="P368"/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>
            <v>0.03</v>
          </cell>
          <cell r="AC368"/>
          <cell r="AD368">
            <v>0.03</v>
          </cell>
          <cell r="AE368"/>
          <cell r="AF368">
            <v>1.7789373814041745E-4</v>
          </cell>
        </row>
        <row r="369">
          <cell r="A369">
            <v>1031815</v>
          </cell>
          <cell r="B369" t="str">
            <v>1031815</v>
          </cell>
          <cell r="C369">
            <v>40</v>
          </cell>
          <cell r="D369" t="str">
            <v>KHALFAOUI</v>
          </cell>
          <cell r="E369" t="str">
            <v>FAYCEL</v>
          </cell>
          <cell r="F369" t="str">
            <v>Monsieur</v>
          </cell>
          <cell r="G369">
            <v>44361</v>
          </cell>
          <cell r="H369" t="str">
            <v xml:space="preserve">        </v>
          </cell>
          <cell r="I369">
            <v>3.86</v>
          </cell>
          <cell r="J369">
            <v>37</v>
          </cell>
          <cell r="K369" t="str">
            <v>CONSEILLER CLIENT</v>
          </cell>
          <cell r="L369" t="str">
            <v>Base Sousse</v>
          </cell>
          <cell r="M369" t="str">
            <v>Orange Mutation Fibre</v>
          </cell>
          <cell r="N369">
            <v>174.02</v>
          </cell>
          <cell r="O369">
            <v>173.57</v>
          </cell>
          <cell r="P369"/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>
            <v>0.45</v>
          </cell>
          <cell r="AC369"/>
          <cell r="AD369">
            <v>0.45</v>
          </cell>
          <cell r="AE369"/>
          <cell r="AF369">
            <v>2.585909665555683E-3</v>
          </cell>
        </row>
        <row r="370">
          <cell r="A370">
            <v>1044643</v>
          </cell>
          <cell r="B370" t="str">
            <v>SMT-03019</v>
          </cell>
          <cell r="C370">
            <v>40</v>
          </cell>
          <cell r="D370" t="str">
            <v>BELHAJ HASSINE</v>
          </cell>
          <cell r="E370" t="str">
            <v>SOFIENE</v>
          </cell>
          <cell r="F370" t="str">
            <v>Monsieur</v>
          </cell>
          <cell r="G370">
            <v>41435</v>
          </cell>
          <cell r="H370" t="str">
            <v xml:space="preserve">        </v>
          </cell>
          <cell r="I370">
            <v>11.88</v>
          </cell>
          <cell r="J370">
            <v>37</v>
          </cell>
          <cell r="K370" t="str">
            <v>CONSEILLER CLIENT</v>
          </cell>
          <cell r="L370" t="str">
            <v>Base Sousse</v>
          </cell>
          <cell r="M370" t="str">
            <v>Orange Tech Classique</v>
          </cell>
          <cell r="N370">
            <v>170</v>
          </cell>
          <cell r="O370">
            <v>0</v>
          </cell>
          <cell r="P370"/>
          <cell r="Q370">
            <v>0</v>
          </cell>
          <cell r="R370">
            <v>0</v>
          </cell>
          <cell r="S370">
            <v>170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170</v>
          </cell>
          <cell r="AA370"/>
          <cell r="AB370">
            <v>0</v>
          </cell>
          <cell r="AC370"/>
          <cell r="AD370">
            <v>170</v>
          </cell>
          <cell r="AE370"/>
          <cell r="AF370">
            <v>1</v>
          </cell>
        </row>
        <row r="371">
          <cell r="A371">
            <v>1062273</v>
          </cell>
          <cell r="B371" t="str">
            <v>SMT-03055</v>
          </cell>
          <cell r="C371">
            <v>40</v>
          </cell>
          <cell r="D371" t="str">
            <v>DAHMANI</v>
          </cell>
          <cell r="E371" t="str">
            <v>MERIEM</v>
          </cell>
          <cell r="F371" t="str">
            <v>Madame</v>
          </cell>
          <cell r="G371">
            <v>41456</v>
          </cell>
          <cell r="H371" t="str">
            <v xml:space="preserve">        </v>
          </cell>
          <cell r="I371">
            <v>11.82</v>
          </cell>
          <cell r="J371">
            <v>35</v>
          </cell>
          <cell r="K371" t="str">
            <v>CONSEILLER CLIENT</v>
          </cell>
          <cell r="L371" t="str">
            <v>Base Sousse</v>
          </cell>
          <cell r="M371" t="str">
            <v>Orange Tech Classique</v>
          </cell>
          <cell r="N371">
            <v>170</v>
          </cell>
          <cell r="O371">
            <v>0</v>
          </cell>
          <cell r="P371"/>
          <cell r="Q371">
            <v>0</v>
          </cell>
          <cell r="R371">
            <v>0</v>
          </cell>
          <cell r="S371">
            <v>170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170</v>
          </cell>
          <cell r="AA371"/>
          <cell r="AB371">
            <v>0</v>
          </cell>
          <cell r="AC371"/>
          <cell r="AD371">
            <v>170</v>
          </cell>
          <cell r="AE371"/>
          <cell r="AF371">
            <v>1</v>
          </cell>
        </row>
        <row r="372">
          <cell r="A372">
            <v>1062281</v>
          </cell>
          <cell r="B372" t="str">
            <v>SMT-03050</v>
          </cell>
          <cell r="C372">
            <v>40</v>
          </cell>
          <cell r="D372" t="str">
            <v>SRIHA</v>
          </cell>
          <cell r="E372" t="str">
            <v>SANA</v>
          </cell>
          <cell r="F372" t="str">
            <v>Madame</v>
          </cell>
          <cell r="G372">
            <v>41456</v>
          </cell>
          <cell r="H372" t="str">
            <v xml:space="preserve">        </v>
          </cell>
          <cell r="I372">
            <v>11.82</v>
          </cell>
          <cell r="J372">
            <v>39</v>
          </cell>
          <cell r="K372" t="str">
            <v>CONSEILLER CLIENT</v>
          </cell>
          <cell r="L372" t="str">
            <v>Base Sousse</v>
          </cell>
          <cell r="M372" t="str">
            <v>Orange Tech Classique</v>
          </cell>
          <cell r="N372">
            <v>170.73</v>
          </cell>
          <cell r="O372">
            <v>170.64</v>
          </cell>
          <cell r="P372"/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>
            <v>0.09</v>
          </cell>
          <cell r="AC372"/>
          <cell r="AD372">
            <v>0.09</v>
          </cell>
          <cell r="AE372"/>
          <cell r="AF372">
            <v>5.2714812862414342E-4</v>
          </cell>
        </row>
        <row r="373">
          <cell r="A373">
            <v>1078708</v>
          </cell>
          <cell r="B373" t="str">
            <v>1078708</v>
          </cell>
          <cell r="C373">
            <v>28</v>
          </cell>
          <cell r="D373" t="str">
            <v>BOUZAABIA</v>
          </cell>
          <cell r="E373" t="str">
            <v>NOURI</v>
          </cell>
          <cell r="F373" t="str">
            <v>Monsieur</v>
          </cell>
          <cell r="G373">
            <v>43325</v>
          </cell>
          <cell r="H373" t="str">
            <v xml:space="preserve">        </v>
          </cell>
          <cell r="I373">
            <v>6.7</v>
          </cell>
          <cell r="J373">
            <v>31</v>
          </cell>
          <cell r="K373" t="str">
            <v>CONSEILLER CLIENT</v>
          </cell>
          <cell r="L373" t="str">
            <v>Base Sousse</v>
          </cell>
          <cell r="M373" t="str">
            <v>Orange Tech Classique</v>
          </cell>
          <cell r="N373">
            <v>122</v>
          </cell>
          <cell r="O373">
            <v>0</v>
          </cell>
          <cell r="P373"/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>
            <v>122</v>
          </cell>
          <cell r="AC373"/>
          <cell r="AD373">
            <v>122</v>
          </cell>
          <cell r="AE373"/>
          <cell r="AF373">
            <v>1</v>
          </cell>
        </row>
        <row r="374">
          <cell r="A374">
            <v>1092854</v>
          </cell>
          <cell r="B374" t="str">
            <v>SMT-03062</v>
          </cell>
          <cell r="C374">
            <v>40</v>
          </cell>
          <cell r="D374" t="str">
            <v>CHOUCHENE</v>
          </cell>
          <cell r="E374" t="str">
            <v>BILEL</v>
          </cell>
          <cell r="F374" t="str">
            <v>Monsieur</v>
          </cell>
          <cell r="G374">
            <v>41505</v>
          </cell>
          <cell r="H374" t="str">
            <v xml:space="preserve">        </v>
          </cell>
          <cell r="I374">
            <v>11.68</v>
          </cell>
          <cell r="J374">
            <v>34</v>
          </cell>
          <cell r="K374" t="str">
            <v>ANALYSTE IT</v>
          </cell>
          <cell r="L374" t="str">
            <v>Base Sousse</v>
          </cell>
          <cell r="M374" t="str">
            <v>fonction support</v>
          </cell>
          <cell r="N374">
            <v>176</v>
          </cell>
          <cell r="O374">
            <v>0</v>
          </cell>
          <cell r="P374"/>
          <cell r="Q374">
            <v>0</v>
          </cell>
          <cell r="R374">
            <v>0</v>
          </cell>
          <cell r="S374">
            <v>176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176</v>
          </cell>
          <cell r="AA374"/>
          <cell r="AB374">
            <v>0</v>
          </cell>
          <cell r="AC374"/>
          <cell r="AD374">
            <v>176</v>
          </cell>
          <cell r="AE374"/>
          <cell r="AF374">
            <v>1</v>
          </cell>
        </row>
        <row r="375">
          <cell r="A375">
            <v>1100095</v>
          </cell>
          <cell r="B375" t="str">
            <v>1100095</v>
          </cell>
          <cell r="C375">
            <v>40</v>
          </cell>
          <cell r="D375" t="str">
            <v>ABIDRI</v>
          </cell>
          <cell r="E375" t="str">
            <v>RADIA</v>
          </cell>
          <cell r="F375" t="str">
            <v>Madame</v>
          </cell>
          <cell r="G375">
            <v>41505</v>
          </cell>
          <cell r="H375" t="str">
            <v xml:space="preserve">        </v>
          </cell>
          <cell r="I375">
            <v>11.68</v>
          </cell>
          <cell r="J375">
            <v>47</v>
          </cell>
          <cell r="K375" t="str">
            <v>CONSEILLER CLIENT</v>
          </cell>
          <cell r="L375" t="str">
            <v>Base Sousse</v>
          </cell>
          <cell r="M375" t="str">
            <v>Orange BLI</v>
          </cell>
          <cell r="N375">
            <v>153.35</v>
          </cell>
          <cell r="O375">
            <v>126.15</v>
          </cell>
          <cell r="P375"/>
          <cell r="Q375">
            <v>0</v>
          </cell>
          <cell r="R375">
            <v>0</v>
          </cell>
          <cell r="S375">
            <v>17</v>
          </cell>
          <cell r="T375">
            <v>2.2200000000000002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19.22</v>
          </cell>
          <cell r="AA375"/>
          <cell r="AB375">
            <v>7.98</v>
          </cell>
          <cell r="AC375"/>
          <cell r="AD375">
            <v>27.2</v>
          </cell>
          <cell r="AE375"/>
          <cell r="AF375">
            <v>0.17737202477991523</v>
          </cell>
        </row>
        <row r="376">
          <cell r="A376">
            <v>1103060</v>
          </cell>
          <cell r="B376" t="str">
            <v>SMT-03082</v>
          </cell>
          <cell r="C376">
            <v>40</v>
          </cell>
          <cell r="D376" t="str">
            <v>FOUDHAILI</v>
          </cell>
          <cell r="E376" t="str">
            <v>FATEN</v>
          </cell>
          <cell r="F376" t="str">
            <v>Mademoiselle</v>
          </cell>
          <cell r="G376">
            <v>41512</v>
          </cell>
          <cell r="H376" t="str">
            <v xml:space="preserve">        </v>
          </cell>
          <cell r="I376">
            <v>11.67</v>
          </cell>
          <cell r="J376">
            <v>55</v>
          </cell>
          <cell r="K376" t="str">
            <v>CONSEILLER CLIENT</v>
          </cell>
          <cell r="L376" t="str">
            <v>Base Sousse</v>
          </cell>
          <cell r="M376" t="str">
            <v>Orange Tech Classique</v>
          </cell>
          <cell r="N376">
            <v>156.15</v>
          </cell>
          <cell r="O376">
            <v>144.74</v>
          </cell>
          <cell r="P376"/>
          <cell r="Q376">
            <v>0</v>
          </cell>
          <cell r="R376">
            <v>0</v>
          </cell>
          <cell r="S376">
            <v>10</v>
          </cell>
          <cell r="T376">
            <v>1.33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11.33</v>
          </cell>
          <cell r="AA376"/>
          <cell r="AB376">
            <v>0.08</v>
          </cell>
          <cell r="AC376"/>
          <cell r="AD376">
            <v>11.41</v>
          </cell>
          <cell r="AE376"/>
          <cell r="AF376">
            <v>7.3070765289785455E-2</v>
          </cell>
        </row>
        <row r="377">
          <cell r="A377">
            <v>1104007</v>
          </cell>
          <cell r="B377" t="str">
            <v>SMT-03081</v>
          </cell>
          <cell r="C377">
            <v>40</v>
          </cell>
          <cell r="D377" t="str">
            <v>BCHIR</v>
          </cell>
          <cell r="E377" t="str">
            <v>MERIEM</v>
          </cell>
          <cell r="F377" t="str">
            <v>Madame</v>
          </cell>
          <cell r="G377">
            <v>41512</v>
          </cell>
          <cell r="H377" t="str">
            <v xml:space="preserve">        </v>
          </cell>
          <cell r="I377">
            <v>11.67</v>
          </cell>
          <cell r="J377">
            <v>36</v>
          </cell>
          <cell r="K377" t="str">
            <v>CONSEILLER CLIENT</v>
          </cell>
          <cell r="L377" t="str">
            <v>Base Sousse</v>
          </cell>
          <cell r="M377" t="str">
            <v>Orange Tech Classique</v>
          </cell>
          <cell r="N377">
            <v>176.96</v>
          </cell>
          <cell r="O377">
            <v>176.96</v>
          </cell>
          <cell r="P377"/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>
            <v>0</v>
          </cell>
          <cell r="AC377"/>
          <cell r="AD377">
            <v>0</v>
          </cell>
          <cell r="AE377"/>
          <cell r="AF377">
            <v>0</v>
          </cell>
        </row>
        <row r="378">
          <cell r="A378">
            <v>1104801</v>
          </cell>
          <cell r="B378" t="str">
            <v>SMT-03072</v>
          </cell>
          <cell r="C378">
            <v>40</v>
          </cell>
          <cell r="D378" t="str">
            <v>MAMI</v>
          </cell>
          <cell r="E378" t="str">
            <v>IKRAM</v>
          </cell>
          <cell r="F378" t="str">
            <v>Madame</v>
          </cell>
          <cell r="G378">
            <v>41512</v>
          </cell>
          <cell r="H378" t="str">
            <v xml:space="preserve">        </v>
          </cell>
          <cell r="I378">
            <v>11.67</v>
          </cell>
          <cell r="J378">
            <v>41</v>
          </cell>
          <cell r="K378" t="str">
            <v>CONSEILLER CLIENT</v>
          </cell>
          <cell r="L378" t="str">
            <v>Base Sousse</v>
          </cell>
          <cell r="M378" t="str">
            <v>Orange Mutation Fibre</v>
          </cell>
          <cell r="N378">
            <v>195.04</v>
          </cell>
          <cell r="O378">
            <v>147.65</v>
          </cell>
          <cell r="P378"/>
          <cell r="Q378">
            <v>0</v>
          </cell>
          <cell r="R378">
            <v>0</v>
          </cell>
          <cell r="S378">
            <v>46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46</v>
          </cell>
          <cell r="AA378"/>
          <cell r="AB378">
            <v>1.39</v>
          </cell>
          <cell r="AC378"/>
          <cell r="AD378">
            <v>47.39</v>
          </cell>
          <cell r="AE378"/>
          <cell r="AF378">
            <v>0.24297579983593109</v>
          </cell>
        </row>
        <row r="379">
          <cell r="A379">
            <v>1110911</v>
          </cell>
          <cell r="B379" t="str">
            <v>SMT-03088</v>
          </cell>
          <cell r="C379">
            <v>28</v>
          </cell>
          <cell r="D379" t="str">
            <v>MOSBEH</v>
          </cell>
          <cell r="E379" t="str">
            <v>EYATELLAH</v>
          </cell>
          <cell r="F379" t="str">
            <v>Madame</v>
          </cell>
          <cell r="G379">
            <v>41519</v>
          </cell>
          <cell r="H379" t="str">
            <v xml:space="preserve">        </v>
          </cell>
          <cell r="I379">
            <v>11.65</v>
          </cell>
          <cell r="J379">
            <v>36</v>
          </cell>
          <cell r="K379" t="str">
            <v>CONSEILLER CLIENT</v>
          </cell>
          <cell r="L379" t="str">
            <v>Base Sousse</v>
          </cell>
          <cell r="M379" t="str">
            <v>Orange Tech Classique</v>
          </cell>
          <cell r="N379">
            <v>122.59</v>
          </cell>
          <cell r="O379">
            <v>112.59</v>
          </cell>
          <cell r="P379"/>
          <cell r="Q379">
            <v>0</v>
          </cell>
          <cell r="R379">
            <v>0</v>
          </cell>
          <cell r="S379">
            <v>10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10</v>
          </cell>
          <cell r="AA379"/>
          <cell r="AB379">
            <v>0</v>
          </cell>
          <cell r="AC379"/>
          <cell r="AD379">
            <v>10</v>
          </cell>
          <cell r="AE379"/>
          <cell r="AF379">
            <v>8.1572722081735868E-2</v>
          </cell>
        </row>
        <row r="380">
          <cell r="A380">
            <v>1129132</v>
          </cell>
          <cell r="B380" t="str">
            <v>SMT-03107</v>
          </cell>
          <cell r="C380">
            <v>40</v>
          </cell>
          <cell r="D380" t="str">
            <v>OTHMANI</v>
          </cell>
          <cell r="E380" t="str">
            <v>RIM</v>
          </cell>
          <cell r="F380" t="str">
            <v>Madame</v>
          </cell>
          <cell r="G380">
            <v>41540</v>
          </cell>
          <cell r="H380" t="str">
            <v xml:space="preserve">        </v>
          </cell>
          <cell r="I380">
            <v>11.59</v>
          </cell>
          <cell r="J380">
            <v>42</v>
          </cell>
          <cell r="K380" t="str">
            <v>CONSEILLER CLIENT</v>
          </cell>
          <cell r="L380" t="str">
            <v>Base Sousse</v>
          </cell>
          <cell r="M380" t="str">
            <v>Orange Tech Classique</v>
          </cell>
          <cell r="N380">
            <v>116.47</v>
          </cell>
          <cell r="O380">
            <v>84.22</v>
          </cell>
          <cell r="P380"/>
          <cell r="Q380">
            <v>0</v>
          </cell>
          <cell r="R380">
            <v>0</v>
          </cell>
          <cell r="S380">
            <v>32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32</v>
          </cell>
          <cell r="AA380"/>
          <cell r="AB380">
            <v>0.25</v>
          </cell>
          <cell r="AC380"/>
          <cell r="AD380">
            <v>32.25</v>
          </cell>
          <cell r="AE380"/>
          <cell r="AF380">
            <v>0.27689533785524167</v>
          </cell>
        </row>
        <row r="381">
          <cell r="A381">
            <v>1142775</v>
          </cell>
          <cell r="B381" t="str">
            <v>1142775</v>
          </cell>
          <cell r="C381">
            <v>40</v>
          </cell>
          <cell r="D381" t="str">
            <v>BEN HADJ HASSEN</v>
          </cell>
          <cell r="E381" t="str">
            <v>AHMED</v>
          </cell>
          <cell r="F381" t="str">
            <v>Monsieur</v>
          </cell>
          <cell r="G381">
            <v>43731</v>
          </cell>
          <cell r="H381" t="str">
            <v xml:space="preserve">        </v>
          </cell>
          <cell r="I381">
            <v>5.59</v>
          </cell>
          <cell r="J381">
            <v>32</v>
          </cell>
          <cell r="K381" t="str">
            <v>CONSEILLER CLIENT</v>
          </cell>
          <cell r="L381" t="str">
            <v>Base Sousse</v>
          </cell>
          <cell r="M381" t="str">
            <v>Orange Tech Classique</v>
          </cell>
          <cell r="N381">
            <v>168</v>
          </cell>
          <cell r="O381">
            <v>52.02</v>
          </cell>
          <cell r="P381"/>
          <cell r="Q381">
            <v>0</v>
          </cell>
          <cell r="R381">
            <v>0</v>
          </cell>
          <cell r="S381">
            <v>112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112</v>
          </cell>
          <cell r="AA381"/>
          <cell r="AB381">
            <v>3.98</v>
          </cell>
          <cell r="AC381"/>
          <cell r="AD381">
            <v>115.98</v>
          </cell>
          <cell r="AE381"/>
          <cell r="AF381">
            <v>0.69035714285714289</v>
          </cell>
        </row>
        <row r="382">
          <cell r="A382">
            <v>1142788</v>
          </cell>
          <cell r="B382" t="str">
            <v>SMT-03428</v>
          </cell>
          <cell r="C382">
            <v>28</v>
          </cell>
          <cell r="D382" t="str">
            <v>BEN SALEM</v>
          </cell>
          <cell r="E382" t="str">
            <v>HANA</v>
          </cell>
          <cell r="F382" t="str">
            <v>Madame</v>
          </cell>
          <cell r="G382">
            <v>41974</v>
          </cell>
          <cell r="H382" t="str">
            <v xml:space="preserve">        </v>
          </cell>
          <cell r="I382">
            <v>10.4</v>
          </cell>
          <cell r="J382">
            <v>35</v>
          </cell>
          <cell r="K382" t="str">
            <v>CONSEILLER CLIENT</v>
          </cell>
          <cell r="L382" t="str">
            <v>Base Sousse</v>
          </cell>
          <cell r="M382" t="str">
            <v>Orange Tech Classique</v>
          </cell>
          <cell r="N382">
            <v>102.29</v>
          </cell>
          <cell r="O382">
            <v>96.48</v>
          </cell>
          <cell r="P382"/>
          <cell r="Q382">
            <v>0</v>
          </cell>
          <cell r="R382">
            <v>10</v>
          </cell>
          <cell r="S382">
            <v>5.81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5.8099999999999987</v>
          </cell>
          <cell r="AA382"/>
          <cell r="AB382">
            <v>0</v>
          </cell>
          <cell r="AC382"/>
          <cell r="AD382">
            <v>5.8099999999999987</v>
          </cell>
          <cell r="AE382"/>
          <cell r="AF382">
            <v>5.6799296118877685E-2</v>
          </cell>
        </row>
        <row r="383">
          <cell r="A383">
            <v>1148054</v>
          </cell>
          <cell r="B383" t="str">
            <v>1148054</v>
          </cell>
          <cell r="C383">
            <v>40</v>
          </cell>
          <cell r="D383" t="str">
            <v>MIGAOU</v>
          </cell>
          <cell r="E383" t="str">
            <v>WAFA</v>
          </cell>
          <cell r="F383" t="str">
            <v>Mademoiselle</v>
          </cell>
          <cell r="G383">
            <v>42611</v>
          </cell>
          <cell r="H383" t="str">
            <v xml:space="preserve">        </v>
          </cell>
          <cell r="I383">
            <v>8.65</v>
          </cell>
          <cell r="J383">
            <v>37</v>
          </cell>
          <cell r="K383" t="str">
            <v>CONSEILLER CLIENT</v>
          </cell>
          <cell r="L383" t="str">
            <v>Base Sousse</v>
          </cell>
          <cell r="M383" t="str">
            <v>Orange Mutation Fibre</v>
          </cell>
          <cell r="N383">
            <v>165.21</v>
          </cell>
          <cell r="O383">
            <v>34.65</v>
          </cell>
          <cell r="P383"/>
          <cell r="Q383">
            <v>0</v>
          </cell>
          <cell r="R383">
            <v>0</v>
          </cell>
          <cell r="S383">
            <v>81</v>
          </cell>
          <cell r="T383">
            <v>7.77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88.77</v>
          </cell>
          <cell r="AA383"/>
          <cell r="AB383">
            <v>41.79</v>
          </cell>
          <cell r="AC383"/>
          <cell r="AD383">
            <v>130.56</v>
          </cell>
          <cell r="AE383"/>
          <cell r="AF383">
            <v>0.79026693299437079</v>
          </cell>
        </row>
        <row r="384">
          <cell r="A384">
            <v>1149641</v>
          </cell>
          <cell r="B384" t="str">
            <v>SMT-03131</v>
          </cell>
          <cell r="C384">
            <v>40</v>
          </cell>
          <cell r="D384" t="str">
            <v>BEN SALEM</v>
          </cell>
          <cell r="E384" t="str">
            <v>ZEINEB</v>
          </cell>
          <cell r="F384" t="str">
            <v>Madame</v>
          </cell>
          <cell r="G384">
            <v>41564</v>
          </cell>
          <cell r="H384" t="str">
            <v xml:space="preserve">        </v>
          </cell>
          <cell r="I384">
            <v>11.52</v>
          </cell>
          <cell r="J384">
            <v>33</v>
          </cell>
          <cell r="K384" t="str">
            <v>CONSEILLER CLIENT</v>
          </cell>
          <cell r="L384" t="str">
            <v>Base Sousse</v>
          </cell>
          <cell r="M384" t="str">
            <v>Orange Mutation Fibre</v>
          </cell>
          <cell r="N384">
            <v>174.41</v>
          </cell>
          <cell r="O384">
            <v>174.41</v>
          </cell>
          <cell r="P384"/>
          <cell r="Q384">
            <v>0</v>
          </cell>
          <cell r="R384">
            <v>8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>
            <v>0</v>
          </cell>
          <cell r="AC384"/>
          <cell r="AD384">
            <v>0</v>
          </cell>
          <cell r="AE384"/>
          <cell r="AF384">
            <v>0</v>
          </cell>
        </row>
        <row r="385">
          <cell r="A385">
            <v>1158140</v>
          </cell>
          <cell r="B385" t="str">
            <v>1158140</v>
          </cell>
          <cell r="C385">
            <v>28</v>
          </cell>
          <cell r="D385" t="str">
            <v>BEN DHIAB</v>
          </cell>
          <cell r="E385" t="str">
            <v>WAHIBA</v>
          </cell>
          <cell r="F385" t="str">
            <v>Madame</v>
          </cell>
          <cell r="G385">
            <v>44179</v>
          </cell>
          <cell r="H385" t="str">
            <v xml:space="preserve">        </v>
          </cell>
          <cell r="I385">
            <v>4.3600000000000003</v>
          </cell>
          <cell r="J385">
            <v>52</v>
          </cell>
          <cell r="K385" t="str">
            <v>CONSEILLER CLIENT</v>
          </cell>
          <cell r="L385" t="str">
            <v>Base Sousse</v>
          </cell>
          <cell r="M385" t="str">
            <v>Orange Tech Classique</v>
          </cell>
          <cell r="N385">
            <v>105.92</v>
          </cell>
          <cell r="O385">
            <v>99.42</v>
          </cell>
          <cell r="P385"/>
          <cell r="Q385">
            <v>0</v>
          </cell>
          <cell r="R385">
            <v>0</v>
          </cell>
          <cell r="S385">
            <v>0</v>
          </cell>
          <cell r="T385">
            <v>3.71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3.71</v>
          </cell>
          <cell r="AA385"/>
          <cell r="AB385">
            <v>2.79</v>
          </cell>
          <cell r="AC385"/>
          <cell r="AD385">
            <v>6.5</v>
          </cell>
          <cell r="AE385"/>
          <cell r="AF385">
            <v>6.1367069486404829E-2</v>
          </cell>
        </row>
        <row r="386">
          <cell r="A386">
            <v>1167871</v>
          </cell>
          <cell r="B386" t="str">
            <v>SMT-03143</v>
          </cell>
          <cell r="C386">
            <v>40</v>
          </cell>
          <cell r="D386" t="str">
            <v>KESSABI</v>
          </cell>
          <cell r="E386" t="str">
            <v>RIADH</v>
          </cell>
          <cell r="F386" t="str">
            <v>Monsieur</v>
          </cell>
          <cell r="G386">
            <v>41582</v>
          </cell>
          <cell r="H386" t="str">
            <v xml:space="preserve">        </v>
          </cell>
          <cell r="I386">
            <v>11.47</v>
          </cell>
          <cell r="J386">
            <v>43</v>
          </cell>
          <cell r="K386" t="str">
            <v>CONSEILLER CLIENT</v>
          </cell>
          <cell r="L386" t="str">
            <v>Base Sousse</v>
          </cell>
          <cell r="M386" t="str">
            <v>AT Demain Sousse</v>
          </cell>
          <cell r="N386">
            <v>161.07</v>
          </cell>
          <cell r="O386">
            <v>143.06</v>
          </cell>
          <cell r="P386"/>
          <cell r="Q386">
            <v>0</v>
          </cell>
          <cell r="R386">
            <v>8</v>
          </cell>
          <cell r="S386">
            <v>16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16</v>
          </cell>
          <cell r="AA386"/>
          <cell r="AB386">
            <v>2.0099999999999998</v>
          </cell>
          <cell r="AC386"/>
          <cell r="AD386">
            <v>18.009999999999998</v>
          </cell>
          <cell r="AE386"/>
          <cell r="AF386">
            <v>0.11181473893338299</v>
          </cell>
        </row>
        <row r="387">
          <cell r="A387">
            <v>1175437</v>
          </cell>
          <cell r="B387" t="str">
            <v>SFR-02949</v>
          </cell>
          <cell r="C387">
            <v>28</v>
          </cell>
          <cell r="D387" t="str">
            <v>HAZAMI</v>
          </cell>
          <cell r="E387" t="str">
            <v>SANA</v>
          </cell>
          <cell r="F387" t="str">
            <v>Madame</v>
          </cell>
          <cell r="G387">
            <v>41596</v>
          </cell>
          <cell r="H387" t="str">
            <v xml:space="preserve">        </v>
          </cell>
          <cell r="I387">
            <v>11.44</v>
          </cell>
          <cell r="J387">
            <v>44</v>
          </cell>
          <cell r="K387" t="str">
            <v>CONSEILLER CLIENT</v>
          </cell>
          <cell r="L387" t="str">
            <v>Base Sousse</v>
          </cell>
          <cell r="M387" t="str">
            <v>Orange Tech Classique</v>
          </cell>
          <cell r="N387">
            <v>122.76</v>
          </cell>
          <cell r="O387">
            <v>104.76</v>
          </cell>
          <cell r="P387"/>
          <cell r="Q387">
            <v>0</v>
          </cell>
          <cell r="R387">
            <v>0</v>
          </cell>
          <cell r="S387">
            <v>18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18</v>
          </cell>
          <cell r="AA387"/>
          <cell r="AB387">
            <v>0</v>
          </cell>
          <cell r="AC387"/>
          <cell r="AD387">
            <v>18</v>
          </cell>
          <cell r="AE387"/>
          <cell r="AF387">
            <v>0.14662756598240467</v>
          </cell>
        </row>
        <row r="388">
          <cell r="A388">
            <v>1193391</v>
          </cell>
          <cell r="B388" t="str">
            <v>SMT-03174</v>
          </cell>
          <cell r="C388">
            <v>28</v>
          </cell>
          <cell r="D388" t="str">
            <v>CHAHED</v>
          </cell>
          <cell r="E388" t="str">
            <v>MAYSSEN</v>
          </cell>
          <cell r="F388" t="str">
            <v>Monsieur</v>
          </cell>
          <cell r="G388">
            <v>41610</v>
          </cell>
          <cell r="H388" t="str">
            <v xml:space="preserve">        </v>
          </cell>
          <cell r="I388">
            <v>11.4</v>
          </cell>
          <cell r="J388">
            <v>32</v>
          </cell>
          <cell r="K388" t="str">
            <v>CONSEILLER CLIENT</v>
          </cell>
          <cell r="L388" t="str">
            <v>Base Sousse</v>
          </cell>
          <cell r="M388" t="str">
            <v>Orange Tech Classique</v>
          </cell>
          <cell r="N388">
            <v>122.03</v>
          </cell>
          <cell r="O388">
            <v>117.06</v>
          </cell>
          <cell r="P388"/>
          <cell r="Q388">
            <v>0</v>
          </cell>
          <cell r="R388">
            <v>0</v>
          </cell>
          <cell r="S388">
            <v>0</v>
          </cell>
          <cell r="T388">
            <v>4.97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4.97</v>
          </cell>
          <cell r="AA388"/>
          <cell r="AB388">
            <v>0</v>
          </cell>
          <cell r="AC388"/>
          <cell r="AD388">
            <v>4.97</v>
          </cell>
          <cell r="AE388"/>
          <cell r="AF388">
            <v>4.0727689912316643E-2</v>
          </cell>
        </row>
        <row r="389">
          <cell r="A389">
            <v>1193677</v>
          </cell>
          <cell r="B389" t="str">
            <v>SMT-03169</v>
          </cell>
          <cell r="C389">
            <v>40</v>
          </cell>
          <cell r="D389" t="str">
            <v>ZELLAMA</v>
          </cell>
          <cell r="E389" t="str">
            <v>NAWEL</v>
          </cell>
          <cell r="F389" t="str">
            <v>Madame</v>
          </cell>
          <cell r="G389">
            <v>41610</v>
          </cell>
          <cell r="H389" t="str">
            <v xml:space="preserve">        </v>
          </cell>
          <cell r="I389">
            <v>11.4</v>
          </cell>
          <cell r="J389">
            <v>41</v>
          </cell>
          <cell r="K389" t="str">
            <v>CONSEILLER CLIENT</v>
          </cell>
          <cell r="L389" t="str">
            <v>Base Sousse</v>
          </cell>
          <cell r="M389" t="str">
            <v>Orange Tech STGP</v>
          </cell>
          <cell r="N389">
            <v>169.33</v>
          </cell>
          <cell r="O389">
            <v>168.3</v>
          </cell>
          <cell r="P389"/>
          <cell r="Q389">
            <v>0</v>
          </cell>
          <cell r="R389">
            <v>6</v>
          </cell>
          <cell r="S389">
            <v>0</v>
          </cell>
          <cell r="T389">
            <v>1.03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1.0300000000000002</v>
          </cell>
          <cell r="AA389"/>
          <cell r="AB389">
            <v>0</v>
          </cell>
          <cell r="AC389"/>
          <cell r="AD389">
            <v>1.0300000000000002</v>
          </cell>
          <cell r="AE389"/>
          <cell r="AF389">
            <v>6.0827969054508954E-3</v>
          </cell>
        </row>
        <row r="390">
          <cell r="A390">
            <v>1196491</v>
          </cell>
          <cell r="B390" t="str">
            <v>SMT-03179</v>
          </cell>
          <cell r="C390">
            <v>42</v>
          </cell>
          <cell r="D390" t="str">
            <v>NOUIR HEMMEMI</v>
          </cell>
          <cell r="E390" t="str">
            <v>NOOMEN</v>
          </cell>
          <cell r="F390" t="str">
            <v>Monsieur</v>
          </cell>
          <cell r="G390">
            <v>41627</v>
          </cell>
          <cell r="H390" t="str">
            <v xml:space="preserve">        </v>
          </cell>
          <cell r="I390">
            <v>11.35</v>
          </cell>
          <cell r="J390">
            <v>39</v>
          </cell>
          <cell r="K390" t="str">
            <v>RESPONSABLE D EQUIPE</v>
          </cell>
          <cell r="L390" t="str">
            <v>Base Sousse</v>
          </cell>
          <cell r="M390" t="str">
            <v>Orange Tech Classique</v>
          </cell>
          <cell r="N390">
            <v>183</v>
          </cell>
          <cell r="O390">
            <v>183</v>
          </cell>
          <cell r="P390"/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>
            <v>0</v>
          </cell>
          <cell r="AC390"/>
          <cell r="AD390">
            <v>0</v>
          </cell>
          <cell r="AE390"/>
          <cell r="AF390">
            <v>0</v>
          </cell>
        </row>
        <row r="391">
          <cell r="A391">
            <v>1196498</v>
          </cell>
          <cell r="B391" t="str">
            <v>SMT-03187</v>
          </cell>
          <cell r="C391">
            <v>28</v>
          </cell>
          <cell r="D391" t="str">
            <v>NABLI</v>
          </cell>
          <cell r="E391" t="str">
            <v>SALAM</v>
          </cell>
          <cell r="F391" t="str">
            <v>Madame</v>
          </cell>
          <cell r="G391">
            <v>41617</v>
          </cell>
          <cell r="H391" t="str">
            <v xml:space="preserve">        </v>
          </cell>
          <cell r="I391">
            <v>11.38</v>
          </cell>
          <cell r="J391">
            <v>38</v>
          </cell>
          <cell r="K391" t="str">
            <v>CONSEILLER CLIENT</v>
          </cell>
          <cell r="L391" t="str">
            <v>Base Sousse</v>
          </cell>
          <cell r="M391" t="str">
            <v>Orange Tech Classique</v>
          </cell>
          <cell r="N391">
            <v>129.96</v>
          </cell>
          <cell r="O391">
            <v>120.68</v>
          </cell>
          <cell r="P391"/>
          <cell r="Q391">
            <v>0</v>
          </cell>
          <cell r="R391">
            <v>0</v>
          </cell>
          <cell r="S391">
            <v>7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7</v>
          </cell>
          <cell r="AA391"/>
          <cell r="AB391">
            <v>2.2799999999999998</v>
          </cell>
          <cell r="AC391"/>
          <cell r="AD391">
            <v>9.2799999999999994</v>
          </cell>
          <cell r="AE391"/>
          <cell r="AF391">
            <v>7.140658664204369E-2</v>
          </cell>
        </row>
        <row r="392">
          <cell r="A392">
            <v>1197090</v>
          </cell>
          <cell r="B392" t="str">
            <v>SMT-03178</v>
          </cell>
          <cell r="C392">
            <v>28</v>
          </cell>
          <cell r="D392" t="str">
            <v>BEJI</v>
          </cell>
          <cell r="E392" t="str">
            <v>MOHAMED WAJDI</v>
          </cell>
          <cell r="F392" t="str">
            <v>Monsieur</v>
          </cell>
          <cell r="G392">
            <v>41617</v>
          </cell>
          <cell r="H392" t="str">
            <v xml:space="preserve">        </v>
          </cell>
          <cell r="I392">
            <v>11.38</v>
          </cell>
          <cell r="J392">
            <v>35</v>
          </cell>
          <cell r="K392" t="str">
            <v>CONSEILLER CLIENT</v>
          </cell>
          <cell r="L392" t="str">
            <v>Base Sousse</v>
          </cell>
          <cell r="M392" t="str">
            <v>Orange Tech Classique</v>
          </cell>
          <cell r="N392">
            <v>24.39</v>
          </cell>
          <cell r="O392">
            <v>17.39</v>
          </cell>
          <cell r="P392"/>
          <cell r="Q392">
            <v>0</v>
          </cell>
          <cell r="R392">
            <v>0</v>
          </cell>
          <cell r="S392">
            <v>7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7</v>
          </cell>
          <cell r="AA392"/>
          <cell r="AB392">
            <v>0</v>
          </cell>
          <cell r="AC392"/>
          <cell r="AD392">
            <v>7</v>
          </cell>
          <cell r="AE392"/>
          <cell r="AF392">
            <v>0.28700287002870029</v>
          </cell>
        </row>
        <row r="393">
          <cell r="A393">
            <v>1205978</v>
          </cell>
          <cell r="B393" t="str">
            <v>SMT-03198</v>
          </cell>
          <cell r="C393">
            <v>40</v>
          </cell>
          <cell r="D393" t="str">
            <v>OTHMANI</v>
          </cell>
          <cell r="E393" t="str">
            <v>INES</v>
          </cell>
          <cell r="F393" t="str">
            <v>Madame</v>
          </cell>
          <cell r="G393">
            <v>41631</v>
          </cell>
          <cell r="H393" t="str">
            <v xml:space="preserve">        </v>
          </cell>
          <cell r="I393">
            <v>11.34</v>
          </cell>
          <cell r="J393">
            <v>34</v>
          </cell>
          <cell r="K393" t="str">
            <v>CONSEILLER CLIENT</v>
          </cell>
          <cell r="L393" t="str">
            <v>Base Sousse</v>
          </cell>
          <cell r="M393" t="str">
            <v>Orange Mutation Fibre</v>
          </cell>
          <cell r="N393">
            <v>153.87</v>
          </cell>
          <cell r="O393">
            <v>153.80000000000001</v>
          </cell>
          <cell r="P393"/>
          <cell r="Q393">
            <v>0</v>
          </cell>
          <cell r="R393">
            <v>7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>
            <v>7.0000000000000007E-2</v>
          </cell>
          <cell r="AC393"/>
          <cell r="AD393">
            <v>7.0000000000000007E-2</v>
          </cell>
          <cell r="AE393"/>
          <cell r="AF393">
            <v>4.5492948592968095E-4</v>
          </cell>
        </row>
        <row r="394">
          <cell r="A394">
            <v>1208621</v>
          </cell>
          <cell r="B394" t="str">
            <v>SMT-03195</v>
          </cell>
          <cell r="C394">
            <v>40</v>
          </cell>
          <cell r="D394" t="str">
            <v>BOUHARB</v>
          </cell>
          <cell r="E394" t="str">
            <v>AMEL</v>
          </cell>
          <cell r="F394" t="str">
            <v>Madame</v>
          </cell>
          <cell r="G394">
            <v>41631</v>
          </cell>
          <cell r="H394" t="str">
            <v xml:space="preserve">        </v>
          </cell>
          <cell r="I394">
            <v>11.34</v>
          </cell>
          <cell r="J394">
            <v>44</v>
          </cell>
          <cell r="K394" t="str">
            <v>RESPONSABLE D EQUIPE</v>
          </cell>
          <cell r="L394" t="str">
            <v>Base Sousse</v>
          </cell>
          <cell r="M394" t="str">
            <v>Orange Tech Classique</v>
          </cell>
          <cell r="N394">
            <v>174</v>
          </cell>
          <cell r="O394">
            <v>174</v>
          </cell>
          <cell r="P394"/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>
            <v>0</v>
          </cell>
          <cell r="AC394"/>
          <cell r="AD394">
            <v>0</v>
          </cell>
          <cell r="AE394"/>
          <cell r="AF394">
            <v>0</v>
          </cell>
        </row>
        <row r="395">
          <cell r="A395">
            <v>1212491</v>
          </cell>
          <cell r="B395" t="str">
            <v>SMT-03221</v>
          </cell>
          <cell r="C395">
            <v>40</v>
          </cell>
          <cell r="D395" t="str">
            <v>MARZOUK</v>
          </cell>
          <cell r="E395" t="str">
            <v>MOHAMED</v>
          </cell>
          <cell r="F395" t="str">
            <v>Monsieur</v>
          </cell>
          <cell r="G395">
            <v>41645</v>
          </cell>
          <cell r="H395" t="str">
            <v xml:space="preserve">        </v>
          </cell>
          <cell r="I395">
            <v>11.3</v>
          </cell>
          <cell r="J395">
            <v>36</v>
          </cell>
          <cell r="K395" t="str">
            <v>CONSEILLER CLIENT</v>
          </cell>
          <cell r="L395" t="str">
            <v>Base Sousse</v>
          </cell>
          <cell r="M395" t="str">
            <v>AT Demain Sousse</v>
          </cell>
          <cell r="N395">
            <v>171.88</v>
          </cell>
          <cell r="O395">
            <v>171.85</v>
          </cell>
          <cell r="P395"/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>
            <v>0.03</v>
          </cell>
          <cell r="AC395"/>
          <cell r="AD395">
            <v>0.03</v>
          </cell>
          <cell r="AE395"/>
          <cell r="AF395">
            <v>1.7454037700721434E-4</v>
          </cell>
        </row>
        <row r="396">
          <cell r="A396">
            <v>1213055</v>
          </cell>
          <cell r="B396" t="str">
            <v>SMT-03222</v>
          </cell>
          <cell r="C396">
            <v>40</v>
          </cell>
          <cell r="D396" t="str">
            <v>ABDERRAHMEN</v>
          </cell>
          <cell r="E396" t="str">
            <v>WIEM</v>
          </cell>
          <cell r="F396" t="str">
            <v>Mademoiselle</v>
          </cell>
          <cell r="G396">
            <v>41645</v>
          </cell>
          <cell r="H396" t="str">
            <v xml:space="preserve">        </v>
          </cell>
          <cell r="I396">
            <v>11.3</v>
          </cell>
          <cell r="J396">
            <v>38</v>
          </cell>
          <cell r="K396" t="str">
            <v>CONSEILLER CLIENT</v>
          </cell>
          <cell r="L396" t="str">
            <v>Base Sousse</v>
          </cell>
          <cell r="M396" t="str">
            <v>AT Demain Sousse</v>
          </cell>
          <cell r="N396">
            <v>131.36000000000001</v>
          </cell>
          <cell r="O396">
            <v>123.36</v>
          </cell>
          <cell r="P396"/>
          <cell r="Q396">
            <v>0</v>
          </cell>
          <cell r="R396">
            <v>0</v>
          </cell>
          <cell r="S396">
            <v>8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8</v>
          </cell>
          <cell r="AA396"/>
          <cell r="AB396">
            <v>0</v>
          </cell>
          <cell r="AC396"/>
          <cell r="AD396">
            <v>8</v>
          </cell>
          <cell r="AE396"/>
          <cell r="AF396">
            <v>6.0901339829476243E-2</v>
          </cell>
        </row>
        <row r="397">
          <cell r="A397">
            <v>1214489</v>
          </cell>
          <cell r="B397" t="str">
            <v>SMT-03214</v>
          </cell>
          <cell r="C397">
            <v>40</v>
          </cell>
          <cell r="D397" t="str">
            <v>FEKIH</v>
          </cell>
          <cell r="E397" t="str">
            <v>AMIR</v>
          </cell>
          <cell r="F397" t="str">
            <v>Monsieur</v>
          </cell>
          <cell r="G397">
            <v>41645</v>
          </cell>
          <cell r="H397" t="str">
            <v xml:space="preserve">        </v>
          </cell>
          <cell r="I397">
            <v>11.3</v>
          </cell>
          <cell r="J397">
            <v>33</v>
          </cell>
          <cell r="K397" t="str">
            <v>CONSEILLER CLIENT</v>
          </cell>
          <cell r="L397" t="str">
            <v>Base Sousse</v>
          </cell>
          <cell r="M397" t="str">
            <v>Orange Mutation Fibre</v>
          </cell>
          <cell r="N397">
            <v>173.95</v>
          </cell>
          <cell r="O397">
            <v>172.8</v>
          </cell>
          <cell r="P397"/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>
            <v>1.1499999999999999</v>
          </cell>
          <cell r="AC397"/>
          <cell r="AD397">
            <v>1.1499999999999999</v>
          </cell>
          <cell r="AE397"/>
          <cell r="AF397">
            <v>6.611095142282265E-3</v>
          </cell>
        </row>
        <row r="398">
          <cell r="A398">
            <v>1217243</v>
          </cell>
          <cell r="B398" t="str">
            <v>SMT-03224</v>
          </cell>
          <cell r="C398">
            <v>40</v>
          </cell>
          <cell r="D398" t="str">
            <v>AYACHI</v>
          </cell>
          <cell r="E398" t="str">
            <v>MEYMOUN</v>
          </cell>
          <cell r="F398" t="str">
            <v>Monsieur</v>
          </cell>
          <cell r="G398">
            <v>41654</v>
          </cell>
          <cell r="H398" t="str">
            <v xml:space="preserve">        </v>
          </cell>
          <cell r="I398">
            <v>11.28</v>
          </cell>
          <cell r="J398">
            <v>40</v>
          </cell>
          <cell r="K398" t="str">
            <v>CONSEILLER CLIENT</v>
          </cell>
          <cell r="L398" t="str">
            <v>Base Sousse</v>
          </cell>
          <cell r="M398" t="str">
            <v>Orange AT - PRO</v>
          </cell>
          <cell r="N398">
            <v>171.23</v>
          </cell>
          <cell r="O398">
            <v>171.23</v>
          </cell>
          <cell r="P398"/>
          <cell r="Q398">
            <v>0</v>
          </cell>
          <cell r="R398">
            <v>10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>
            <v>0</v>
          </cell>
          <cell r="AC398"/>
          <cell r="AD398">
            <v>0</v>
          </cell>
          <cell r="AE398"/>
          <cell r="AF398">
            <v>0</v>
          </cell>
        </row>
        <row r="399">
          <cell r="A399">
            <v>1217281</v>
          </cell>
          <cell r="B399" t="str">
            <v>SMT-03223</v>
          </cell>
          <cell r="C399">
            <v>40</v>
          </cell>
          <cell r="D399" t="str">
            <v>LOUSSIF</v>
          </cell>
          <cell r="E399" t="str">
            <v>MOHAMED ACHRAF</v>
          </cell>
          <cell r="F399" t="str">
            <v>Monsieur</v>
          </cell>
          <cell r="G399">
            <v>41654</v>
          </cell>
          <cell r="H399" t="str">
            <v xml:space="preserve">        </v>
          </cell>
          <cell r="I399">
            <v>11.28</v>
          </cell>
          <cell r="J399">
            <v>38</v>
          </cell>
          <cell r="K399" t="str">
            <v>CONSEILLER CLIENT</v>
          </cell>
          <cell r="L399" t="str">
            <v>Base Sousse</v>
          </cell>
          <cell r="M399" t="str">
            <v>Orange Tech Classique</v>
          </cell>
          <cell r="N399">
            <v>178.46</v>
          </cell>
          <cell r="O399">
            <v>178.44</v>
          </cell>
          <cell r="P399"/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>
            <v>0.02</v>
          </cell>
          <cell r="AC399"/>
          <cell r="AD399">
            <v>0.02</v>
          </cell>
          <cell r="AE399"/>
          <cell r="AF399">
            <v>1.120699316373417E-4</v>
          </cell>
        </row>
        <row r="400">
          <cell r="A400">
            <v>1225056</v>
          </cell>
          <cell r="B400" t="str">
            <v>SMT-03227</v>
          </cell>
          <cell r="C400">
            <v>40</v>
          </cell>
          <cell r="D400" t="str">
            <v>KHALIL</v>
          </cell>
          <cell r="E400" t="str">
            <v>JIHENE</v>
          </cell>
          <cell r="F400" t="str">
            <v>Madame</v>
          </cell>
          <cell r="G400">
            <v>41660</v>
          </cell>
          <cell r="H400" t="str">
            <v xml:space="preserve">        </v>
          </cell>
          <cell r="I400">
            <v>11.26</v>
          </cell>
          <cell r="J400">
            <v>35</v>
          </cell>
          <cell r="K400" t="str">
            <v>CONSEILLER CLIENT</v>
          </cell>
          <cell r="L400" t="str">
            <v>Base Sousse</v>
          </cell>
          <cell r="M400" t="str">
            <v>Orange Mutation Fibre</v>
          </cell>
          <cell r="N400">
            <v>133.57</v>
          </cell>
          <cell r="O400">
            <v>93.55</v>
          </cell>
          <cell r="P400"/>
          <cell r="Q400">
            <v>0</v>
          </cell>
          <cell r="R400">
            <v>0</v>
          </cell>
          <cell r="S400">
            <v>40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40</v>
          </cell>
          <cell r="AA400"/>
          <cell r="AB400">
            <v>0.02</v>
          </cell>
          <cell r="AC400"/>
          <cell r="AD400">
            <v>40.020000000000003</v>
          </cell>
          <cell r="AE400"/>
          <cell r="AF400">
            <v>0.29961817773452126</v>
          </cell>
        </row>
        <row r="401">
          <cell r="A401">
            <v>1226603</v>
          </cell>
          <cell r="B401" t="str">
            <v>SMT-03266</v>
          </cell>
          <cell r="C401">
            <v>28</v>
          </cell>
          <cell r="D401" t="str">
            <v>BAAZOUZI</v>
          </cell>
          <cell r="E401" t="str">
            <v>ASSAAD</v>
          </cell>
          <cell r="F401" t="str">
            <v>Monsieur</v>
          </cell>
          <cell r="G401">
            <v>41709</v>
          </cell>
          <cell r="H401" t="str">
            <v xml:space="preserve">        </v>
          </cell>
          <cell r="I401">
            <v>11.13</v>
          </cell>
          <cell r="J401">
            <v>37</v>
          </cell>
          <cell r="K401" t="str">
            <v>CONSEILLER CLIENT</v>
          </cell>
          <cell r="L401" t="str">
            <v>Base Sousse</v>
          </cell>
          <cell r="M401" t="str">
            <v>Orange Tech Classique</v>
          </cell>
          <cell r="N401">
            <v>28.38</v>
          </cell>
          <cell r="O401">
            <v>28.38</v>
          </cell>
          <cell r="P401"/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>
            <v>0</v>
          </cell>
          <cell r="AC401"/>
          <cell r="AD401">
            <v>0</v>
          </cell>
          <cell r="AE401"/>
          <cell r="AF401">
            <v>0</v>
          </cell>
        </row>
        <row r="402">
          <cell r="A402">
            <v>1232432</v>
          </cell>
          <cell r="B402" t="str">
            <v>MOB-00299</v>
          </cell>
          <cell r="C402">
            <v>40</v>
          </cell>
          <cell r="D402" t="str">
            <v>KABSI</v>
          </cell>
          <cell r="E402" t="str">
            <v>FATEN</v>
          </cell>
          <cell r="F402" t="str">
            <v>Madame</v>
          </cell>
          <cell r="G402">
            <v>41680</v>
          </cell>
          <cell r="H402" t="str">
            <v xml:space="preserve">        </v>
          </cell>
          <cell r="I402">
            <v>11.21</v>
          </cell>
          <cell r="J402">
            <v>39</v>
          </cell>
          <cell r="K402" t="str">
            <v>CONSEILLER CLIENT</v>
          </cell>
          <cell r="L402" t="str">
            <v>Base Sousse</v>
          </cell>
          <cell r="M402" t="str">
            <v>Orange Mutation Fibre</v>
          </cell>
          <cell r="N402">
            <v>173.36</v>
          </cell>
          <cell r="O402">
            <v>134.66999999999999</v>
          </cell>
          <cell r="P402"/>
          <cell r="Q402">
            <v>0</v>
          </cell>
          <cell r="R402">
            <v>0</v>
          </cell>
          <cell r="S402">
            <v>32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4.5</v>
          </cell>
          <cell r="Y402">
            <v>0</v>
          </cell>
          <cell r="Z402">
            <v>36.5</v>
          </cell>
          <cell r="AA402"/>
          <cell r="AB402">
            <v>2.19</v>
          </cell>
          <cell r="AC402"/>
          <cell r="AD402">
            <v>38.69</v>
          </cell>
          <cell r="AE402"/>
          <cell r="AF402">
            <v>0.22317720350715273</v>
          </cell>
        </row>
        <row r="403">
          <cell r="A403">
            <v>1241767</v>
          </cell>
          <cell r="B403" t="str">
            <v>SMT-03241</v>
          </cell>
          <cell r="C403">
            <v>28</v>
          </cell>
          <cell r="D403" t="str">
            <v>ZARDI</v>
          </cell>
          <cell r="E403" t="str">
            <v>KARIM</v>
          </cell>
          <cell r="F403" t="str">
            <v>Monsieur</v>
          </cell>
          <cell r="G403">
            <v>41680</v>
          </cell>
          <cell r="H403" t="str">
            <v xml:space="preserve">        </v>
          </cell>
          <cell r="I403">
            <v>11.21</v>
          </cell>
          <cell r="J403">
            <v>47</v>
          </cell>
          <cell r="K403" t="str">
            <v>CONSEILLER CLIENT</v>
          </cell>
          <cell r="L403" t="str">
            <v>Base Sousse</v>
          </cell>
          <cell r="M403" t="str">
            <v>Orange Mutation Fibre</v>
          </cell>
          <cell r="N403">
            <v>120.64</v>
          </cell>
          <cell r="O403">
            <v>108.48</v>
          </cell>
          <cell r="P403"/>
          <cell r="Q403">
            <v>0</v>
          </cell>
          <cell r="R403">
            <v>0</v>
          </cell>
          <cell r="S403">
            <v>7</v>
          </cell>
          <cell r="T403">
            <v>2.16</v>
          </cell>
          <cell r="U403">
            <v>0</v>
          </cell>
          <cell r="V403">
            <v>0</v>
          </cell>
          <cell r="W403">
            <v>0</v>
          </cell>
          <cell r="X403">
            <v>3</v>
          </cell>
          <cell r="Y403">
            <v>0</v>
          </cell>
          <cell r="Z403">
            <v>12.16</v>
          </cell>
          <cell r="AA403"/>
          <cell r="AB403">
            <v>0</v>
          </cell>
          <cell r="AC403"/>
          <cell r="AD403">
            <v>12.16</v>
          </cell>
          <cell r="AE403"/>
          <cell r="AF403">
            <v>0.10079575596816977</v>
          </cell>
        </row>
        <row r="404">
          <cell r="A404">
            <v>1244849</v>
          </cell>
          <cell r="B404" t="str">
            <v>1244849</v>
          </cell>
          <cell r="C404">
            <v>28</v>
          </cell>
          <cell r="D404" t="str">
            <v>ELHIAR</v>
          </cell>
          <cell r="E404" t="str">
            <v>ONS</v>
          </cell>
          <cell r="F404" t="str">
            <v>Madame</v>
          </cell>
          <cell r="G404">
            <v>42184</v>
          </cell>
          <cell r="H404" t="str">
            <v xml:space="preserve">        </v>
          </cell>
          <cell r="I404">
            <v>9.82</v>
          </cell>
          <cell r="J404">
            <v>33</v>
          </cell>
          <cell r="K404" t="str">
            <v>CONSEILLER CLIENT</v>
          </cell>
          <cell r="L404" t="str">
            <v>Base Sousse</v>
          </cell>
          <cell r="M404" t="str">
            <v>Orange Tech Classique</v>
          </cell>
          <cell r="N404">
            <v>56.17</v>
          </cell>
          <cell r="O404">
            <v>34.86</v>
          </cell>
          <cell r="P404"/>
          <cell r="Q404">
            <v>0</v>
          </cell>
          <cell r="R404">
            <v>0</v>
          </cell>
          <cell r="S404">
            <v>21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21</v>
          </cell>
          <cell r="AA404"/>
          <cell r="AB404">
            <v>0.31</v>
          </cell>
          <cell r="AC404"/>
          <cell r="AD404">
            <v>21.31</v>
          </cell>
          <cell r="AE404"/>
          <cell r="AF404">
            <v>0.37938401281823037</v>
          </cell>
        </row>
        <row r="405">
          <cell r="A405">
            <v>1245018</v>
          </cell>
          <cell r="B405" t="str">
            <v>MOB-00306</v>
          </cell>
          <cell r="C405">
            <v>40</v>
          </cell>
          <cell r="D405" t="str">
            <v>SALLOUHI</v>
          </cell>
          <cell r="E405" t="str">
            <v>WIEM</v>
          </cell>
          <cell r="F405" t="str">
            <v>Madame</v>
          </cell>
          <cell r="G405">
            <v>41687</v>
          </cell>
          <cell r="H405" t="str">
            <v xml:space="preserve">        </v>
          </cell>
          <cell r="I405">
            <v>11.19</v>
          </cell>
          <cell r="J405">
            <v>36</v>
          </cell>
          <cell r="K405" t="str">
            <v>CONSEILLER CLIENT</v>
          </cell>
          <cell r="L405" t="str">
            <v>Base Sousse</v>
          </cell>
          <cell r="M405" t="str">
            <v>Orange BLI</v>
          </cell>
          <cell r="N405">
            <v>152.27000000000001</v>
          </cell>
          <cell r="O405">
            <v>71.73</v>
          </cell>
          <cell r="P405"/>
          <cell r="Q405">
            <v>0</v>
          </cell>
          <cell r="R405">
            <v>0</v>
          </cell>
          <cell r="S405">
            <v>80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80</v>
          </cell>
          <cell r="AA405"/>
          <cell r="AB405">
            <v>0.54</v>
          </cell>
          <cell r="AC405"/>
          <cell r="AD405">
            <v>80.540000000000006</v>
          </cell>
          <cell r="AE405"/>
          <cell r="AF405">
            <v>0.52892887633808372</v>
          </cell>
        </row>
        <row r="406">
          <cell r="A406">
            <v>1282469</v>
          </cell>
          <cell r="B406" t="str">
            <v>SMT-03268</v>
          </cell>
          <cell r="C406">
            <v>40</v>
          </cell>
          <cell r="D406" t="str">
            <v>TAJOURI</v>
          </cell>
          <cell r="E406" t="str">
            <v>ABDALLAH</v>
          </cell>
          <cell r="F406" t="str">
            <v>Monsieur</v>
          </cell>
          <cell r="G406">
            <v>41731</v>
          </cell>
          <cell r="H406" t="str">
            <v xml:space="preserve">        </v>
          </cell>
          <cell r="I406">
            <v>11.07</v>
          </cell>
          <cell r="J406">
            <v>46</v>
          </cell>
          <cell r="K406" t="str">
            <v>CONSEILLER CLIENT</v>
          </cell>
          <cell r="L406" t="str">
            <v>Base Sousse</v>
          </cell>
          <cell r="M406" t="str">
            <v>AT Demain Sousse</v>
          </cell>
          <cell r="N406">
            <v>141.30000000000001</v>
          </cell>
          <cell r="O406">
            <v>141.28</v>
          </cell>
          <cell r="P406"/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>
            <v>0.02</v>
          </cell>
          <cell r="AC406"/>
          <cell r="AD406">
            <v>0.02</v>
          </cell>
          <cell r="AE406"/>
          <cell r="AF406">
            <v>1.4154281670205238E-4</v>
          </cell>
        </row>
        <row r="407">
          <cell r="A407">
            <v>1283269</v>
          </cell>
          <cell r="B407" t="str">
            <v>SMT-03286</v>
          </cell>
          <cell r="C407">
            <v>28</v>
          </cell>
          <cell r="D407" t="str">
            <v>RASSAS</v>
          </cell>
          <cell r="E407" t="str">
            <v>BASSEM</v>
          </cell>
          <cell r="F407" t="str">
            <v>Monsieur</v>
          </cell>
          <cell r="G407">
            <v>41779</v>
          </cell>
          <cell r="H407" t="str">
            <v xml:space="preserve">        </v>
          </cell>
          <cell r="I407">
            <v>10.93</v>
          </cell>
          <cell r="J407">
            <v>40</v>
          </cell>
          <cell r="K407" t="str">
            <v>CONSEILLER CLIENT</v>
          </cell>
          <cell r="L407" t="str">
            <v>Base Sousse</v>
          </cell>
          <cell r="M407" t="str">
            <v>Orange Tech Classique</v>
          </cell>
          <cell r="N407">
            <v>119.48</v>
          </cell>
          <cell r="O407">
            <v>112.48</v>
          </cell>
          <cell r="P407"/>
          <cell r="Q407">
            <v>0</v>
          </cell>
          <cell r="R407">
            <v>0</v>
          </cell>
          <cell r="S407">
            <v>7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7</v>
          </cell>
          <cell r="AA407"/>
          <cell r="AB407">
            <v>0</v>
          </cell>
          <cell r="AC407"/>
          <cell r="AD407">
            <v>7</v>
          </cell>
          <cell r="AE407"/>
          <cell r="AF407">
            <v>5.858721124874456E-2</v>
          </cell>
        </row>
        <row r="408">
          <cell r="A408">
            <v>1329488</v>
          </cell>
          <cell r="B408" t="str">
            <v>1329488</v>
          </cell>
          <cell r="C408">
            <v>40</v>
          </cell>
          <cell r="D408" t="str">
            <v>BEN SLIMANE</v>
          </cell>
          <cell r="E408" t="str">
            <v>SALOUA</v>
          </cell>
          <cell r="F408" t="str">
            <v>Madame</v>
          </cell>
          <cell r="G408">
            <v>43283</v>
          </cell>
          <cell r="H408" t="str">
            <v xml:space="preserve">        </v>
          </cell>
          <cell r="I408">
            <v>6.81</v>
          </cell>
          <cell r="J408">
            <v>39</v>
          </cell>
          <cell r="K408" t="str">
            <v>CONSEILLER CLIENT</v>
          </cell>
          <cell r="L408" t="str">
            <v>Base Sousse</v>
          </cell>
          <cell r="M408" t="str">
            <v>AT Demain Sousse</v>
          </cell>
          <cell r="N408">
            <v>171.82</v>
          </cell>
          <cell r="O408">
            <v>171.82</v>
          </cell>
          <cell r="P408"/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>
            <v>0</v>
          </cell>
          <cell r="AC408"/>
          <cell r="AD408">
            <v>0</v>
          </cell>
          <cell r="AE408"/>
          <cell r="AF408">
            <v>0</v>
          </cell>
        </row>
        <row r="409">
          <cell r="A409">
            <v>1333321</v>
          </cell>
          <cell r="B409" t="str">
            <v>SMT-03303</v>
          </cell>
          <cell r="C409">
            <v>40</v>
          </cell>
          <cell r="D409" t="str">
            <v>MEJRI</v>
          </cell>
          <cell r="E409" t="str">
            <v>NOURA</v>
          </cell>
          <cell r="F409" t="str">
            <v>Madame</v>
          </cell>
          <cell r="G409">
            <v>41800</v>
          </cell>
          <cell r="H409" t="str">
            <v xml:space="preserve">        </v>
          </cell>
          <cell r="I409">
            <v>10.88</v>
          </cell>
          <cell r="J409">
            <v>39</v>
          </cell>
          <cell r="K409" t="str">
            <v>CONSEILLER CLIENT</v>
          </cell>
          <cell r="L409" t="str">
            <v>Base Sousse</v>
          </cell>
          <cell r="M409" t="str">
            <v>Orange Mutation Fibre</v>
          </cell>
          <cell r="N409">
            <v>174.48</v>
          </cell>
          <cell r="O409">
            <v>174.47</v>
          </cell>
          <cell r="P409"/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>
            <v>0.01</v>
          </cell>
          <cell r="AC409"/>
          <cell r="AD409">
            <v>0.01</v>
          </cell>
          <cell r="AE409"/>
          <cell r="AF409">
            <v>5.731315910132967E-5</v>
          </cell>
        </row>
        <row r="410">
          <cell r="A410">
            <v>1335285</v>
          </cell>
          <cell r="B410" t="str">
            <v>1335285</v>
          </cell>
          <cell r="C410">
            <v>40</v>
          </cell>
          <cell r="D410" t="str">
            <v>HOUIMLI</v>
          </cell>
          <cell r="E410" t="str">
            <v>WAFA</v>
          </cell>
          <cell r="F410" t="str">
            <v>Madame</v>
          </cell>
          <cell r="G410">
            <v>41806</v>
          </cell>
          <cell r="H410" t="str">
            <v xml:space="preserve">        </v>
          </cell>
          <cell r="I410">
            <v>10.86</v>
          </cell>
          <cell r="J410">
            <v>35</v>
          </cell>
          <cell r="K410" t="str">
            <v>CONSEILLER CLIENT</v>
          </cell>
          <cell r="L410" t="str">
            <v>Base Sousse</v>
          </cell>
          <cell r="M410" t="str">
            <v>Orange Mutation Fibre</v>
          </cell>
          <cell r="N410">
            <v>129.91</v>
          </cell>
          <cell r="O410">
            <v>116.76</v>
          </cell>
          <cell r="P410"/>
          <cell r="Q410">
            <v>0</v>
          </cell>
          <cell r="R410">
            <v>0</v>
          </cell>
          <cell r="S410">
            <v>13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13</v>
          </cell>
          <cell r="AA410"/>
          <cell r="AB410">
            <v>0.15</v>
          </cell>
          <cell r="AC410"/>
          <cell r="AD410">
            <v>13.15</v>
          </cell>
          <cell r="AE410"/>
          <cell r="AF410">
            <v>0.10122392425525364</v>
          </cell>
        </row>
        <row r="411">
          <cell r="A411">
            <v>1342615</v>
          </cell>
          <cell r="B411" t="str">
            <v>SMT-03320</v>
          </cell>
          <cell r="C411">
            <v>28</v>
          </cell>
          <cell r="D411" t="str">
            <v>BOUKADIDA</v>
          </cell>
          <cell r="E411" t="str">
            <v>SARRA</v>
          </cell>
          <cell r="F411" t="str">
            <v>Madame</v>
          </cell>
          <cell r="G411">
            <v>41820</v>
          </cell>
          <cell r="H411" t="str">
            <v xml:space="preserve">        </v>
          </cell>
          <cell r="I411">
            <v>10.82</v>
          </cell>
          <cell r="J411">
            <v>34</v>
          </cell>
          <cell r="K411" t="str">
            <v>CONSEILLER CLIENT</v>
          </cell>
          <cell r="L411" t="str">
            <v>Base Sousse</v>
          </cell>
          <cell r="M411" t="str">
            <v>fonction support</v>
          </cell>
          <cell r="N411">
            <v>119.02</v>
          </cell>
          <cell r="O411">
            <v>109.41</v>
          </cell>
          <cell r="P411"/>
          <cell r="Q411">
            <v>0</v>
          </cell>
          <cell r="R411">
            <v>0</v>
          </cell>
          <cell r="S411">
            <v>7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7</v>
          </cell>
          <cell r="AA411"/>
          <cell r="AB411">
            <v>2.61</v>
          </cell>
          <cell r="AC411"/>
          <cell r="AD411">
            <v>9.61</v>
          </cell>
          <cell r="AE411"/>
          <cell r="AF411">
            <v>8.0742732313896823E-2</v>
          </cell>
        </row>
        <row r="412">
          <cell r="A412">
            <v>1351575</v>
          </cell>
          <cell r="B412" t="str">
            <v>1351575</v>
          </cell>
          <cell r="C412">
            <v>28</v>
          </cell>
          <cell r="D412" t="str">
            <v>BOUAISSI KAWTHER</v>
          </cell>
          <cell r="E412" t="str">
            <v>IMEN</v>
          </cell>
          <cell r="F412" t="str">
            <v>Mademoiselle</v>
          </cell>
          <cell r="G412">
            <v>44025</v>
          </cell>
          <cell r="H412" t="str">
            <v xml:space="preserve">        </v>
          </cell>
          <cell r="I412">
            <v>4.78</v>
          </cell>
          <cell r="J412">
            <v>37</v>
          </cell>
          <cell r="K412" t="str">
            <v>CONSEILLER CLIENT</v>
          </cell>
          <cell r="L412" t="str">
            <v>Base Sousse</v>
          </cell>
          <cell r="M412" t="str">
            <v>Orange Tech Classique</v>
          </cell>
          <cell r="N412">
            <v>98.17</v>
          </cell>
          <cell r="O412">
            <v>68.22</v>
          </cell>
          <cell r="P412"/>
          <cell r="Q412">
            <v>0</v>
          </cell>
          <cell r="R412">
            <v>21</v>
          </cell>
          <cell r="S412">
            <v>14</v>
          </cell>
          <cell r="T412">
            <v>0</v>
          </cell>
          <cell r="U412">
            <v>0</v>
          </cell>
          <cell r="V412">
            <v>7</v>
          </cell>
          <cell r="W412">
            <v>0</v>
          </cell>
          <cell r="X412">
            <v>0</v>
          </cell>
          <cell r="Y412">
            <v>0</v>
          </cell>
          <cell r="Z412">
            <v>21</v>
          </cell>
          <cell r="AA412"/>
          <cell r="AB412">
            <v>8.9499999999999993</v>
          </cell>
          <cell r="AC412"/>
          <cell r="AD412">
            <v>29.95</v>
          </cell>
          <cell r="AE412"/>
          <cell r="AF412">
            <v>0.3050830192523174</v>
          </cell>
        </row>
        <row r="413">
          <cell r="A413">
            <v>1378903</v>
          </cell>
          <cell r="B413" t="str">
            <v>1378903</v>
          </cell>
          <cell r="C413">
            <v>40</v>
          </cell>
          <cell r="D413" t="str">
            <v>CHAKROUN</v>
          </cell>
          <cell r="E413" t="str">
            <v>NOUR ELESLEM</v>
          </cell>
          <cell r="F413" t="str">
            <v>Monsieur</v>
          </cell>
          <cell r="G413">
            <v>45544</v>
          </cell>
          <cell r="H413" t="str">
            <v xml:space="preserve">        </v>
          </cell>
          <cell r="I413">
            <v>0.62</v>
          </cell>
          <cell r="J413">
            <v>33</v>
          </cell>
          <cell r="K413" t="str">
            <v>CONSEILLER CLIENT</v>
          </cell>
          <cell r="L413" t="str">
            <v>Base Sousse</v>
          </cell>
          <cell r="M413" t="str">
            <v>Orange Mutation Fibre</v>
          </cell>
          <cell r="N413">
            <v>174.33</v>
          </cell>
          <cell r="O413">
            <v>174.33</v>
          </cell>
          <cell r="P413"/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>
            <v>0</v>
          </cell>
          <cell r="AC413"/>
          <cell r="AD413">
            <v>0</v>
          </cell>
          <cell r="AE413"/>
          <cell r="AF413">
            <v>0</v>
          </cell>
        </row>
        <row r="414">
          <cell r="A414">
            <v>1384253</v>
          </cell>
          <cell r="B414" t="str">
            <v>SMT-03341</v>
          </cell>
          <cell r="C414">
            <v>40</v>
          </cell>
          <cell r="D414" t="str">
            <v>BOUZID</v>
          </cell>
          <cell r="E414" t="str">
            <v>ANWARE</v>
          </cell>
          <cell r="F414" t="str">
            <v>Mademoiselle</v>
          </cell>
          <cell r="G414">
            <v>41869</v>
          </cell>
          <cell r="H414" t="str">
            <v xml:space="preserve">        </v>
          </cell>
          <cell r="I414">
            <v>10.69</v>
          </cell>
          <cell r="J414">
            <v>36</v>
          </cell>
          <cell r="K414" t="str">
            <v>CONSEILLER CLIENT</v>
          </cell>
          <cell r="L414" t="str">
            <v>Base Sousse</v>
          </cell>
          <cell r="M414" t="str">
            <v>Orange Mutation Fibre</v>
          </cell>
          <cell r="N414">
            <v>173.35</v>
          </cell>
          <cell r="O414">
            <v>75.05</v>
          </cell>
          <cell r="P414"/>
          <cell r="Q414">
            <v>0</v>
          </cell>
          <cell r="R414">
            <v>0</v>
          </cell>
          <cell r="S414">
            <v>79</v>
          </cell>
          <cell r="T414">
            <v>1.99</v>
          </cell>
          <cell r="U414">
            <v>0</v>
          </cell>
          <cell r="V414">
            <v>8</v>
          </cell>
          <cell r="W414">
            <v>0</v>
          </cell>
          <cell r="X414">
            <v>0</v>
          </cell>
          <cell r="Y414">
            <v>0</v>
          </cell>
          <cell r="Z414">
            <v>88.99</v>
          </cell>
          <cell r="AA414"/>
          <cell r="AB414">
            <v>9.31</v>
          </cell>
          <cell r="AC414"/>
          <cell r="AD414">
            <v>98.3</v>
          </cell>
          <cell r="AE414"/>
          <cell r="AF414">
            <v>0.56706085953273722</v>
          </cell>
        </row>
        <row r="415">
          <cell r="A415">
            <v>1403200</v>
          </cell>
          <cell r="B415" t="str">
            <v>SMT-03357</v>
          </cell>
          <cell r="C415">
            <v>40</v>
          </cell>
          <cell r="D415" t="str">
            <v>HADDAD</v>
          </cell>
          <cell r="E415" t="str">
            <v>KHAWLA</v>
          </cell>
          <cell r="F415" t="str">
            <v>Madame</v>
          </cell>
          <cell r="G415">
            <v>41884</v>
          </cell>
          <cell r="H415" t="str">
            <v xml:space="preserve">        </v>
          </cell>
          <cell r="I415">
            <v>10.65</v>
          </cell>
          <cell r="J415">
            <v>32</v>
          </cell>
          <cell r="K415" t="str">
            <v>CONSEILLER CLIENT</v>
          </cell>
          <cell r="L415" t="str">
            <v>Base Sousse</v>
          </cell>
          <cell r="M415" t="str">
            <v>AT Demain Sousse</v>
          </cell>
          <cell r="N415">
            <v>126.41</v>
          </cell>
          <cell r="O415">
            <v>113.82</v>
          </cell>
          <cell r="P415"/>
          <cell r="Q415">
            <v>0</v>
          </cell>
          <cell r="R415">
            <v>0</v>
          </cell>
          <cell r="S415">
            <v>8</v>
          </cell>
          <cell r="T415">
            <v>1.33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9.33</v>
          </cell>
          <cell r="AA415"/>
          <cell r="AB415">
            <v>3.26</v>
          </cell>
          <cell r="AC415"/>
          <cell r="AD415">
            <v>12.59</v>
          </cell>
          <cell r="AE415"/>
          <cell r="AF415">
            <v>9.9596550905782774E-2</v>
          </cell>
        </row>
        <row r="416">
          <cell r="A416">
            <v>1407088</v>
          </cell>
          <cell r="B416" t="str">
            <v>SMT-03363</v>
          </cell>
          <cell r="C416">
            <v>40</v>
          </cell>
          <cell r="D416" t="str">
            <v>WERFELLI</v>
          </cell>
          <cell r="E416" t="str">
            <v>WAJDI</v>
          </cell>
          <cell r="F416" t="str">
            <v>Monsieur</v>
          </cell>
          <cell r="G416">
            <v>41890</v>
          </cell>
          <cell r="H416" t="str">
            <v xml:space="preserve">        </v>
          </cell>
          <cell r="I416">
            <v>10.63</v>
          </cell>
          <cell r="J416">
            <v>37</v>
          </cell>
          <cell r="K416" t="str">
            <v>CONSEILLER CLIENT</v>
          </cell>
          <cell r="L416" t="str">
            <v>Base Sousse</v>
          </cell>
          <cell r="M416" t="str">
            <v>Orange Tech Classique</v>
          </cell>
          <cell r="N416">
            <v>110.11</v>
          </cell>
          <cell r="O416">
            <v>96.35</v>
          </cell>
          <cell r="P416"/>
          <cell r="Q416">
            <v>0</v>
          </cell>
          <cell r="R416">
            <v>30</v>
          </cell>
          <cell r="S416">
            <v>4.5</v>
          </cell>
          <cell r="T416">
            <v>1.1200000000000001</v>
          </cell>
          <cell r="U416">
            <v>0</v>
          </cell>
          <cell r="V416">
            <v>0</v>
          </cell>
          <cell r="W416">
            <v>0</v>
          </cell>
          <cell r="X416">
            <v>5.25</v>
          </cell>
          <cell r="Y416">
            <v>0</v>
          </cell>
          <cell r="Z416">
            <v>10.869999999999997</v>
          </cell>
          <cell r="AA416"/>
          <cell r="AB416">
            <v>2.89</v>
          </cell>
          <cell r="AC416"/>
          <cell r="AD416">
            <v>13.759999999999998</v>
          </cell>
          <cell r="AE416"/>
          <cell r="AF416">
            <v>0.12496594314776131</v>
          </cell>
        </row>
        <row r="417">
          <cell r="A417">
            <v>1407837</v>
          </cell>
          <cell r="B417" t="str">
            <v>SMT-03364</v>
          </cell>
          <cell r="C417">
            <v>40</v>
          </cell>
          <cell r="D417" t="str">
            <v>SARKHI</v>
          </cell>
          <cell r="E417" t="str">
            <v>MEHDI</v>
          </cell>
          <cell r="F417" t="str">
            <v>Monsieur</v>
          </cell>
          <cell r="G417">
            <v>41890</v>
          </cell>
          <cell r="H417" t="str">
            <v xml:space="preserve">        </v>
          </cell>
          <cell r="I417">
            <v>10.63</v>
          </cell>
          <cell r="J417">
            <v>46</v>
          </cell>
          <cell r="K417" t="str">
            <v>CONSEILLER CLIENT</v>
          </cell>
          <cell r="L417" t="str">
            <v>Base Sousse</v>
          </cell>
          <cell r="M417" t="str">
            <v>Orange Tech Classique</v>
          </cell>
          <cell r="N417">
            <v>170</v>
          </cell>
          <cell r="O417">
            <v>3.88</v>
          </cell>
          <cell r="P417"/>
          <cell r="Q417">
            <v>0</v>
          </cell>
          <cell r="R417">
            <v>0</v>
          </cell>
          <cell r="S417">
            <v>154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1.27</v>
          </cell>
          <cell r="Y417">
            <v>0</v>
          </cell>
          <cell r="Z417">
            <v>155.27000000000001</v>
          </cell>
          <cell r="AA417"/>
          <cell r="AB417">
            <v>10.85</v>
          </cell>
          <cell r="AC417"/>
          <cell r="AD417">
            <v>166.12</v>
          </cell>
          <cell r="AE417"/>
          <cell r="AF417">
            <v>0.97717647058823531</v>
          </cell>
        </row>
        <row r="418">
          <cell r="A418">
            <v>1407880</v>
          </cell>
          <cell r="B418" t="str">
            <v>1407880</v>
          </cell>
          <cell r="C418">
            <v>28</v>
          </cell>
          <cell r="D418" t="str">
            <v>GAHBICHE</v>
          </cell>
          <cell r="E418" t="str">
            <v>MARWA</v>
          </cell>
          <cell r="F418" t="str">
            <v>Mademoiselle</v>
          </cell>
          <cell r="G418">
            <v>42163</v>
          </cell>
          <cell r="H418" t="str">
            <v xml:space="preserve">        </v>
          </cell>
          <cell r="I418">
            <v>9.8800000000000008</v>
          </cell>
          <cell r="J418">
            <v>32</v>
          </cell>
          <cell r="K418" t="str">
            <v>CONSEILLER CLIENT</v>
          </cell>
          <cell r="L418" t="str">
            <v>Base Sousse</v>
          </cell>
          <cell r="M418" t="str">
            <v>Orange Tech STGP</v>
          </cell>
          <cell r="N418">
            <v>128.79</v>
          </cell>
          <cell r="O418">
            <v>128.79</v>
          </cell>
          <cell r="P418"/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>
            <v>0</v>
          </cell>
          <cell r="AC418"/>
          <cell r="AD418">
            <v>0</v>
          </cell>
          <cell r="AE418"/>
          <cell r="AF418">
            <v>0</v>
          </cell>
        </row>
        <row r="419">
          <cell r="A419">
            <v>1410439</v>
          </cell>
          <cell r="B419" t="str">
            <v>SMT-03379</v>
          </cell>
          <cell r="C419">
            <v>40</v>
          </cell>
          <cell r="D419" t="str">
            <v>ABEIDI</v>
          </cell>
          <cell r="E419" t="str">
            <v>JIHENE</v>
          </cell>
          <cell r="F419" t="str">
            <v>Mademoiselle</v>
          </cell>
          <cell r="G419">
            <v>41897</v>
          </cell>
          <cell r="H419" t="str">
            <v xml:space="preserve">        </v>
          </cell>
          <cell r="I419">
            <v>10.61</v>
          </cell>
          <cell r="J419">
            <v>43</v>
          </cell>
          <cell r="K419" t="str">
            <v>CONSEILLER CLIENT</v>
          </cell>
          <cell r="L419" t="str">
            <v>Base Sousse</v>
          </cell>
          <cell r="M419" t="str">
            <v>Orange Tech Classique</v>
          </cell>
          <cell r="N419">
            <v>96.51</v>
          </cell>
          <cell r="O419">
            <v>96.48</v>
          </cell>
          <cell r="P419"/>
          <cell r="Q419">
            <v>0</v>
          </cell>
          <cell r="R419">
            <v>8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>
            <v>0.03</v>
          </cell>
          <cell r="AC419"/>
          <cell r="AD419">
            <v>0.03</v>
          </cell>
          <cell r="AE419"/>
          <cell r="AF419">
            <v>3.1084861672365556E-4</v>
          </cell>
        </row>
        <row r="420">
          <cell r="A420">
            <v>1410520</v>
          </cell>
          <cell r="B420" t="str">
            <v>1410520</v>
          </cell>
          <cell r="C420">
            <v>42</v>
          </cell>
          <cell r="D420" t="str">
            <v>ELGHEZAL</v>
          </cell>
          <cell r="E420" t="str">
            <v>YOUNES</v>
          </cell>
          <cell r="F420" t="str">
            <v>Monsieur</v>
          </cell>
          <cell r="G420">
            <v>42226</v>
          </cell>
          <cell r="H420" t="str">
            <v xml:space="preserve">        </v>
          </cell>
          <cell r="I420">
            <v>9.7100000000000009</v>
          </cell>
          <cell r="J420">
            <v>34</v>
          </cell>
          <cell r="K420" t="str">
            <v>CONSEILLER CLIENT</v>
          </cell>
          <cell r="L420" t="str">
            <v>Base Sousse</v>
          </cell>
          <cell r="M420" t="str">
            <v>AT Demain Sousse</v>
          </cell>
          <cell r="N420">
            <v>198.67</v>
          </cell>
          <cell r="O420">
            <v>198.67</v>
          </cell>
          <cell r="P420"/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>
            <v>0</v>
          </cell>
          <cell r="AC420"/>
          <cell r="AD420">
            <v>0</v>
          </cell>
          <cell r="AE420"/>
          <cell r="AF420">
            <v>0</v>
          </cell>
        </row>
        <row r="421">
          <cell r="A421">
            <v>1412732</v>
          </cell>
          <cell r="B421" t="str">
            <v>SMT-03382</v>
          </cell>
          <cell r="C421">
            <v>28</v>
          </cell>
          <cell r="D421" t="str">
            <v>LAJMI FALLAH</v>
          </cell>
          <cell r="E421" t="str">
            <v>MANEL</v>
          </cell>
          <cell r="F421" t="str">
            <v>Madame</v>
          </cell>
          <cell r="G421">
            <v>41897</v>
          </cell>
          <cell r="H421" t="str">
            <v xml:space="preserve">        </v>
          </cell>
          <cell r="I421">
            <v>10.61</v>
          </cell>
          <cell r="J421">
            <v>43</v>
          </cell>
          <cell r="K421" t="str">
            <v>CONSEILLER CLIENT</v>
          </cell>
          <cell r="L421" t="str">
            <v>Base Sousse</v>
          </cell>
          <cell r="M421" t="str">
            <v>Orange Mutation Fibre</v>
          </cell>
          <cell r="N421">
            <v>91.47</v>
          </cell>
          <cell r="O421">
            <v>84.47</v>
          </cell>
          <cell r="P421"/>
          <cell r="Q421">
            <v>0</v>
          </cell>
          <cell r="R421">
            <v>0</v>
          </cell>
          <cell r="S421">
            <v>7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7</v>
          </cell>
          <cell r="AA421"/>
          <cell r="AB421">
            <v>0</v>
          </cell>
          <cell r="AC421"/>
          <cell r="AD421">
            <v>7</v>
          </cell>
          <cell r="AE421"/>
          <cell r="AF421">
            <v>7.6527823330053577E-2</v>
          </cell>
        </row>
        <row r="422">
          <cell r="A422">
            <v>1413805</v>
          </cell>
          <cell r="B422" t="str">
            <v>SMT-03371</v>
          </cell>
          <cell r="C422">
            <v>40</v>
          </cell>
          <cell r="D422" t="str">
            <v>GUIZANI</v>
          </cell>
          <cell r="E422" t="str">
            <v>KARIMA</v>
          </cell>
          <cell r="F422" t="str">
            <v>Madame</v>
          </cell>
          <cell r="G422">
            <v>41897</v>
          </cell>
          <cell r="H422" t="str">
            <v xml:space="preserve">        </v>
          </cell>
          <cell r="I422">
            <v>10.61</v>
          </cell>
          <cell r="J422">
            <v>35</v>
          </cell>
          <cell r="K422" t="str">
            <v>RESPONSABLE D EQUIPE</v>
          </cell>
          <cell r="L422" t="str">
            <v>Base Sousse</v>
          </cell>
          <cell r="M422" t="str">
            <v>Orange BLI</v>
          </cell>
          <cell r="N422">
            <v>136</v>
          </cell>
          <cell r="O422">
            <v>136</v>
          </cell>
          <cell r="P422"/>
          <cell r="Q422">
            <v>0</v>
          </cell>
          <cell r="R422">
            <v>14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>
            <v>0</v>
          </cell>
          <cell r="AC422"/>
          <cell r="AD422">
            <v>0</v>
          </cell>
          <cell r="AE422"/>
          <cell r="AF422">
            <v>0</v>
          </cell>
        </row>
        <row r="423">
          <cell r="A423">
            <v>1419415</v>
          </cell>
          <cell r="B423" t="str">
            <v>SMT-03377</v>
          </cell>
          <cell r="C423">
            <v>40</v>
          </cell>
          <cell r="D423" t="str">
            <v>KARAA</v>
          </cell>
          <cell r="E423" t="str">
            <v>SALWA</v>
          </cell>
          <cell r="F423" t="str">
            <v>Madame</v>
          </cell>
          <cell r="G423">
            <v>41904</v>
          </cell>
          <cell r="H423" t="str">
            <v xml:space="preserve">        </v>
          </cell>
          <cell r="I423">
            <v>10.59</v>
          </cell>
          <cell r="J423">
            <v>36</v>
          </cell>
          <cell r="K423" t="str">
            <v>CONSEILLER CLIENT</v>
          </cell>
          <cell r="L423" t="str">
            <v>Base Sousse</v>
          </cell>
          <cell r="M423" t="str">
            <v>AT Demain Sousse</v>
          </cell>
          <cell r="N423">
            <v>16.14</v>
          </cell>
          <cell r="O423">
            <v>16.14</v>
          </cell>
          <cell r="P423"/>
          <cell r="Q423">
            <v>0</v>
          </cell>
          <cell r="R423">
            <v>24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>
            <v>0</v>
          </cell>
          <cell r="AC423"/>
          <cell r="AD423">
            <v>0</v>
          </cell>
          <cell r="AE423"/>
          <cell r="AF423">
            <v>0</v>
          </cell>
        </row>
        <row r="424">
          <cell r="A424">
            <v>1431656</v>
          </cell>
          <cell r="B424" t="str">
            <v>SMT-03390</v>
          </cell>
          <cell r="C424">
            <v>28</v>
          </cell>
          <cell r="D424" t="str">
            <v>BELADJ ALI</v>
          </cell>
          <cell r="E424" t="str">
            <v>NAIMA</v>
          </cell>
          <cell r="F424" t="str">
            <v>Madame</v>
          </cell>
          <cell r="G424">
            <v>41911</v>
          </cell>
          <cell r="H424" t="str">
            <v xml:space="preserve">        </v>
          </cell>
          <cell r="I424">
            <v>10.57</v>
          </cell>
          <cell r="J424">
            <v>32</v>
          </cell>
          <cell r="K424" t="str">
            <v>CONSEILLER CLIENT</v>
          </cell>
          <cell r="L424" t="str">
            <v>Base Sousse</v>
          </cell>
          <cell r="M424" t="str">
            <v>Orange Tech Classique</v>
          </cell>
          <cell r="N424">
            <v>96.34</v>
          </cell>
          <cell r="O424">
            <v>68.34</v>
          </cell>
          <cell r="P424"/>
          <cell r="Q424">
            <v>0</v>
          </cell>
          <cell r="R424">
            <v>0</v>
          </cell>
          <cell r="S424">
            <v>28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28</v>
          </cell>
          <cell r="AA424"/>
          <cell r="AB424">
            <v>0</v>
          </cell>
          <cell r="AC424"/>
          <cell r="AD424">
            <v>28</v>
          </cell>
          <cell r="AE424"/>
          <cell r="AF424">
            <v>0.29063732613659954</v>
          </cell>
        </row>
        <row r="425">
          <cell r="A425">
            <v>1442748</v>
          </cell>
          <cell r="B425" t="str">
            <v>SMT-03395</v>
          </cell>
          <cell r="C425">
            <v>42</v>
          </cell>
          <cell r="D425" t="str">
            <v>MANSOURI</v>
          </cell>
          <cell r="E425" t="str">
            <v>JIHED</v>
          </cell>
          <cell r="F425" t="str">
            <v>Monsieur</v>
          </cell>
          <cell r="G425">
            <v>41925</v>
          </cell>
          <cell r="H425" t="str">
            <v xml:space="preserve">        </v>
          </cell>
          <cell r="I425">
            <v>10.53</v>
          </cell>
          <cell r="J425">
            <v>36</v>
          </cell>
          <cell r="K425" t="str">
            <v>CONSEILLER CLIENT</v>
          </cell>
          <cell r="L425" t="str">
            <v>Base Sousse</v>
          </cell>
          <cell r="M425" t="str">
            <v>Orange Tech Classique</v>
          </cell>
          <cell r="N425">
            <v>187.95</v>
          </cell>
          <cell r="O425">
            <v>187.95</v>
          </cell>
          <cell r="P425"/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>
            <v>0</v>
          </cell>
          <cell r="AC425"/>
          <cell r="AD425">
            <v>0</v>
          </cell>
          <cell r="AE425"/>
          <cell r="AF425">
            <v>0</v>
          </cell>
        </row>
        <row r="426">
          <cell r="A426">
            <v>1490691</v>
          </cell>
          <cell r="B426" t="str">
            <v>1490691</v>
          </cell>
          <cell r="C426">
            <v>40</v>
          </cell>
          <cell r="D426" t="str">
            <v>HAMROUNI</v>
          </cell>
          <cell r="E426" t="str">
            <v>RAYEN</v>
          </cell>
          <cell r="F426" t="str">
            <v>Monsieur</v>
          </cell>
          <cell r="G426">
            <v>42107</v>
          </cell>
          <cell r="H426" t="str">
            <v xml:space="preserve">        </v>
          </cell>
          <cell r="I426">
            <v>10.039999999999999</v>
          </cell>
          <cell r="J426">
            <v>29</v>
          </cell>
          <cell r="K426" t="str">
            <v>CONSEILLER CLIENT</v>
          </cell>
          <cell r="L426" t="str">
            <v>Base Sousse</v>
          </cell>
          <cell r="M426" t="str">
            <v>Orange Tech Classique</v>
          </cell>
          <cell r="N426">
            <v>168.46</v>
          </cell>
          <cell r="O426">
            <v>121.46</v>
          </cell>
          <cell r="P426"/>
          <cell r="Q426">
            <v>0</v>
          </cell>
          <cell r="R426">
            <v>0</v>
          </cell>
          <cell r="S426">
            <v>47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47</v>
          </cell>
          <cell r="AA426"/>
          <cell r="AB426">
            <v>0</v>
          </cell>
          <cell r="AC426"/>
          <cell r="AD426">
            <v>47</v>
          </cell>
          <cell r="AE426"/>
          <cell r="AF426">
            <v>0.27899798171672802</v>
          </cell>
        </row>
        <row r="427">
          <cell r="A427">
            <v>1498160</v>
          </cell>
          <cell r="B427" t="str">
            <v>1498160</v>
          </cell>
          <cell r="C427">
            <v>40</v>
          </cell>
          <cell r="D427" t="str">
            <v>TAJOURI</v>
          </cell>
          <cell r="E427" t="str">
            <v>REFKA</v>
          </cell>
          <cell r="F427" t="str">
            <v>Mademoiselle</v>
          </cell>
          <cell r="G427">
            <v>42352</v>
          </cell>
          <cell r="H427" t="str">
            <v xml:space="preserve">        </v>
          </cell>
          <cell r="I427">
            <v>9.36</v>
          </cell>
          <cell r="J427">
            <v>41</v>
          </cell>
          <cell r="K427" t="str">
            <v>CONSEILLER CLIENT</v>
          </cell>
          <cell r="L427" t="str">
            <v>Base Sousse</v>
          </cell>
          <cell r="M427" t="str">
            <v>AT Demain Sousse</v>
          </cell>
          <cell r="N427">
            <v>169.4</v>
          </cell>
          <cell r="O427">
            <v>169.37</v>
          </cell>
          <cell r="P427"/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>
            <v>0.03</v>
          </cell>
          <cell r="AC427"/>
          <cell r="AD427">
            <v>0.03</v>
          </cell>
          <cell r="AE427"/>
          <cell r="AF427">
            <v>1.7709563164108617E-4</v>
          </cell>
        </row>
        <row r="428">
          <cell r="A428">
            <v>1507167</v>
          </cell>
          <cell r="B428" t="str">
            <v>SMT-03424</v>
          </cell>
          <cell r="C428">
            <v>40</v>
          </cell>
          <cell r="D428" t="str">
            <v>CHOUCHENE</v>
          </cell>
          <cell r="E428" t="str">
            <v>INES</v>
          </cell>
          <cell r="F428" t="str">
            <v>Madame</v>
          </cell>
          <cell r="G428">
            <v>41967</v>
          </cell>
          <cell r="H428" t="str">
            <v xml:space="preserve">        </v>
          </cell>
          <cell r="I428">
            <v>10.42</v>
          </cell>
          <cell r="J428">
            <v>38</v>
          </cell>
          <cell r="K428" t="str">
            <v>CONSEILLER CLIENT</v>
          </cell>
          <cell r="L428" t="str">
            <v>Base Sousse</v>
          </cell>
          <cell r="M428" t="str">
            <v>Orange Tech STGP</v>
          </cell>
          <cell r="N428">
            <v>165.7</v>
          </cell>
          <cell r="O428">
            <v>165.48</v>
          </cell>
          <cell r="P428"/>
          <cell r="Q428">
            <v>0</v>
          </cell>
          <cell r="R428">
            <v>8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>
            <v>0.22</v>
          </cell>
          <cell r="AC428"/>
          <cell r="AD428">
            <v>0.22</v>
          </cell>
          <cell r="AE428"/>
          <cell r="AF428">
            <v>1.3277006638503319E-3</v>
          </cell>
        </row>
        <row r="429">
          <cell r="A429">
            <v>1512884</v>
          </cell>
          <cell r="B429" t="str">
            <v>SMT-03434</v>
          </cell>
          <cell r="C429">
            <v>40</v>
          </cell>
          <cell r="D429" t="str">
            <v>SAIDANI</v>
          </cell>
          <cell r="E429" t="str">
            <v>SOUHIR</v>
          </cell>
          <cell r="F429" t="str">
            <v>Mademoiselle</v>
          </cell>
          <cell r="G429">
            <v>41974</v>
          </cell>
          <cell r="H429" t="str">
            <v xml:space="preserve">        </v>
          </cell>
          <cell r="I429">
            <v>10.4</v>
          </cell>
          <cell r="J429">
            <v>35</v>
          </cell>
          <cell r="K429" t="str">
            <v>CONSEILLER CLIENT</v>
          </cell>
          <cell r="L429" t="str">
            <v>Base Sousse</v>
          </cell>
          <cell r="M429" t="str">
            <v>Orange Mutation Fibre</v>
          </cell>
          <cell r="N429">
            <v>153.32</v>
          </cell>
          <cell r="O429">
            <v>153.32</v>
          </cell>
          <cell r="P429"/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>
            <v>0</v>
          </cell>
          <cell r="AC429"/>
          <cell r="AD429">
            <v>0</v>
          </cell>
          <cell r="AE429"/>
          <cell r="AF429">
            <v>0</v>
          </cell>
        </row>
        <row r="430">
          <cell r="A430">
            <v>1512994</v>
          </cell>
          <cell r="B430" t="str">
            <v>SMT-03433</v>
          </cell>
          <cell r="C430">
            <v>28</v>
          </cell>
          <cell r="D430" t="str">
            <v>DEROUICHE</v>
          </cell>
          <cell r="E430" t="str">
            <v>RIHAB</v>
          </cell>
          <cell r="F430" t="str">
            <v>Madame</v>
          </cell>
          <cell r="G430">
            <v>41974</v>
          </cell>
          <cell r="H430" t="str">
            <v xml:space="preserve">        </v>
          </cell>
          <cell r="I430">
            <v>10.4</v>
          </cell>
          <cell r="J430">
            <v>34</v>
          </cell>
          <cell r="K430" t="str">
            <v>CONSEILLER CLIENT</v>
          </cell>
          <cell r="L430" t="str">
            <v>Base Sousse</v>
          </cell>
          <cell r="M430" t="str">
            <v>Orange Tech Classique</v>
          </cell>
          <cell r="N430">
            <v>67.37</v>
          </cell>
          <cell r="O430">
            <v>64.7</v>
          </cell>
          <cell r="P430"/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>
            <v>2.67</v>
          </cell>
          <cell r="AC430"/>
          <cell r="AD430">
            <v>2.67</v>
          </cell>
          <cell r="AE430"/>
          <cell r="AF430">
            <v>3.9631883627727474E-2</v>
          </cell>
        </row>
        <row r="431">
          <cell r="A431">
            <v>1514150</v>
          </cell>
          <cell r="B431" t="str">
            <v>SMT-03437</v>
          </cell>
          <cell r="C431">
            <v>40</v>
          </cell>
          <cell r="D431" t="str">
            <v>TRIMECHE</v>
          </cell>
          <cell r="E431" t="str">
            <v>BASMA</v>
          </cell>
          <cell r="F431" t="str">
            <v>Madame</v>
          </cell>
          <cell r="G431">
            <v>41981</v>
          </cell>
          <cell r="H431" t="str">
            <v xml:space="preserve">        </v>
          </cell>
          <cell r="I431">
            <v>10.38</v>
          </cell>
          <cell r="J431">
            <v>38</v>
          </cell>
          <cell r="K431" t="str">
            <v>CONSEILLER CLIENT</v>
          </cell>
          <cell r="L431" t="str">
            <v>Base Sousse</v>
          </cell>
          <cell r="M431" t="str">
            <v>AT Demain Sousse</v>
          </cell>
          <cell r="N431">
            <v>136.25</v>
          </cell>
          <cell r="O431">
            <v>96.1</v>
          </cell>
          <cell r="P431"/>
          <cell r="Q431">
            <v>0</v>
          </cell>
          <cell r="R431">
            <v>0</v>
          </cell>
          <cell r="S431">
            <v>32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32</v>
          </cell>
          <cell r="AA431"/>
          <cell r="AB431">
            <v>8.15</v>
          </cell>
          <cell r="AC431"/>
          <cell r="AD431">
            <v>40.15</v>
          </cell>
          <cell r="AE431"/>
          <cell r="AF431">
            <v>0.29467889908256878</v>
          </cell>
        </row>
        <row r="432">
          <cell r="A432">
            <v>1515454</v>
          </cell>
          <cell r="B432" t="str">
            <v>SMT-03438</v>
          </cell>
          <cell r="C432">
            <v>42</v>
          </cell>
          <cell r="D432" t="str">
            <v>BEN LAZREG</v>
          </cell>
          <cell r="E432" t="str">
            <v>RIDHA</v>
          </cell>
          <cell r="F432" t="str">
            <v>Monsieur</v>
          </cell>
          <cell r="G432">
            <v>41981</v>
          </cell>
          <cell r="H432" t="str">
            <v xml:space="preserve">        </v>
          </cell>
          <cell r="I432">
            <v>10.38</v>
          </cell>
          <cell r="J432">
            <v>48</v>
          </cell>
          <cell r="K432" t="str">
            <v>CONSEILLER CLIENT</v>
          </cell>
          <cell r="L432" t="str">
            <v>Base Sousse</v>
          </cell>
          <cell r="M432" t="str">
            <v>fonction support</v>
          </cell>
          <cell r="N432">
            <v>186.23</v>
          </cell>
          <cell r="O432">
            <v>186.23</v>
          </cell>
          <cell r="P432"/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>
            <v>0</v>
          </cell>
          <cell r="AC432"/>
          <cell r="AD432">
            <v>0</v>
          </cell>
          <cell r="AE432"/>
          <cell r="AF432">
            <v>0</v>
          </cell>
        </row>
        <row r="433">
          <cell r="A433">
            <v>1531107</v>
          </cell>
          <cell r="B433" t="str">
            <v>1531107</v>
          </cell>
          <cell r="C433">
            <v>28</v>
          </cell>
          <cell r="D433" t="str">
            <v>HAOUAS</v>
          </cell>
          <cell r="E433" t="str">
            <v>IHSEN</v>
          </cell>
          <cell r="F433" t="str">
            <v>Madame</v>
          </cell>
          <cell r="G433">
            <v>42989</v>
          </cell>
          <cell r="H433" t="str">
            <v xml:space="preserve">        </v>
          </cell>
          <cell r="I433">
            <v>7.62</v>
          </cell>
          <cell r="J433">
            <v>35</v>
          </cell>
          <cell r="K433" t="str">
            <v>CONSEILLER CLIENT</v>
          </cell>
          <cell r="L433" t="str">
            <v>Base Sousse</v>
          </cell>
          <cell r="M433" t="str">
            <v>Orange Mutation Fibre</v>
          </cell>
          <cell r="N433">
            <v>121.39</v>
          </cell>
          <cell r="O433">
            <v>72.39</v>
          </cell>
          <cell r="P433"/>
          <cell r="Q433">
            <v>0</v>
          </cell>
          <cell r="R433">
            <v>14</v>
          </cell>
          <cell r="S433">
            <v>42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42</v>
          </cell>
          <cell r="AA433"/>
          <cell r="AB433">
            <v>7</v>
          </cell>
          <cell r="AC433"/>
          <cell r="AD433">
            <v>49</v>
          </cell>
          <cell r="AE433"/>
          <cell r="AF433">
            <v>0.40365763242441716</v>
          </cell>
        </row>
        <row r="434">
          <cell r="A434">
            <v>1531108</v>
          </cell>
          <cell r="B434" t="str">
            <v>SMT-03446</v>
          </cell>
          <cell r="C434">
            <v>40</v>
          </cell>
          <cell r="D434" t="str">
            <v>MATHLOUTHI</v>
          </cell>
          <cell r="E434" t="str">
            <v>WAJIH</v>
          </cell>
          <cell r="F434" t="str">
            <v>Monsieur</v>
          </cell>
          <cell r="G434">
            <v>41995</v>
          </cell>
          <cell r="H434" t="str">
            <v xml:space="preserve">        </v>
          </cell>
          <cell r="I434">
            <v>10.34</v>
          </cell>
          <cell r="J434">
            <v>37</v>
          </cell>
          <cell r="K434" t="str">
            <v>RESPONSABLE D EQUIPE</v>
          </cell>
          <cell r="L434" t="str">
            <v>Base Sousse</v>
          </cell>
          <cell r="M434" t="str">
            <v>Orange Tech Classique</v>
          </cell>
          <cell r="N434">
            <v>154</v>
          </cell>
          <cell r="O434">
            <v>154</v>
          </cell>
          <cell r="P434"/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>
            <v>0</v>
          </cell>
          <cell r="AC434"/>
          <cell r="AD434">
            <v>0</v>
          </cell>
          <cell r="AE434"/>
          <cell r="AF434">
            <v>0</v>
          </cell>
        </row>
        <row r="435">
          <cell r="A435">
            <v>1531665</v>
          </cell>
          <cell r="B435" t="str">
            <v>NUM-01032</v>
          </cell>
          <cell r="C435">
            <v>28</v>
          </cell>
          <cell r="D435" t="str">
            <v>BOUSLIMI</v>
          </cell>
          <cell r="E435" t="str">
            <v>FERDAWS</v>
          </cell>
          <cell r="F435" t="str">
            <v>Madame</v>
          </cell>
          <cell r="G435">
            <v>42002</v>
          </cell>
          <cell r="H435" t="str">
            <v xml:space="preserve">        </v>
          </cell>
          <cell r="I435">
            <v>10.32</v>
          </cell>
          <cell r="J435">
            <v>36</v>
          </cell>
          <cell r="K435" t="str">
            <v>CONSEILLER CLIENT</v>
          </cell>
          <cell r="L435" t="str">
            <v>Base Sousse</v>
          </cell>
          <cell r="M435" t="str">
            <v>Orange Tech Classique</v>
          </cell>
          <cell r="N435">
            <v>91.84</v>
          </cell>
          <cell r="O435">
            <v>91.84</v>
          </cell>
          <cell r="P435"/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>
            <v>0</v>
          </cell>
          <cell r="AC435"/>
          <cell r="AD435">
            <v>0</v>
          </cell>
          <cell r="AE435"/>
          <cell r="AF435">
            <v>0</v>
          </cell>
        </row>
        <row r="436">
          <cell r="A436">
            <v>1542110</v>
          </cell>
          <cell r="B436" t="str">
            <v>1542110</v>
          </cell>
          <cell r="C436">
            <v>40</v>
          </cell>
          <cell r="D436" t="str">
            <v>BEN ABDALLAH</v>
          </cell>
          <cell r="E436" t="str">
            <v>HOUDA</v>
          </cell>
          <cell r="F436" t="str">
            <v>Madame</v>
          </cell>
          <cell r="G436">
            <v>42702</v>
          </cell>
          <cell r="H436" t="str">
            <v xml:space="preserve">        </v>
          </cell>
          <cell r="I436">
            <v>8.41</v>
          </cell>
          <cell r="J436">
            <v>33</v>
          </cell>
          <cell r="K436" t="str">
            <v>CONSEILLER CLIENT</v>
          </cell>
          <cell r="L436" t="str">
            <v>Base Sousse</v>
          </cell>
          <cell r="M436" t="str">
            <v>Orange Tech Classique</v>
          </cell>
          <cell r="N436">
            <v>143.97</v>
          </cell>
          <cell r="O436">
            <v>143.94</v>
          </cell>
          <cell r="P436"/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>
            <v>0.03</v>
          </cell>
          <cell r="AC436"/>
          <cell r="AD436">
            <v>0.03</v>
          </cell>
          <cell r="AE436"/>
          <cell r="AF436">
            <v>2.0837674515524068E-4</v>
          </cell>
        </row>
        <row r="437">
          <cell r="A437">
            <v>1555050</v>
          </cell>
          <cell r="B437" t="str">
            <v>SMT-03453</v>
          </cell>
          <cell r="C437">
            <v>40</v>
          </cell>
          <cell r="D437" t="str">
            <v>HAMMAMI</v>
          </cell>
          <cell r="E437" t="str">
            <v>HELA</v>
          </cell>
          <cell r="F437" t="str">
            <v>Mademoiselle</v>
          </cell>
          <cell r="G437">
            <v>42030</v>
          </cell>
          <cell r="H437" t="str">
            <v xml:space="preserve">        </v>
          </cell>
          <cell r="I437">
            <v>10.25</v>
          </cell>
          <cell r="J437">
            <v>36</v>
          </cell>
          <cell r="K437" t="str">
            <v>CONSEILLER CLIENT</v>
          </cell>
          <cell r="L437" t="str">
            <v>Base Sousse</v>
          </cell>
          <cell r="M437" t="str">
            <v>Orange Tech Classique</v>
          </cell>
          <cell r="N437">
            <v>158.61000000000001</v>
          </cell>
          <cell r="O437">
            <v>158.59</v>
          </cell>
          <cell r="P437"/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>
            <v>0.02</v>
          </cell>
          <cell r="AC437"/>
          <cell r="AD437">
            <v>0.02</v>
          </cell>
          <cell r="AE437"/>
          <cell r="AF437">
            <v>1.2609545425887396E-4</v>
          </cell>
        </row>
        <row r="438">
          <cell r="A438">
            <v>1565852</v>
          </cell>
          <cell r="B438" t="str">
            <v>SFR-03674</v>
          </cell>
          <cell r="C438">
            <v>40</v>
          </cell>
          <cell r="D438" t="str">
            <v>JAZAR</v>
          </cell>
          <cell r="E438" t="str">
            <v>NAHED</v>
          </cell>
          <cell r="F438" t="str">
            <v>Madame</v>
          </cell>
          <cell r="G438">
            <v>42037</v>
          </cell>
          <cell r="H438" t="str">
            <v xml:space="preserve">        </v>
          </cell>
          <cell r="I438">
            <v>10.23</v>
          </cell>
          <cell r="J438">
            <v>33</v>
          </cell>
          <cell r="K438" t="str">
            <v>CONSEILLER CLIENT</v>
          </cell>
          <cell r="L438" t="str">
            <v>Base Sousse</v>
          </cell>
          <cell r="M438" t="str">
            <v>Orange Mutation Fibre</v>
          </cell>
          <cell r="N438">
            <v>182.99</v>
          </cell>
          <cell r="O438">
            <v>179.06</v>
          </cell>
          <cell r="P438"/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>
            <v>3.93</v>
          </cell>
          <cell r="AC438"/>
          <cell r="AD438">
            <v>3.93</v>
          </cell>
          <cell r="AE438"/>
          <cell r="AF438">
            <v>2.1476583419859009E-2</v>
          </cell>
        </row>
        <row r="439">
          <cell r="A439">
            <v>1565862</v>
          </cell>
          <cell r="B439" t="str">
            <v>SMT-03461</v>
          </cell>
          <cell r="C439">
            <v>40</v>
          </cell>
          <cell r="D439" t="str">
            <v>KSIAA</v>
          </cell>
          <cell r="E439" t="str">
            <v>MOHAMED</v>
          </cell>
          <cell r="F439" t="str">
            <v>Monsieur</v>
          </cell>
          <cell r="G439">
            <v>42037</v>
          </cell>
          <cell r="H439" t="str">
            <v xml:space="preserve">        </v>
          </cell>
          <cell r="I439">
            <v>10.23</v>
          </cell>
          <cell r="J439">
            <v>45</v>
          </cell>
          <cell r="K439" t="str">
            <v>CONSEILLER CLIENT</v>
          </cell>
          <cell r="L439" t="str">
            <v>Base Sousse</v>
          </cell>
          <cell r="M439" t="str">
            <v>Orange Tech Classique</v>
          </cell>
          <cell r="N439">
            <v>170.23</v>
          </cell>
          <cell r="O439">
            <v>143.38999999999999</v>
          </cell>
          <cell r="P439"/>
          <cell r="Q439">
            <v>0</v>
          </cell>
          <cell r="R439">
            <v>0</v>
          </cell>
          <cell r="S439">
            <v>4.0599999999999996</v>
          </cell>
          <cell r="T439">
            <v>5.7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9.76</v>
          </cell>
          <cell r="AA439"/>
          <cell r="AB439">
            <v>17.079999999999998</v>
          </cell>
          <cell r="AC439"/>
          <cell r="AD439">
            <v>26.839999999999996</v>
          </cell>
          <cell r="AE439"/>
          <cell r="AF439">
            <v>0.15766903601010396</v>
          </cell>
        </row>
        <row r="440">
          <cell r="A440">
            <v>1569366</v>
          </cell>
          <cell r="B440" t="str">
            <v>1569366</v>
          </cell>
          <cell r="C440">
            <v>40</v>
          </cell>
          <cell r="D440" t="str">
            <v>MAHFOUDH</v>
          </cell>
          <cell r="E440" t="str">
            <v>CHIRAZ</v>
          </cell>
          <cell r="F440" t="str">
            <v>Madame</v>
          </cell>
          <cell r="G440">
            <v>42534</v>
          </cell>
          <cell r="H440" t="str">
            <v xml:space="preserve">        </v>
          </cell>
          <cell r="I440">
            <v>8.8699999999999992</v>
          </cell>
          <cell r="J440">
            <v>39</v>
          </cell>
          <cell r="K440" t="str">
            <v>CONSEILLER CLIENT</v>
          </cell>
          <cell r="L440" t="str">
            <v>Base Sousse</v>
          </cell>
          <cell r="M440" t="str">
            <v>Orange Tech STGP</v>
          </cell>
          <cell r="N440">
            <v>125.42</v>
          </cell>
          <cell r="O440">
            <v>125.42</v>
          </cell>
          <cell r="P440"/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>
            <v>0</v>
          </cell>
          <cell r="AC440"/>
          <cell r="AD440">
            <v>0</v>
          </cell>
          <cell r="AE440"/>
          <cell r="AF440">
            <v>0</v>
          </cell>
        </row>
        <row r="441">
          <cell r="A441">
            <v>1582425</v>
          </cell>
          <cell r="B441" t="str">
            <v>SFR-03702</v>
          </cell>
          <cell r="C441">
            <v>40</v>
          </cell>
          <cell r="D441" t="str">
            <v>IDOUDI</v>
          </cell>
          <cell r="E441" t="str">
            <v>ASMA</v>
          </cell>
          <cell r="F441" t="str">
            <v>Madame</v>
          </cell>
          <cell r="G441">
            <v>42051</v>
          </cell>
          <cell r="H441" t="str">
            <v xml:space="preserve">        </v>
          </cell>
          <cell r="I441">
            <v>10.19</v>
          </cell>
          <cell r="J441">
            <v>40</v>
          </cell>
          <cell r="K441" t="str">
            <v>CONSEILLER CLIENT</v>
          </cell>
          <cell r="L441" t="str">
            <v>Base Sousse</v>
          </cell>
          <cell r="M441" t="str">
            <v>Orange Tech STGP</v>
          </cell>
          <cell r="N441">
            <v>173.79</v>
          </cell>
          <cell r="O441">
            <v>173.79</v>
          </cell>
          <cell r="P441"/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>
            <v>0</v>
          </cell>
          <cell r="AC441"/>
          <cell r="AD441">
            <v>0</v>
          </cell>
          <cell r="AE441"/>
          <cell r="AF441">
            <v>0</v>
          </cell>
        </row>
        <row r="442">
          <cell r="A442">
            <v>1616771</v>
          </cell>
          <cell r="B442" t="str">
            <v>1616771</v>
          </cell>
          <cell r="C442">
            <v>40</v>
          </cell>
          <cell r="D442" t="str">
            <v>WANNES</v>
          </cell>
          <cell r="E442" t="str">
            <v>HENDA</v>
          </cell>
          <cell r="F442" t="str">
            <v>Madame</v>
          </cell>
          <cell r="G442">
            <v>42079</v>
          </cell>
          <cell r="H442" t="str">
            <v xml:space="preserve">        </v>
          </cell>
          <cell r="I442">
            <v>10.11</v>
          </cell>
          <cell r="J442">
            <v>34</v>
          </cell>
          <cell r="K442" t="str">
            <v>CONSEILLER CLIENT</v>
          </cell>
          <cell r="L442" t="str">
            <v>Base Sousse</v>
          </cell>
          <cell r="M442" t="str">
            <v>Orange AT - PRO</v>
          </cell>
          <cell r="N442">
            <v>97.16</v>
          </cell>
          <cell r="O442">
            <v>77.16</v>
          </cell>
          <cell r="P442"/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>
            <v>20</v>
          </cell>
          <cell r="AC442"/>
          <cell r="AD442">
            <v>20</v>
          </cell>
          <cell r="AE442"/>
          <cell r="AF442">
            <v>0.20584602717167561</v>
          </cell>
        </row>
        <row r="443">
          <cell r="A443">
            <v>1618787</v>
          </cell>
          <cell r="B443" t="str">
            <v>SMT-03482</v>
          </cell>
          <cell r="C443">
            <v>40</v>
          </cell>
          <cell r="D443" t="str">
            <v>TOUTOU</v>
          </cell>
          <cell r="E443" t="str">
            <v>MARWA</v>
          </cell>
          <cell r="F443" t="str">
            <v>Mademoiselle</v>
          </cell>
          <cell r="G443">
            <v>42128</v>
          </cell>
          <cell r="H443" t="str">
            <v xml:space="preserve">        </v>
          </cell>
          <cell r="I443">
            <v>9.98</v>
          </cell>
          <cell r="J443">
            <v>34</v>
          </cell>
          <cell r="K443" t="str">
            <v>CONSEILLER CLIENT</v>
          </cell>
          <cell r="L443" t="str">
            <v>Base Sousse</v>
          </cell>
          <cell r="M443" t="str">
            <v>Orange Mutation Fibre</v>
          </cell>
          <cell r="N443">
            <v>173.58</v>
          </cell>
          <cell r="O443">
            <v>173.15</v>
          </cell>
          <cell r="P443"/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>
            <v>0.43</v>
          </cell>
          <cell r="AC443"/>
          <cell r="AD443">
            <v>0.43</v>
          </cell>
          <cell r="AE443"/>
          <cell r="AF443">
            <v>2.4772439221108422E-3</v>
          </cell>
        </row>
        <row r="444">
          <cell r="A444">
            <v>1656440</v>
          </cell>
          <cell r="B444" t="str">
            <v>SMT-03488</v>
          </cell>
          <cell r="C444">
            <v>28</v>
          </cell>
          <cell r="D444" t="str">
            <v>OUANES</v>
          </cell>
          <cell r="E444" t="str">
            <v>HABIB</v>
          </cell>
          <cell r="F444" t="str">
            <v>Monsieur</v>
          </cell>
          <cell r="G444">
            <v>42128</v>
          </cell>
          <cell r="H444" t="str">
            <v xml:space="preserve">        </v>
          </cell>
          <cell r="I444">
            <v>9.98</v>
          </cell>
          <cell r="J444">
            <v>52</v>
          </cell>
          <cell r="K444" t="str">
            <v>CONSEILLER CLIENT</v>
          </cell>
          <cell r="L444" t="str">
            <v>Base Sousse</v>
          </cell>
          <cell r="M444" t="str">
            <v>Orange Mutation Fibre</v>
          </cell>
          <cell r="N444">
            <v>112.12</v>
          </cell>
          <cell r="O444">
            <v>35.090000000000003</v>
          </cell>
          <cell r="P444"/>
          <cell r="Q444">
            <v>0</v>
          </cell>
          <cell r="R444">
            <v>7</v>
          </cell>
          <cell r="S444">
            <v>77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77</v>
          </cell>
          <cell r="AA444"/>
          <cell r="AB444">
            <v>0.03</v>
          </cell>
          <cell r="AC444"/>
          <cell r="AD444">
            <v>77.03</v>
          </cell>
          <cell r="AE444"/>
          <cell r="AF444">
            <v>0.68703175169461295</v>
          </cell>
        </row>
        <row r="445">
          <cell r="A445">
            <v>1662548</v>
          </cell>
          <cell r="B445" t="str">
            <v>1662548</v>
          </cell>
          <cell r="C445">
            <v>28</v>
          </cell>
          <cell r="D445" t="str">
            <v>CHAKROUN</v>
          </cell>
          <cell r="E445" t="str">
            <v>SYMA</v>
          </cell>
          <cell r="F445" t="str">
            <v>Madame</v>
          </cell>
          <cell r="G445">
            <v>42366</v>
          </cell>
          <cell r="H445" t="str">
            <v xml:space="preserve">        </v>
          </cell>
          <cell r="I445">
            <v>9.33</v>
          </cell>
          <cell r="J445">
            <v>41</v>
          </cell>
          <cell r="K445" t="str">
            <v>CONSEILLER CLIENT</v>
          </cell>
          <cell r="L445" t="str">
            <v>Base Sousse</v>
          </cell>
          <cell r="M445" t="str">
            <v>fonction support</v>
          </cell>
          <cell r="N445">
            <v>126.98</v>
          </cell>
          <cell r="O445">
            <v>126.98</v>
          </cell>
          <cell r="P445"/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>
            <v>0</v>
          </cell>
          <cell r="AC445"/>
          <cell r="AD445">
            <v>0</v>
          </cell>
          <cell r="AE445"/>
          <cell r="AF445">
            <v>0</v>
          </cell>
        </row>
        <row r="446">
          <cell r="A446">
            <v>1667522</v>
          </cell>
          <cell r="B446" t="str">
            <v>1667522</v>
          </cell>
          <cell r="C446">
            <v>40</v>
          </cell>
          <cell r="D446" t="str">
            <v>MANSOURI</v>
          </cell>
          <cell r="E446" t="str">
            <v>MBARKA</v>
          </cell>
          <cell r="F446" t="str">
            <v>Mademoiselle</v>
          </cell>
          <cell r="G446">
            <v>45183</v>
          </cell>
          <cell r="H446" t="str">
            <v xml:space="preserve">        </v>
          </cell>
          <cell r="I446">
            <v>1.61</v>
          </cell>
          <cell r="J446">
            <v>34</v>
          </cell>
          <cell r="K446" t="str">
            <v>CONSEILLER CLIENT</v>
          </cell>
          <cell r="L446" t="str">
            <v>Base Sousse</v>
          </cell>
          <cell r="M446" t="str">
            <v>Orange ATM Sousse</v>
          </cell>
          <cell r="N446">
            <v>138.49</v>
          </cell>
          <cell r="O446">
            <v>125.25</v>
          </cell>
          <cell r="P446"/>
          <cell r="Q446">
            <v>0</v>
          </cell>
          <cell r="R446">
            <v>0</v>
          </cell>
          <cell r="S446">
            <v>10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10</v>
          </cell>
          <cell r="AA446"/>
          <cell r="AB446">
            <v>3.24</v>
          </cell>
          <cell r="AC446"/>
          <cell r="AD446">
            <v>13.24</v>
          </cell>
          <cell r="AE446"/>
          <cell r="AF446">
            <v>9.5602570582713542E-2</v>
          </cell>
        </row>
        <row r="447">
          <cell r="A447">
            <v>1691256</v>
          </cell>
          <cell r="B447" t="str">
            <v>1691256</v>
          </cell>
          <cell r="C447">
            <v>40</v>
          </cell>
          <cell r="D447" t="str">
            <v>KHEZAMI</v>
          </cell>
          <cell r="E447" t="str">
            <v>FAKHRI</v>
          </cell>
          <cell r="F447" t="str">
            <v>Monsieur</v>
          </cell>
          <cell r="G447">
            <v>42149</v>
          </cell>
          <cell r="H447" t="str">
            <v xml:space="preserve">        </v>
          </cell>
          <cell r="I447">
            <v>9.92</v>
          </cell>
          <cell r="J447">
            <v>41</v>
          </cell>
          <cell r="K447" t="str">
            <v>CONSEILLER CLIENT</v>
          </cell>
          <cell r="L447" t="str">
            <v>Base Sousse</v>
          </cell>
          <cell r="M447" t="str">
            <v>Orange Tech Classique</v>
          </cell>
          <cell r="N447">
            <v>115.06</v>
          </cell>
          <cell r="O447">
            <v>115.06</v>
          </cell>
          <cell r="P447"/>
          <cell r="Q447">
            <v>0</v>
          </cell>
          <cell r="R447">
            <v>24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/>
          <cell r="AB447">
            <v>0</v>
          </cell>
          <cell r="AC447"/>
          <cell r="AD447">
            <v>0</v>
          </cell>
          <cell r="AE447"/>
          <cell r="AF447">
            <v>0</v>
          </cell>
        </row>
        <row r="448">
          <cell r="A448">
            <v>1702494</v>
          </cell>
          <cell r="B448" t="str">
            <v>1702494</v>
          </cell>
          <cell r="C448">
            <v>40</v>
          </cell>
          <cell r="D448" t="str">
            <v>MKHININI</v>
          </cell>
          <cell r="E448" t="str">
            <v>MEHDI</v>
          </cell>
          <cell r="F448" t="str">
            <v>Monsieur</v>
          </cell>
          <cell r="G448">
            <v>42163</v>
          </cell>
          <cell r="H448" t="str">
            <v xml:space="preserve">        </v>
          </cell>
          <cell r="I448">
            <v>9.8800000000000008</v>
          </cell>
          <cell r="J448">
            <v>40</v>
          </cell>
          <cell r="K448" t="str">
            <v>CONSEILLER CLIENT</v>
          </cell>
          <cell r="L448" t="str">
            <v>Base Sousse</v>
          </cell>
          <cell r="M448" t="str">
            <v>Orange Tech Classique</v>
          </cell>
          <cell r="N448">
            <v>61.74</v>
          </cell>
          <cell r="O448">
            <v>31.74</v>
          </cell>
          <cell r="P448"/>
          <cell r="Q448">
            <v>0</v>
          </cell>
          <cell r="R448">
            <v>0</v>
          </cell>
          <cell r="S448">
            <v>30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30</v>
          </cell>
          <cell r="AA448"/>
          <cell r="AB448">
            <v>0</v>
          </cell>
          <cell r="AC448"/>
          <cell r="AD448">
            <v>30</v>
          </cell>
          <cell r="AE448"/>
          <cell r="AF448">
            <v>0.48590864917395526</v>
          </cell>
        </row>
        <row r="449">
          <cell r="A449">
            <v>1704463</v>
          </cell>
          <cell r="B449" t="str">
            <v>1704463</v>
          </cell>
          <cell r="C449">
            <v>40</v>
          </cell>
          <cell r="D449" t="str">
            <v>GHARBI</v>
          </cell>
          <cell r="E449" t="str">
            <v>INES</v>
          </cell>
          <cell r="F449" t="str">
            <v>Madame</v>
          </cell>
          <cell r="G449">
            <v>42646</v>
          </cell>
          <cell r="H449" t="str">
            <v xml:space="preserve">        </v>
          </cell>
          <cell r="I449">
            <v>8.56</v>
          </cell>
          <cell r="J449">
            <v>37</v>
          </cell>
          <cell r="K449" t="str">
            <v>CONSEILLER CLIENT</v>
          </cell>
          <cell r="L449" t="str">
            <v>Base Sousse</v>
          </cell>
          <cell r="M449" t="str">
            <v>Orange AT - PRO</v>
          </cell>
          <cell r="N449">
            <v>165.43</v>
          </cell>
          <cell r="O449">
            <v>146.97</v>
          </cell>
          <cell r="P449"/>
          <cell r="Q449">
            <v>0</v>
          </cell>
          <cell r="R449">
            <v>0</v>
          </cell>
          <cell r="S449">
            <v>8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4.49</v>
          </cell>
          <cell r="Y449">
            <v>0</v>
          </cell>
          <cell r="Z449">
            <v>12.49</v>
          </cell>
          <cell r="AA449"/>
          <cell r="AB449">
            <v>5.97</v>
          </cell>
          <cell r="AC449"/>
          <cell r="AD449">
            <v>18.46</v>
          </cell>
          <cell r="AE449"/>
          <cell r="AF449">
            <v>0.11158798283261803</v>
          </cell>
        </row>
        <row r="450">
          <cell r="A450">
            <v>1704615</v>
          </cell>
          <cell r="B450" t="str">
            <v>1704615</v>
          </cell>
          <cell r="C450">
            <v>40</v>
          </cell>
          <cell r="D450" t="str">
            <v>OUESLATI</v>
          </cell>
          <cell r="E450" t="str">
            <v>ANOUAR</v>
          </cell>
          <cell r="F450" t="str">
            <v>Monsieur</v>
          </cell>
          <cell r="G450">
            <v>42170</v>
          </cell>
          <cell r="H450" t="str">
            <v xml:space="preserve">        </v>
          </cell>
          <cell r="I450">
            <v>9.86</v>
          </cell>
          <cell r="J450">
            <v>38</v>
          </cell>
          <cell r="K450" t="str">
            <v>CONSEILLER CLIENT</v>
          </cell>
          <cell r="L450" t="str">
            <v>Base Sousse</v>
          </cell>
          <cell r="M450" t="str">
            <v>Orange Tech Classique</v>
          </cell>
          <cell r="N450">
            <v>161.41</v>
          </cell>
          <cell r="O450">
            <v>161.41</v>
          </cell>
          <cell r="P450"/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>
            <v>0</v>
          </cell>
          <cell r="AC450"/>
          <cell r="AD450">
            <v>0</v>
          </cell>
          <cell r="AE450"/>
          <cell r="AF450">
            <v>0</v>
          </cell>
        </row>
        <row r="451">
          <cell r="A451">
            <v>1704643</v>
          </cell>
          <cell r="B451" t="str">
            <v>1704643</v>
          </cell>
          <cell r="C451">
            <v>28</v>
          </cell>
          <cell r="D451" t="str">
            <v>BARKETTALAH BOUSSIF</v>
          </cell>
          <cell r="E451" t="str">
            <v>AFEF</v>
          </cell>
          <cell r="F451" t="str">
            <v>Madame</v>
          </cell>
          <cell r="G451">
            <v>42268</v>
          </cell>
          <cell r="H451" t="str">
            <v xml:space="preserve">        </v>
          </cell>
          <cell r="I451">
            <v>9.59</v>
          </cell>
          <cell r="J451">
            <v>42</v>
          </cell>
          <cell r="K451" t="str">
            <v>CONSEILLER CLIENT</v>
          </cell>
          <cell r="L451" t="str">
            <v>Base Sousse</v>
          </cell>
          <cell r="M451" t="str">
            <v>Orange Tech Classique</v>
          </cell>
          <cell r="N451">
            <v>119.32</v>
          </cell>
          <cell r="O451">
            <v>114.58</v>
          </cell>
          <cell r="P451"/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4.7300000000000004</v>
          </cell>
          <cell r="Y451">
            <v>0</v>
          </cell>
          <cell r="Z451">
            <v>4.7300000000000004</v>
          </cell>
          <cell r="AA451"/>
          <cell r="AB451">
            <v>0.01</v>
          </cell>
          <cell r="AC451"/>
          <cell r="AD451">
            <v>4.74</v>
          </cell>
          <cell r="AE451"/>
          <cell r="AF451">
            <v>3.9725108950720754E-2</v>
          </cell>
        </row>
        <row r="452">
          <cell r="A452">
            <v>1709902</v>
          </cell>
          <cell r="B452" t="str">
            <v>BTL-01283</v>
          </cell>
          <cell r="C452">
            <v>28</v>
          </cell>
          <cell r="D452" t="str">
            <v>GAFSI</v>
          </cell>
          <cell r="E452" t="str">
            <v>SABRA</v>
          </cell>
          <cell r="F452" t="str">
            <v>Madame</v>
          </cell>
          <cell r="G452">
            <v>42170</v>
          </cell>
          <cell r="H452" t="str">
            <v xml:space="preserve">        </v>
          </cell>
          <cell r="I452">
            <v>9.86</v>
          </cell>
          <cell r="J452">
            <v>34</v>
          </cell>
          <cell r="K452" t="str">
            <v>CONSEILLER CLIENT</v>
          </cell>
          <cell r="L452" t="str">
            <v>Base Sousse</v>
          </cell>
          <cell r="M452" t="str">
            <v>Orange BLI</v>
          </cell>
          <cell r="N452">
            <v>128.35</v>
          </cell>
          <cell r="O452">
            <v>89.7</v>
          </cell>
          <cell r="P452"/>
          <cell r="Q452">
            <v>0</v>
          </cell>
          <cell r="R452">
            <v>0</v>
          </cell>
          <cell r="S452">
            <v>35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35</v>
          </cell>
          <cell r="AA452"/>
          <cell r="AB452">
            <v>3.65</v>
          </cell>
          <cell r="AC452"/>
          <cell r="AD452">
            <v>38.65</v>
          </cell>
          <cell r="AE452"/>
          <cell r="AF452">
            <v>0.30112972341254385</v>
          </cell>
        </row>
        <row r="453">
          <cell r="A453">
            <v>1725890</v>
          </cell>
          <cell r="B453" t="str">
            <v>1725890</v>
          </cell>
          <cell r="C453">
            <v>40</v>
          </cell>
          <cell r="D453" t="str">
            <v>BEN NASR</v>
          </cell>
          <cell r="E453" t="str">
            <v>MOHAMD MAKREM</v>
          </cell>
          <cell r="F453" t="str">
            <v>Monsieur</v>
          </cell>
          <cell r="G453">
            <v>42206</v>
          </cell>
          <cell r="H453" t="str">
            <v xml:space="preserve">        </v>
          </cell>
          <cell r="I453">
            <v>9.76</v>
          </cell>
          <cell r="J453">
            <v>42</v>
          </cell>
          <cell r="K453" t="str">
            <v>RESPONSABLE D EQUIPE</v>
          </cell>
          <cell r="L453" t="str">
            <v>Base Sousse</v>
          </cell>
          <cell r="M453" t="str">
            <v>Orange Mutation Fibre</v>
          </cell>
          <cell r="N453">
            <v>174</v>
          </cell>
          <cell r="O453">
            <v>174</v>
          </cell>
          <cell r="P453"/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>
            <v>0</v>
          </cell>
          <cell r="AC453"/>
          <cell r="AD453">
            <v>0</v>
          </cell>
          <cell r="AE453"/>
          <cell r="AF453">
            <v>0</v>
          </cell>
        </row>
        <row r="454">
          <cell r="A454">
            <v>1725894</v>
          </cell>
          <cell r="B454" t="str">
            <v>1725894</v>
          </cell>
          <cell r="C454">
            <v>40</v>
          </cell>
          <cell r="D454" t="str">
            <v>AJMI</v>
          </cell>
          <cell r="E454" t="str">
            <v>MOHAMED</v>
          </cell>
          <cell r="F454" t="str">
            <v>Monsieur</v>
          </cell>
          <cell r="G454">
            <v>42184</v>
          </cell>
          <cell r="H454" t="str">
            <v xml:space="preserve">        </v>
          </cell>
          <cell r="I454">
            <v>9.82</v>
          </cell>
          <cell r="J454">
            <v>36</v>
          </cell>
          <cell r="K454" t="str">
            <v>CONSEILLER CLIENT</v>
          </cell>
          <cell r="L454" t="str">
            <v>Base Sousse</v>
          </cell>
          <cell r="M454" t="str">
            <v>AT Demain Sousse</v>
          </cell>
          <cell r="N454">
            <v>176.35</v>
          </cell>
          <cell r="O454">
            <v>152.19</v>
          </cell>
          <cell r="P454"/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>
            <v>24.16</v>
          </cell>
          <cell r="AC454"/>
          <cell r="AD454">
            <v>24.16</v>
          </cell>
          <cell r="AE454"/>
          <cell r="AF454">
            <v>0.13700028352707685</v>
          </cell>
        </row>
        <row r="455">
          <cell r="A455">
            <v>1733088</v>
          </cell>
          <cell r="B455" t="str">
            <v>1733088</v>
          </cell>
          <cell r="C455">
            <v>40</v>
          </cell>
          <cell r="D455" t="str">
            <v>BADI</v>
          </cell>
          <cell r="E455" t="str">
            <v>BOUTHEINA</v>
          </cell>
          <cell r="F455" t="str">
            <v>Madame</v>
          </cell>
          <cell r="G455">
            <v>44067</v>
          </cell>
          <cell r="H455" t="str">
            <v xml:space="preserve">        </v>
          </cell>
          <cell r="I455">
            <v>4.67</v>
          </cell>
          <cell r="J455">
            <v>34</v>
          </cell>
          <cell r="K455" t="str">
            <v>CONSEILLER CLIENT</v>
          </cell>
          <cell r="L455" t="str">
            <v>Base Sousse</v>
          </cell>
          <cell r="M455" t="str">
            <v>Orange Mutation Fibre</v>
          </cell>
          <cell r="N455">
            <v>165.97</v>
          </cell>
          <cell r="O455">
            <v>165.96</v>
          </cell>
          <cell r="P455"/>
          <cell r="Q455">
            <v>0</v>
          </cell>
          <cell r="R455">
            <v>8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/>
          <cell r="AB455">
            <v>0.01</v>
          </cell>
          <cell r="AC455"/>
          <cell r="AD455">
            <v>0.01</v>
          </cell>
          <cell r="AE455"/>
          <cell r="AF455">
            <v>6.0251852744471894E-5</v>
          </cell>
        </row>
        <row r="456">
          <cell r="A456">
            <v>1748799</v>
          </cell>
          <cell r="B456" t="str">
            <v>1748799</v>
          </cell>
          <cell r="C456">
            <v>40</v>
          </cell>
          <cell r="D456" t="str">
            <v>BEN SASSI</v>
          </cell>
          <cell r="E456" t="str">
            <v>AMANIE</v>
          </cell>
          <cell r="F456" t="str">
            <v>Madame</v>
          </cell>
          <cell r="G456">
            <v>42206</v>
          </cell>
          <cell r="H456" t="str">
            <v xml:space="preserve">        </v>
          </cell>
          <cell r="I456">
            <v>9.76</v>
          </cell>
          <cell r="J456">
            <v>38</v>
          </cell>
          <cell r="K456" t="str">
            <v>CONSEILLER CLIENT</v>
          </cell>
          <cell r="L456" t="str">
            <v>Base Sousse</v>
          </cell>
          <cell r="M456" t="str">
            <v>Orange Mutation Fibre</v>
          </cell>
          <cell r="N456">
            <v>109.42</v>
          </cell>
          <cell r="O456">
            <v>109.42</v>
          </cell>
          <cell r="P456"/>
          <cell r="Q456">
            <v>0</v>
          </cell>
          <cell r="R456">
            <v>9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>
            <v>0</v>
          </cell>
          <cell r="AC456"/>
          <cell r="AD456">
            <v>0</v>
          </cell>
          <cell r="AE456"/>
          <cell r="AF456">
            <v>0</v>
          </cell>
        </row>
        <row r="457">
          <cell r="A457">
            <v>1756311</v>
          </cell>
          <cell r="B457" t="str">
            <v>1756311</v>
          </cell>
          <cell r="C457">
            <v>42</v>
          </cell>
          <cell r="D457" t="str">
            <v>MZOUGHI</v>
          </cell>
          <cell r="E457" t="str">
            <v>SAMI</v>
          </cell>
          <cell r="F457" t="str">
            <v>Monsieur</v>
          </cell>
          <cell r="G457">
            <v>42289</v>
          </cell>
          <cell r="H457" t="str">
            <v xml:space="preserve">        </v>
          </cell>
          <cell r="I457">
            <v>9.5399999999999991</v>
          </cell>
          <cell r="J457">
            <v>53</v>
          </cell>
          <cell r="K457" t="str">
            <v>CONSEILLER CLIENT</v>
          </cell>
          <cell r="L457" t="str">
            <v>Base Sousse</v>
          </cell>
          <cell r="M457" t="str">
            <v>Orange Tech Classique</v>
          </cell>
          <cell r="N457">
            <v>168.71</v>
          </cell>
          <cell r="O457">
            <v>168.68</v>
          </cell>
          <cell r="P457"/>
          <cell r="Q457">
            <v>0</v>
          </cell>
          <cell r="R457">
            <v>14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>
            <v>0.03</v>
          </cell>
          <cell r="AC457"/>
          <cell r="AD457">
            <v>0.03</v>
          </cell>
          <cell r="AE457"/>
          <cell r="AF457">
            <v>1.7781992768656273E-4</v>
          </cell>
        </row>
        <row r="458">
          <cell r="A458">
            <v>1765308</v>
          </cell>
          <cell r="B458" t="str">
            <v>1765308</v>
          </cell>
          <cell r="C458">
            <v>28</v>
          </cell>
          <cell r="D458" t="str">
            <v>EDLIMI</v>
          </cell>
          <cell r="E458" t="str">
            <v>JIHEN</v>
          </cell>
          <cell r="F458" t="str">
            <v>Madame</v>
          </cell>
          <cell r="G458">
            <v>42219</v>
          </cell>
          <cell r="H458" t="str">
            <v xml:space="preserve">        </v>
          </cell>
          <cell r="I458">
            <v>9.73</v>
          </cell>
          <cell r="J458">
            <v>32</v>
          </cell>
          <cell r="K458" t="str">
            <v>CONSEILLER CLIENT</v>
          </cell>
          <cell r="L458" t="str">
            <v>Base Sousse</v>
          </cell>
          <cell r="M458" t="str">
            <v>Orange AT - PRO</v>
          </cell>
          <cell r="N458">
            <v>133.19999999999999</v>
          </cell>
          <cell r="O458">
            <v>132.47</v>
          </cell>
          <cell r="P458"/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>
            <v>0.73</v>
          </cell>
          <cell r="AC458"/>
          <cell r="AD458">
            <v>0.73</v>
          </cell>
          <cell r="AE458"/>
          <cell r="AF458">
            <v>5.4804804804804812E-3</v>
          </cell>
        </row>
        <row r="459">
          <cell r="A459">
            <v>1775855</v>
          </cell>
          <cell r="B459" t="str">
            <v>1775855</v>
          </cell>
          <cell r="C459">
            <v>28</v>
          </cell>
          <cell r="D459" t="str">
            <v>MAHDOUI</v>
          </cell>
          <cell r="E459" t="str">
            <v>RAMZI</v>
          </cell>
          <cell r="F459" t="str">
            <v>Monsieur</v>
          </cell>
          <cell r="G459">
            <v>42226</v>
          </cell>
          <cell r="H459" t="str">
            <v xml:space="preserve">        </v>
          </cell>
          <cell r="I459">
            <v>9.7100000000000009</v>
          </cell>
          <cell r="J459">
            <v>38</v>
          </cell>
          <cell r="K459" t="str">
            <v>CONSEILLER CLIENT</v>
          </cell>
          <cell r="L459" t="str">
            <v>Base Sousse</v>
          </cell>
          <cell r="M459" t="str">
            <v>Orange Tech Classique</v>
          </cell>
          <cell r="N459">
            <v>128.16999999999999</v>
          </cell>
          <cell r="O459">
            <v>128.16999999999999</v>
          </cell>
          <cell r="P459"/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>
            <v>0</v>
          </cell>
          <cell r="AC459"/>
          <cell r="AD459">
            <v>0</v>
          </cell>
          <cell r="AE459"/>
          <cell r="AF459">
            <v>0</v>
          </cell>
        </row>
        <row r="460">
          <cell r="A460">
            <v>1777209</v>
          </cell>
          <cell r="B460" t="str">
            <v>1777209</v>
          </cell>
          <cell r="C460">
            <v>42</v>
          </cell>
          <cell r="D460" t="str">
            <v>BEN YOUNES</v>
          </cell>
          <cell r="E460" t="str">
            <v>SOUHAIEB</v>
          </cell>
          <cell r="F460" t="str">
            <v>Monsieur</v>
          </cell>
          <cell r="G460">
            <v>42226</v>
          </cell>
          <cell r="H460" t="str">
            <v xml:space="preserve">        </v>
          </cell>
          <cell r="I460">
            <v>9.7100000000000009</v>
          </cell>
          <cell r="J460">
            <v>45</v>
          </cell>
          <cell r="K460" t="str">
            <v>CONSEILLER CLIENT</v>
          </cell>
          <cell r="L460" t="str">
            <v>Base Sousse</v>
          </cell>
          <cell r="M460" t="str">
            <v>Orange Tech Classique</v>
          </cell>
          <cell r="N460">
            <v>102.29</v>
          </cell>
          <cell r="O460">
            <v>94.29</v>
          </cell>
          <cell r="P460"/>
          <cell r="Q460">
            <v>0</v>
          </cell>
          <cell r="R460">
            <v>0</v>
          </cell>
          <cell r="S460">
            <v>8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8</v>
          </cell>
          <cell r="AA460"/>
          <cell r="AB460">
            <v>0</v>
          </cell>
          <cell r="AC460"/>
          <cell r="AD460">
            <v>8</v>
          </cell>
          <cell r="AE460"/>
          <cell r="AF460">
            <v>7.8209013588816101E-2</v>
          </cell>
        </row>
        <row r="461">
          <cell r="A461">
            <v>1791216</v>
          </cell>
          <cell r="B461" t="str">
            <v>1791216</v>
          </cell>
          <cell r="C461">
            <v>40</v>
          </cell>
          <cell r="D461" t="str">
            <v>AJROUD</v>
          </cell>
          <cell r="E461" t="str">
            <v>KARIM</v>
          </cell>
          <cell r="F461" t="str">
            <v>Monsieur</v>
          </cell>
          <cell r="G461">
            <v>42247</v>
          </cell>
          <cell r="H461" t="str">
            <v xml:space="preserve">        </v>
          </cell>
          <cell r="I461">
            <v>9.65</v>
          </cell>
          <cell r="J461">
            <v>37</v>
          </cell>
          <cell r="K461" t="str">
            <v>CONSEILLER CLIENT</v>
          </cell>
          <cell r="L461" t="str">
            <v>Base Sousse</v>
          </cell>
          <cell r="M461" t="str">
            <v>Orange Mutation Fibre</v>
          </cell>
          <cell r="N461">
            <v>183.11</v>
          </cell>
          <cell r="O461">
            <v>183.11</v>
          </cell>
          <cell r="P461"/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/>
          <cell r="AB461">
            <v>0</v>
          </cell>
          <cell r="AC461"/>
          <cell r="AD461">
            <v>0</v>
          </cell>
          <cell r="AE461"/>
          <cell r="AF461">
            <v>0</v>
          </cell>
        </row>
        <row r="462">
          <cell r="A462">
            <v>1800548</v>
          </cell>
          <cell r="B462" t="str">
            <v>1800548</v>
          </cell>
          <cell r="C462">
            <v>40</v>
          </cell>
          <cell r="D462" t="str">
            <v>BEN CHEIKH</v>
          </cell>
          <cell r="E462" t="str">
            <v>GHASSEN</v>
          </cell>
          <cell r="F462" t="str">
            <v>Monsieur</v>
          </cell>
          <cell r="G462">
            <v>42247</v>
          </cell>
          <cell r="H462" t="str">
            <v xml:space="preserve">        </v>
          </cell>
          <cell r="I462">
            <v>9.65</v>
          </cell>
          <cell r="J462">
            <v>40</v>
          </cell>
          <cell r="K462" t="str">
            <v>CONSEILLER CLIENT</v>
          </cell>
          <cell r="L462" t="str">
            <v>Base Sousse</v>
          </cell>
          <cell r="M462" t="str">
            <v>AT Demain Sousse</v>
          </cell>
          <cell r="N462">
            <v>169.1</v>
          </cell>
          <cell r="O462">
            <v>169.07</v>
          </cell>
          <cell r="P462"/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>
            <v>0.03</v>
          </cell>
          <cell r="AC462"/>
          <cell r="AD462">
            <v>0.03</v>
          </cell>
          <cell r="AE462"/>
          <cell r="AF462">
            <v>1.7740981667652278E-4</v>
          </cell>
        </row>
        <row r="463">
          <cell r="A463">
            <v>1800560</v>
          </cell>
          <cell r="B463" t="str">
            <v>1800560</v>
          </cell>
          <cell r="C463">
            <v>28</v>
          </cell>
          <cell r="D463" t="str">
            <v>SAKLY</v>
          </cell>
          <cell r="E463" t="str">
            <v>FATEN</v>
          </cell>
          <cell r="F463" t="str">
            <v>Madame</v>
          </cell>
          <cell r="G463">
            <v>42247</v>
          </cell>
          <cell r="H463" t="str">
            <v xml:space="preserve">        </v>
          </cell>
          <cell r="I463">
            <v>9.65</v>
          </cell>
          <cell r="J463">
            <v>32</v>
          </cell>
          <cell r="K463" t="str">
            <v>CONSEILLER CLIENT</v>
          </cell>
          <cell r="L463" t="str">
            <v>Base Sousse</v>
          </cell>
          <cell r="M463" t="str">
            <v>Orange Tech Classique</v>
          </cell>
          <cell r="N463">
            <v>119.09</v>
          </cell>
          <cell r="O463">
            <v>35.090000000000003</v>
          </cell>
          <cell r="P463"/>
          <cell r="Q463">
            <v>0</v>
          </cell>
          <cell r="R463">
            <v>0</v>
          </cell>
          <cell r="S463">
            <v>18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18</v>
          </cell>
          <cell r="AA463"/>
          <cell r="AB463">
            <v>66</v>
          </cell>
          <cell r="AC463"/>
          <cell r="AD463">
            <v>84</v>
          </cell>
          <cell r="AE463"/>
          <cell r="AF463">
            <v>0.70534889579309767</v>
          </cell>
        </row>
        <row r="464">
          <cell r="A464">
            <v>1802402</v>
          </cell>
          <cell r="B464" t="str">
            <v>1802402</v>
          </cell>
          <cell r="C464">
            <v>40</v>
          </cell>
          <cell r="D464" t="str">
            <v>MKADMINI</v>
          </cell>
          <cell r="E464" t="str">
            <v>HAYTHEM</v>
          </cell>
          <cell r="F464" t="str">
            <v>Monsieur</v>
          </cell>
          <cell r="G464">
            <v>42247</v>
          </cell>
          <cell r="H464" t="str">
            <v xml:space="preserve">        </v>
          </cell>
          <cell r="I464">
            <v>9.65</v>
          </cell>
          <cell r="J464">
            <v>35</v>
          </cell>
          <cell r="K464" t="str">
            <v>CONSEILLER CLIENT</v>
          </cell>
          <cell r="L464" t="str">
            <v>Base Sousse</v>
          </cell>
          <cell r="M464" t="str">
            <v>Orange Tech Classique</v>
          </cell>
          <cell r="N464">
            <v>91.73</v>
          </cell>
          <cell r="O464">
            <v>63.73</v>
          </cell>
          <cell r="P464"/>
          <cell r="Q464">
            <v>0</v>
          </cell>
          <cell r="R464">
            <v>0</v>
          </cell>
          <cell r="S464">
            <v>28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28</v>
          </cell>
          <cell r="AA464"/>
          <cell r="AB464">
            <v>0</v>
          </cell>
          <cell r="AC464"/>
          <cell r="AD464">
            <v>28</v>
          </cell>
          <cell r="AE464"/>
          <cell r="AF464">
            <v>0.30524364984192737</v>
          </cell>
        </row>
        <row r="465">
          <cell r="A465">
            <v>1807378</v>
          </cell>
          <cell r="B465" t="str">
            <v>1807378</v>
          </cell>
          <cell r="C465">
            <v>42</v>
          </cell>
          <cell r="D465" t="str">
            <v>BEN AZIZA</v>
          </cell>
          <cell r="E465" t="str">
            <v>CHADLIA</v>
          </cell>
          <cell r="F465" t="str">
            <v>Mademoiselle</v>
          </cell>
          <cell r="G465">
            <v>42254</v>
          </cell>
          <cell r="H465" t="str">
            <v xml:space="preserve">        </v>
          </cell>
          <cell r="I465">
            <v>9.6300000000000008</v>
          </cell>
          <cell r="J465">
            <v>29</v>
          </cell>
          <cell r="K465" t="str">
            <v>ADMINISTRATEUR HELPDESK</v>
          </cell>
          <cell r="L465" t="str">
            <v>Base Sousse</v>
          </cell>
          <cell r="M465" t="str">
            <v>fonction support</v>
          </cell>
          <cell r="N465">
            <v>166.5</v>
          </cell>
          <cell r="O465">
            <v>166.5</v>
          </cell>
          <cell r="P465"/>
          <cell r="Q465">
            <v>0</v>
          </cell>
          <cell r="R465">
            <v>8.5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>
            <v>0</v>
          </cell>
          <cell r="AC465"/>
          <cell r="AD465">
            <v>0</v>
          </cell>
          <cell r="AE465"/>
          <cell r="AF465">
            <v>0</v>
          </cell>
        </row>
        <row r="466">
          <cell r="A466">
            <v>1818857</v>
          </cell>
          <cell r="B466" t="str">
            <v>1818857</v>
          </cell>
          <cell r="C466">
            <v>28</v>
          </cell>
          <cell r="D466" t="str">
            <v>HOUIMEL</v>
          </cell>
          <cell r="E466" t="str">
            <v>RAGHDA</v>
          </cell>
          <cell r="F466" t="str">
            <v>Madame</v>
          </cell>
          <cell r="G466">
            <v>42282</v>
          </cell>
          <cell r="H466" t="str">
            <v xml:space="preserve">        </v>
          </cell>
          <cell r="I466">
            <v>9.56</v>
          </cell>
          <cell r="J466">
            <v>32</v>
          </cell>
          <cell r="K466" t="str">
            <v>CONSEILLER CLIENT</v>
          </cell>
          <cell r="L466" t="str">
            <v>Base Sousse</v>
          </cell>
          <cell r="M466" t="str">
            <v>Multi</v>
          </cell>
          <cell r="N466">
            <v>107.31</v>
          </cell>
          <cell r="O466">
            <v>58.31</v>
          </cell>
          <cell r="P466"/>
          <cell r="Q466">
            <v>0</v>
          </cell>
          <cell r="R466">
            <v>0</v>
          </cell>
          <cell r="S466">
            <v>49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49</v>
          </cell>
          <cell r="AA466"/>
          <cell r="AB466">
            <v>0</v>
          </cell>
          <cell r="AC466"/>
          <cell r="AD466">
            <v>49</v>
          </cell>
          <cell r="AE466"/>
          <cell r="AF466">
            <v>0.45662100456621002</v>
          </cell>
        </row>
        <row r="467">
          <cell r="A467">
            <v>1820180</v>
          </cell>
          <cell r="B467" t="str">
            <v>1820180</v>
          </cell>
          <cell r="C467">
            <v>28</v>
          </cell>
          <cell r="D467" t="str">
            <v>MILADI</v>
          </cell>
          <cell r="E467" t="str">
            <v>RAHMA</v>
          </cell>
          <cell r="F467" t="str">
            <v>Madame</v>
          </cell>
          <cell r="G467">
            <v>42268</v>
          </cell>
          <cell r="H467" t="str">
            <v xml:space="preserve">        </v>
          </cell>
          <cell r="I467">
            <v>9.59</v>
          </cell>
          <cell r="J467">
            <v>38</v>
          </cell>
          <cell r="K467" t="str">
            <v>CONSEILLER CLIENT</v>
          </cell>
          <cell r="L467" t="str">
            <v>Base Sousse</v>
          </cell>
          <cell r="M467" t="str">
            <v>Orange Tech Classique</v>
          </cell>
          <cell r="N467">
            <v>84.85</v>
          </cell>
          <cell r="O467">
            <v>74.27</v>
          </cell>
          <cell r="P467"/>
          <cell r="Q467">
            <v>0</v>
          </cell>
          <cell r="R467">
            <v>0</v>
          </cell>
          <cell r="S467">
            <v>7</v>
          </cell>
          <cell r="T467">
            <v>3.58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10.58</v>
          </cell>
          <cell r="AA467"/>
          <cell r="AB467">
            <v>0</v>
          </cell>
          <cell r="AC467"/>
          <cell r="AD467">
            <v>10.58</v>
          </cell>
          <cell r="AE467"/>
          <cell r="AF467">
            <v>0.12469063052445493</v>
          </cell>
        </row>
        <row r="468">
          <cell r="A468">
            <v>1821721</v>
          </cell>
          <cell r="B468" t="str">
            <v>1821721</v>
          </cell>
          <cell r="C468">
            <v>20</v>
          </cell>
          <cell r="D468" t="str">
            <v>MNED</v>
          </cell>
          <cell r="E468" t="str">
            <v>MAHER</v>
          </cell>
          <cell r="F468" t="str">
            <v>Monsieur</v>
          </cell>
          <cell r="G468">
            <v>42338</v>
          </cell>
          <cell r="H468" t="str">
            <v xml:space="preserve">        </v>
          </cell>
          <cell r="I468">
            <v>9.4</v>
          </cell>
          <cell r="J468">
            <v>44</v>
          </cell>
          <cell r="K468" t="str">
            <v>CONSEILLER CLIENT</v>
          </cell>
          <cell r="L468" t="str">
            <v>Base Sousse</v>
          </cell>
          <cell r="M468" t="str">
            <v>Orange Tech Classique</v>
          </cell>
          <cell r="N468">
            <v>85.48</v>
          </cell>
          <cell r="O468">
            <v>85.48</v>
          </cell>
          <cell r="P468"/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>
            <v>0</v>
          </cell>
          <cell r="AC468"/>
          <cell r="AD468">
            <v>0</v>
          </cell>
          <cell r="AE468"/>
          <cell r="AF468">
            <v>0</v>
          </cell>
        </row>
        <row r="469">
          <cell r="A469">
            <v>1821751</v>
          </cell>
          <cell r="B469" t="str">
            <v>1821751</v>
          </cell>
          <cell r="C469">
            <v>40</v>
          </cell>
          <cell r="D469" t="str">
            <v>LETAIEF</v>
          </cell>
          <cell r="E469" t="str">
            <v>ABDALLAH</v>
          </cell>
          <cell r="F469" t="str">
            <v>Monsieur</v>
          </cell>
          <cell r="G469">
            <v>43388</v>
          </cell>
          <cell r="H469" t="str">
            <v xml:space="preserve">        </v>
          </cell>
          <cell r="I469">
            <v>6.53</v>
          </cell>
          <cell r="J469">
            <v>39</v>
          </cell>
          <cell r="K469" t="str">
            <v>CONSEILLER CLIENT</v>
          </cell>
          <cell r="L469" t="str">
            <v>Base Sousse</v>
          </cell>
          <cell r="M469" t="str">
            <v>AT Demain Sousse</v>
          </cell>
          <cell r="N469">
            <v>170.12</v>
          </cell>
          <cell r="O469">
            <v>170.12</v>
          </cell>
          <cell r="P469"/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>
            <v>0</v>
          </cell>
          <cell r="AC469"/>
          <cell r="AD469">
            <v>0</v>
          </cell>
          <cell r="AE469"/>
          <cell r="AF469">
            <v>0</v>
          </cell>
        </row>
        <row r="470">
          <cell r="A470">
            <v>1826293</v>
          </cell>
          <cell r="B470" t="str">
            <v>1826293</v>
          </cell>
          <cell r="C470">
            <v>40</v>
          </cell>
          <cell r="D470" t="str">
            <v>TOUZEUR</v>
          </cell>
          <cell r="E470" t="str">
            <v>MOHAMED TAHER</v>
          </cell>
          <cell r="F470" t="str">
            <v>Monsieur</v>
          </cell>
          <cell r="G470">
            <v>42884</v>
          </cell>
          <cell r="H470" t="str">
            <v xml:space="preserve">        </v>
          </cell>
          <cell r="I470">
            <v>7.91</v>
          </cell>
          <cell r="J470">
            <v>37</v>
          </cell>
          <cell r="K470" t="str">
            <v>CONSEILLER CLIENT</v>
          </cell>
          <cell r="L470" t="str">
            <v>Base Sousse</v>
          </cell>
          <cell r="M470" t="str">
            <v>Orange Tech Classique</v>
          </cell>
          <cell r="N470">
            <v>169.99</v>
          </cell>
          <cell r="O470">
            <v>100.11</v>
          </cell>
          <cell r="P470"/>
          <cell r="Q470">
            <v>0</v>
          </cell>
          <cell r="R470">
            <v>0</v>
          </cell>
          <cell r="S470">
            <v>60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60</v>
          </cell>
          <cell r="AA470"/>
          <cell r="AB470">
            <v>9.8800000000000008</v>
          </cell>
          <cell r="AC470"/>
          <cell r="AD470">
            <v>69.88</v>
          </cell>
          <cell r="AE470"/>
          <cell r="AF470">
            <v>0.4110830048826401</v>
          </cell>
        </row>
        <row r="471">
          <cell r="A471">
            <v>1830008</v>
          </cell>
          <cell r="B471" t="str">
            <v>1830008</v>
          </cell>
          <cell r="C471">
            <v>40</v>
          </cell>
          <cell r="D471" t="str">
            <v>BEN ABDALLAH</v>
          </cell>
          <cell r="E471" t="str">
            <v>ANIS</v>
          </cell>
          <cell r="F471" t="str">
            <v>Monsieur</v>
          </cell>
          <cell r="G471">
            <v>42282</v>
          </cell>
          <cell r="H471" t="str">
            <v xml:space="preserve">        </v>
          </cell>
          <cell r="I471">
            <v>9.56</v>
          </cell>
          <cell r="J471">
            <v>52</v>
          </cell>
          <cell r="K471" t="str">
            <v>CONSEILLER CLIENT</v>
          </cell>
          <cell r="L471" t="str">
            <v>Base Sousse</v>
          </cell>
          <cell r="M471" t="str">
            <v>AT Demain Sousse</v>
          </cell>
          <cell r="N471">
            <v>186.7</v>
          </cell>
          <cell r="O471">
            <v>186.7</v>
          </cell>
          <cell r="P471"/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/>
          <cell r="AB471">
            <v>0</v>
          </cell>
          <cell r="AC471"/>
          <cell r="AD471">
            <v>0</v>
          </cell>
          <cell r="AE471"/>
          <cell r="AF471">
            <v>0</v>
          </cell>
        </row>
        <row r="472">
          <cell r="A472">
            <v>1832925</v>
          </cell>
          <cell r="B472" t="str">
            <v>1832925</v>
          </cell>
          <cell r="C472">
            <v>40</v>
          </cell>
          <cell r="D472" t="str">
            <v>BRAHAM</v>
          </cell>
          <cell r="E472" t="str">
            <v>DHIAEDDINE</v>
          </cell>
          <cell r="F472" t="str">
            <v>Monsieur</v>
          </cell>
          <cell r="G472">
            <v>42660</v>
          </cell>
          <cell r="H472" t="str">
            <v xml:space="preserve">        </v>
          </cell>
          <cell r="I472">
            <v>8.52</v>
          </cell>
          <cell r="J472">
            <v>41</v>
          </cell>
          <cell r="K472" t="str">
            <v>CONSEILLER CLIENT</v>
          </cell>
          <cell r="L472" t="str">
            <v>Base Sousse</v>
          </cell>
          <cell r="M472" t="str">
            <v>Orange Tech Classique</v>
          </cell>
          <cell r="N472">
            <v>172.04</v>
          </cell>
          <cell r="O472">
            <v>172.04</v>
          </cell>
          <cell r="P472"/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>
            <v>0</v>
          </cell>
          <cell r="AC472"/>
          <cell r="AD472">
            <v>0</v>
          </cell>
          <cell r="AE472"/>
          <cell r="AF472">
            <v>0</v>
          </cell>
        </row>
        <row r="473">
          <cell r="A473">
            <v>1834273</v>
          </cell>
          <cell r="B473" t="str">
            <v>1834273</v>
          </cell>
          <cell r="C473">
            <v>40</v>
          </cell>
          <cell r="D473" t="str">
            <v>MABROUK</v>
          </cell>
          <cell r="E473" t="str">
            <v>SKANDER</v>
          </cell>
          <cell r="F473" t="str">
            <v>Monsieur</v>
          </cell>
          <cell r="G473">
            <v>43542</v>
          </cell>
          <cell r="H473" t="str">
            <v xml:space="preserve">        </v>
          </cell>
          <cell r="I473">
            <v>6.1</v>
          </cell>
          <cell r="J473">
            <v>43</v>
          </cell>
          <cell r="K473" t="str">
            <v>CONSEILLER CLIENT</v>
          </cell>
          <cell r="L473" t="str">
            <v>Base Sousse</v>
          </cell>
          <cell r="M473" t="str">
            <v>Orange Tech Classique</v>
          </cell>
          <cell r="N473">
            <v>160.94</v>
          </cell>
          <cell r="O473">
            <v>115.07</v>
          </cell>
          <cell r="P473"/>
          <cell r="Q473">
            <v>0</v>
          </cell>
          <cell r="R473">
            <v>0</v>
          </cell>
          <cell r="S473">
            <v>40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40</v>
          </cell>
          <cell r="AA473"/>
          <cell r="AB473">
            <v>5.87</v>
          </cell>
          <cell r="AC473"/>
          <cell r="AD473">
            <v>45.87</v>
          </cell>
          <cell r="AE473"/>
          <cell r="AF473">
            <v>0.28501304834099661</v>
          </cell>
        </row>
        <row r="474">
          <cell r="A474">
            <v>1843537</v>
          </cell>
          <cell r="B474" t="str">
            <v>1843537</v>
          </cell>
          <cell r="C474">
            <v>40</v>
          </cell>
          <cell r="D474" t="str">
            <v>KHALIFA</v>
          </cell>
          <cell r="E474" t="str">
            <v>NIHEL</v>
          </cell>
          <cell r="F474" t="str">
            <v>Madame</v>
          </cell>
          <cell r="G474">
            <v>44781</v>
          </cell>
          <cell r="H474" t="str">
            <v xml:space="preserve">        </v>
          </cell>
          <cell r="I474">
            <v>2.71</v>
          </cell>
          <cell r="J474">
            <v>33</v>
          </cell>
          <cell r="K474" t="str">
            <v>CONSEILLER CLIENT</v>
          </cell>
          <cell r="L474" t="str">
            <v>Base Sousse</v>
          </cell>
          <cell r="M474" t="str">
            <v>Orange Tech Classique</v>
          </cell>
          <cell r="N474">
            <v>131.61000000000001</v>
          </cell>
          <cell r="O474">
            <v>124.27</v>
          </cell>
          <cell r="P474"/>
          <cell r="Q474">
            <v>0</v>
          </cell>
          <cell r="R474">
            <v>0</v>
          </cell>
          <cell r="S474">
            <v>7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7</v>
          </cell>
          <cell r="AA474"/>
          <cell r="AB474">
            <v>0.34</v>
          </cell>
          <cell r="AC474"/>
          <cell r="AD474">
            <v>7.34</v>
          </cell>
          <cell r="AE474"/>
          <cell r="AF474">
            <v>5.5770838082212594E-2</v>
          </cell>
        </row>
        <row r="475">
          <cell r="A475">
            <v>1843572</v>
          </cell>
          <cell r="B475" t="str">
            <v>1843572</v>
          </cell>
          <cell r="C475">
            <v>40</v>
          </cell>
          <cell r="D475" t="str">
            <v>CHEBLI</v>
          </cell>
          <cell r="E475" t="str">
            <v>MERIEM</v>
          </cell>
          <cell r="F475" t="str">
            <v>Madame</v>
          </cell>
          <cell r="G475">
            <v>42338</v>
          </cell>
          <cell r="H475" t="str">
            <v xml:space="preserve">        </v>
          </cell>
          <cell r="I475">
            <v>9.4</v>
          </cell>
          <cell r="J475">
            <v>35</v>
          </cell>
          <cell r="K475" t="str">
            <v>CONSEILLER CLIENT</v>
          </cell>
          <cell r="L475" t="str">
            <v>Base Sousse</v>
          </cell>
          <cell r="M475" t="str">
            <v>Orange Tech STGP</v>
          </cell>
          <cell r="N475">
            <v>173.47</v>
          </cell>
          <cell r="O475">
            <v>173.47</v>
          </cell>
          <cell r="P475"/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>
            <v>0</v>
          </cell>
          <cell r="AC475"/>
          <cell r="AD475">
            <v>0</v>
          </cell>
          <cell r="AE475"/>
          <cell r="AF475">
            <v>0</v>
          </cell>
        </row>
        <row r="476">
          <cell r="A476">
            <v>1853035</v>
          </cell>
          <cell r="B476" t="str">
            <v>1853035</v>
          </cell>
          <cell r="C476">
            <v>40</v>
          </cell>
          <cell r="D476" t="str">
            <v>MLOUKA</v>
          </cell>
          <cell r="E476" t="str">
            <v>KHALED</v>
          </cell>
          <cell r="F476" t="str">
            <v>Monsieur</v>
          </cell>
          <cell r="G476">
            <v>42303</v>
          </cell>
          <cell r="H476" t="str">
            <v xml:space="preserve">        </v>
          </cell>
          <cell r="I476">
            <v>9.5</v>
          </cell>
          <cell r="J476">
            <v>35</v>
          </cell>
          <cell r="K476" t="str">
            <v>RESPONSABLE D EQUIPE</v>
          </cell>
          <cell r="L476" t="str">
            <v>Base Sousse</v>
          </cell>
          <cell r="M476" t="str">
            <v>Orange Mutation Fibre</v>
          </cell>
          <cell r="N476">
            <v>174</v>
          </cell>
          <cell r="O476">
            <v>166</v>
          </cell>
          <cell r="P476"/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>
            <v>8</v>
          </cell>
          <cell r="AC476"/>
          <cell r="AD476">
            <v>8</v>
          </cell>
          <cell r="AE476"/>
          <cell r="AF476">
            <v>4.5977011494252873E-2</v>
          </cell>
        </row>
        <row r="477">
          <cell r="A477">
            <v>1857810</v>
          </cell>
          <cell r="B477" t="str">
            <v>1857810</v>
          </cell>
          <cell r="C477">
            <v>40</v>
          </cell>
          <cell r="D477" t="str">
            <v>BOUZID</v>
          </cell>
          <cell r="E477" t="str">
            <v>SAWSSEN</v>
          </cell>
          <cell r="F477" t="str">
            <v>Madame</v>
          </cell>
          <cell r="G477">
            <v>42303</v>
          </cell>
          <cell r="H477" t="str">
            <v xml:space="preserve">        </v>
          </cell>
          <cell r="I477">
            <v>9.5</v>
          </cell>
          <cell r="J477">
            <v>50</v>
          </cell>
          <cell r="K477" t="str">
            <v>CONSEILLER CLIENT</v>
          </cell>
          <cell r="L477" t="str">
            <v>Base Sousse</v>
          </cell>
          <cell r="M477" t="str">
            <v>Orange Tech STGP</v>
          </cell>
          <cell r="N477">
            <v>174.8</v>
          </cell>
          <cell r="O477">
            <v>174.79</v>
          </cell>
          <cell r="P477"/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>
            <v>0.01</v>
          </cell>
          <cell r="AC477"/>
          <cell r="AD477">
            <v>0.01</v>
          </cell>
          <cell r="AE477"/>
          <cell r="AF477">
            <v>5.7208237986270019E-5</v>
          </cell>
        </row>
        <row r="478">
          <cell r="A478">
            <v>1877728</v>
          </cell>
          <cell r="B478" t="str">
            <v>1877728</v>
          </cell>
          <cell r="C478">
            <v>40</v>
          </cell>
          <cell r="D478" t="str">
            <v>SELMI BEN  HENIA</v>
          </cell>
          <cell r="E478" t="str">
            <v>LEILA</v>
          </cell>
          <cell r="F478" t="str">
            <v>Madame</v>
          </cell>
          <cell r="G478">
            <v>42331</v>
          </cell>
          <cell r="H478" t="str">
            <v xml:space="preserve">        </v>
          </cell>
          <cell r="I478">
            <v>9.42</v>
          </cell>
          <cell r="J478">
            <v>53</v>
          </cell>
          <cell r="K478" t="str">
            <v>CONSEILLER CLIENT</v>
          </cell>
          <cell r="L478" t="str">
            <v>Base Sousse</v>
          </cell>
          <cell r="M478" t="str">
            <v>Orange Tech Classique</v>
          </cell>
          <cell r="N478">
            <v>186</v>
          </cell>
          <cell r="O478">
            <v>186</v>
          </cell>
          <cell r="P478"/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>
            <v>0</v>
          </cell>
          <cell r="AC478"/>
          <cell r="AD478">
            <v>0</v>
          </cell>
          <cell r="AE478"/>
          <cell r="AF478">
            <v>0</v>
          </cell>
        </row>
        <row r="479">
          <cell r="A479">
            <v>1880345</v>
          </cell>
          <cell r="B479" t="str">
            <v>1880345</v>
          </cell>
          <cell r="C479">
            <v>40</v>
          </cell>
          <cell r="D479" t="str">
            <v>MEHDI</v>
          </cell>
          <cell r="E479" t="str">
            <v>HADHEMI</v>
          </cell>
          <cell r="F479" t="str">
            <v>Mademoiselle</v>
          </cell>
          <cell r="G479">
            <v>42331</v>
          </cell>
          <cell r="H479" t="str">
            <v xml:space="preserve">        </v>
          </cell>
          <cell r="I479">
            <v>9.42</v>
          </cell>
          <cell r="J479">
            <v>33</v>
          </cell>
          <cell r="K479" t="str">
            <v>CONSEILLER CLIENT</v>
          </cell>
          <cell r="L479" t="str">
            <v>Base Sousse</v>
          </cell>
          <cell r="M479" t="str">
            <v>Orange Tech STGP</v>
          </cell>
          <cell r="N479">
            <v>173.05</v>
          </cell>
          <cell r="O479">
            <v>22.55</v>
          </cell>
          <cell r="P479"/>
          <cell r="Q479">
            <v>0</v>
          </cell>
          <cell r="R479">
            <v>0</v>
          </cell>
          <cell r="S479">
            <v>137.5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137.5</v>
          </cell>
          <cell r="AA479"/>
          <cell r="AB479">
            <v>13</v>
          </cell>
          <cell r="AC479"/>
          <cell r="AD479">
            <v>150.5</v>
          </cell>
          <cell r="AE479"/>
          <cell r="AF479">
            <v>0.86969084079745729</v>
          </cell>
        </row>
        <row r="480">
          <cell r="A480">
            <v>1886620</v>
          </cell>
          <cell r="B480" t="str">
            <v>1886620</v>
          </cell>
          <cell r="C480">
            <v>28</v>
          </cell>
          <cell r="D480" t="str">
            <v>ZAGHDOUDI</v>
          </cell>
          <cell r="E480" t="str">
            <v>AMENIE</v>
          </cell>
          <cell r="F480" t="str">
            <v>Mademoiselle</v>
          </cell>
          <cell r="G480">
            <v>42331</v>
          </cell>
          <cell r="H480" t="str">
            <v xml:space="preserve">        </v>
          </cell>
          <cell r="I480">
            <v>9.42</v>
          </cell>
          <cell r="J480">
            <v>35</v>
          </cell>
          <cell r="K480" t="str">
            <v>CONSEILLER CLIENT</v>
          </cell>
          <cell r="L480" t="str">
            <v>Base Sousse</v>
          </cell>
          <cell r="M480" t="str">
            <v>fonction support</v>
          </cell>
          <cell r="N480">
            <v>126.8</v>
          </cell>
          <cell r="O480">
            <v>126.8</v>
          </cell>
          <cell r="P480"/>
          <cell r="Q480">
            <v>0</v>
          </cell>
          <cell r="R480">
            <v>7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>
            <v>0</v>
          </cell>
          <cell r="AC480"/>
          <cell r="AD480">
            <v>0</v>
          </cell>
          <cell r="AE480"/>
          <cell r="AF480">
            <v>0</v>
          </cell>
        </row>
        <row r="481">
          <cell r="A481">
            <v>1887883</v>
          </cell>
          <cell r="B481" t="str">
            <v>1887883</v>
          </cell>
          <cell r="C481">
            <v>40</v>
          </cell>
          <cell r="D481" t="str">
            <v>HEDHIRI</v>
          </cell>
          <cell r="E481" t="str">
            <v>RANIA</v>
          </cell>
          <cell r="F481" t="str">
            <v>Madame</v>
          </cell>
          <cell r="G481">
            <v>45579</v>
          </cell>
          <cell r="H481" t="str">
            <v xml:space="preserve">        </v>
          </cell>
          <cell r="I481">
            <v>0.52</v>
          </cell>
          <cell r="J481">
            <v>48</v>
          </cell>
          <cell r="K481" t="str">
            <v>CONSEILLER CLIENT</v>
          </cell>
          <cell r="L481" t="str">
            <v>Base Sousse</v>
          </cell>
          <cell r="M481" t="str">
            <v>Orange Mutation Fibre</v>
          </cell>
          <cell r="N481">
            <v>144</v>
          </cell>
          <cell r="O481">
            <v>83.99</v>
          </cell>
          <cell r="P481"/>
          <cell r="Q481">
            <v>0</v>
          </cell>
          <cell r="R481">
            <v>0</v>
          </cell>
          <cell r="S481">
            <v>60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60</v>
          </cell>
          <cell r="AA481"/>
          <cell r="AB481">
            <v>0.01</v>
          </cell>
          <cell r="AC481"/>
          <cell r="AD481">
            <v>60.01</v>
          </cell>
          <cell r="AE481"/>
          <cell r="AF481">
            <v>0.41673611111111108</v>
          </cell>
        </row>
        <row r="482">
          <cell r="A482">
            <v>1887903</v>
          </cell>
          <cell r="B482" t="str">
            <v>1887903</v>
          </cell>
          <cell r="C482">
            <v>40</v>
          </cell>
          <cell r="D482" t="str">
            <v>BOUBAKER</v>
          </cell>
          <cell r="E482" t="str">
            <v>WALA</v>
          </cell>
          <cell r="F482" t="str">
            <v>Monsieur</v>
          </cell>
          <cell r="G482">
            <v>42331</v>
          </cell>
          <cell r="H482" t="str">
            <v xml:space="preserve">        </v>
          </cell>
          <cell r="I482">
            <v>9.42</v>
          </cell>
          <cell r="J482">
            <v>34</v>
          </cell>
          <cell r="K482" t="str">
            <v>CONSEILLER CLIENT</v>
          </cell>
          <cell r="L482" t="str">
            <v>Base Sousse</v>
          </cell>
          <cell r="M482" t="str">
            <v>Orange Tech Classique</v>
          </cell>
          <cell r="N482">
            <v>171.29</v>
          </cell>
          <cell r="O482">
            <v>171.29</v>
          </cell>
          <cell r="P482"/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>
            <v>0</v>
          </cell>
          <cell r="AC482"/>
          <cell r="AD482">
            <v>0</v>
          </cell>
          <cell r="AE482"/>
          <cell r="AF482">
            <v>0</v>
          </cell>
        </row>
        <row r="483">
          <cell r="A483">
            <v>1891493</v>
          </cell>
          <cell r="B483" t="str">
            <v>1891493</v>
          </cell>
          <cell r="C483">
            <v>40</v>
          </cell>
          <cell r="D483" t="str">
            <v>MESSAOUDI</v>
          </cell>
          <cell r="E483" t="str">
            <v>MOHAMED BASSEM</v>
          </cell>
          <cell r="F483" t="str">
            <v>Monsieur</v>
          </cell>
          <cell r="G483">
            <v>42331</v>
          </cell>
          <cell r="H483" t="str">
            <v xml:space="preserve">        </v>
          </cell>
          <cell r="I483">
            <v>9.42</v>
          </cell>
          <cell r="J483">
            <v>34</v>
          </cell>
          <cell r="K483" t="str">
            <v>CONSEILLER CLIENT</v>
          </cell>
          <cell r="L483" t="str">
            <v>Base Sousse</v>
          </cell>
          <cell r="M483" t="str">
            <v>Orange Tech Classique</v>
          </cell>
          <cell r="N483">
            <v>127.39</v>
          </cell>
          <cell r="O483">
            <v>112.91</v>
          </cell>
          <cell r="P483"/>
          <cell r="Q483">
            <v>0</v>
          </cell>
          <cell r="R483">
            <v>7</v>
          </cell>
          <cell r="S483">
            <v>10</v>
          </cell>
          <cell r="T483">
            <v>2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12</v>
          </cell>
          <cell r="AA483"/>
          <cell r="AB483">
            <v>2.48</v>
          </cell>
          <cell r="AC483"/>
          <cell r="AD483">
            <v>14.48</v>
          </cell>
          <cell r="AE483"/>
          <cell r="AF483">
            <v>0.11366669283303242</v>
          </cell>
        </row>
        <row r="484">
          <cell r="A484">
            <v>1894302</v>
          </cell>
          <cell r="B484" t="str">
            <v>1894302</v>
          </cell>
          <cell r="C484">
            <v>28</v>
          </cell>
          <cell r="D484" t="str">
            <v>BELHAJ</v>
          </cell>
          <cell r="E484" t="str">
            <v>IBRAHIM</v>
          </cell>
          <cell r="F484" t="str">
            <v>Monsieur</v>
          </cell>
          <cell r="G484">
            <v>43164</v>
          </cell>
          <cell r="H484" t="str">
            <v xml:space="preserve">        </v>
          </cell>
          <cell r="I484">
            <v>7.14</v>
          </cell>
          <cell r="J484">
            <v>35</v>
          </cell>
          <cell r="K484" t="str">
            <v>CONSEILLER CLIENT</v>
          </cell>
          <cell r="L484" t="str">
            <v>Base Sousse</v>
          </cell>
          <cell r="M484" t="str">
            <v>Orange Tech Classique</v>
          </cell>
          <cell r="N484">
            <v>126.31</v>
          </cell>
          <cell r="O484">
            <v>109.29</v>
          </cell>
          <cell r="P484"/>
          <cell r="Q484">
            <v>0</v>
          </cell>
          <cell r="R484">
            <v>0</v>
          </cell>
          <cell r="S484">
            <v>7</v>
          </cell>
          <cell r="T484">
            <v>3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10</v>
          </cell>
          <cell r="AA484"/>
          <cell r="AB484">
            <v>7.02</v>
          </cell>
          <cell r="AC484"/>
          <cell r="AD484">
            <v>17.02</v>
          </cell>
          <cell r="AE484"/>
          <cell r="AF484">
            <v>0.13474784260945294</v>
          </cell>
        </row>
        <row r="485">
          <cell r="A485">
            <v>1900476</v>
          </cell>
          <cell r="B485" t="str">
            <v>1900476</v>
          </cell>
          <cell r="C485">
            <v>28</v>
          </cell>
          <cell r="D485" t="str">
            <v>BEN BELGACEM</v>
          </cell>
          <cell r="E485" t="str">
            <v>NESRINE</v>
          </cell>
          <cell r="F485" t="str">
            <v>Madame</v>
          </cell>
          <cell r="G485">
            <v>42345</v>
          </cell>
          <cell r="H485" t="str">
            <v xml:space="preserve">        </v>
          </cell>
          <cell r="I485">
            <v>9.3800000000000008</v>
          </cell>
          <cell r="J485">
            <v>37</v>
          </cell>
          <cell r="K485" t="str">
            <v>CONSEILLER CLIENT</v>
          </cell>
          <cell r="L485" t="str">
            <v>Base Sousse</v>
          </cell>
          <cell r="M485" t="str">
            <v>Orange Tech Classique</v>
          </cell>
          <cell r="N485">
            <v>112.31</v>
          </cell>
          <cell r="O485">
            <v>35.31</v>
          </cell>
          <cell r="P485"/>
          <cell r="Q485">
            <v>0</v>
          </cell>
          <cell r="R485">
            <v>0</v>
          </cell>
          <cell r="S485">
            <v>77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77</v>
          </cell>
          <cell r="AA485"/>
          <cell r="AB485">
            <v>0</v>
          </cell>
          <cell r="AC485"/>
          <cell r="AD485">
            <v>77</v>
          </cell>
          <cell r="AE485"/>
          <cell r="AF485">
            <v>0.68560235063663078</v>
          </cell>
        </row>
        <row r="486">
          <cell r="A486">
            <v>1900483</v>
          </cell>
          <cell r="B486" t="str">
            <v>1900483</v>
          </cell>
          <cell r="C486">
            <v>40</v>
          </cell>
          <cell r="D486" t="str">
            <v>SRIHA</v>
          </cell>
          <cell r="E486" t="str">
            <v>YOSR</v>
          </cell>
          <cell r="F486" t="str">
            <v>Mademoiselle</v>
          </cell>
          <cell r="G486">
            <v>42338</v>
          </cell>
          <cell r="H486" t="str">
            <v xml:space="preserve">        </v>
          </cell>
          <cell r="I486">
            <v>9.4</v>
          </cell>
          <cell r="J486">
            <v>29</v>
          </cell>
          <cell r="K486" t="str">
            <v>CONSEILLER CLIENT</v>
          </cell>
          <cell r="L486" t="str">
            <v>Base Sousse</v>
          </cell>
          <cell r="M486" t="str">
            <v>AT Demain Sousse</v>
          </cell>
          <cell r="N486">
            <v>176.57</v>
          </cell>
          <cell r="O486">
            <v>176.55</v>
          </cell>
          <cell r="P486"/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>
            <v>0.02</v>
          </cell>
          <cell r="AC486"/>
          <cell r="AD486">
            <v>0.02</v>
          </cell>
          <cell r="AE486"/>
          <cell r="AF486">
            <v>1.1326952483434333E-4</v>
          </cell>
        </row>
        <row r="487">
          <cell r="A487">
            <v>1901904</v>
          </cell>
          <cell r="B487" t="str">
            <v>1901904</v>
          </cell>
          <cell r="C487">
            <v>40</v>
          </cell>
          <cell r="D487" t="str">
            <v>FATHALLAH</v>
          </cell>
          <cell r="E487" t="str">
            <v>ABDELMOUMEN</v>
          </cell>
          <cell r="F487" t="str">
            <v>Monsieur</v>
          </cell>
          <cell r="G487">
            <v>43297</v>
          </cell>
          <cell r="H487" t="str">
            <v xml:space="preserve">        </v>
          </cell>
          <cell r="I487">
            <v>6.78</v>
          </cell>
          <cell r="J487">
            <v>39</v>
          </cell>
          <cell r="K487" t="str">
            <v>CONSEILLER CLIENT</v>
          </cell>
          <cell r="L487" t="str">
            <v>Base Sousse</v>
          </cell>
          <cell r="M487" t="str">
            <v>Orange Tech Classique</v>
          </cell>
          <cell r="N487">
            <v>139.43</v>
          </cell>
          <cell r="O487">
            <v>131.43</v>
          </cell>
          <cell r="P487"/>
          <cell r="Q487">
            <v>0</v>
          </cell>
          <cell r="R487">
            <v>8</v>
          </cell>
          <cell r="S487">
            <v>8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8</v>
          </cell>
          <cell r="AA487"/>
          <cell r="AB487">
            <v>0</v>
          </cell>
          <cell r="AC487"/>
          <cell r="AD487">
            <v>8</v>
          </cell>
          <cell r="AE487"/>
          <cell r="AF487">
            <v>5.7376461306748901E-2</v>
          </cell>
        </row>
        <row r="488">
          <cell r="A488">
            <v>1907525</v>
          </cell>
          <cell r="B488" t="str">
            <v>1907525</v>
          </cell>
          <cell r="C488">
            <v>40</v>
          </cell>
          <cell r="D488" t="str">
            <v>FRADI</v>
          </cell>
          <cell r="E488" t="str">
            <v>WIEM</v>
          </cell>
          <cell r="F488" t="str">
            <v>Madame</v>
          </cell>
          <cell r="G488">
            <v>42863</v>
          </cell>
          <cell r="H488" t="str">
            <v xml:space="preserve">        </v>
          </cell>
          <cell r="I488">
            <v>7.96</v>
          </cell>
          <cell r="J488">
            <v>34</v>
          </cell>
          <cell r="K488" t="str">
            <v>CONSEILLER CLIENT</v>
          </cell>
          <cell r="L488" t="str">
            <v>Base Sousse</v>
          </cell>
          <cell r="M488" t="str">
            <v>Orange Mutation Fibre</v>
          </cell>
          <cell r="N488">
            <v>174.35</v>
          </cell>
          <cell r="O488">
            <v>174.35</v>
          </cell>
          <cell r="P488"/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>
            <v>0</v>
          </cell>
          <cell r="AC488"/>
          <cell r="AD488">
            <v>0</v>
          </cell>
          <cell r="AE488"/>
          <cell r="AF488">
            <v>0</v>
          </cell>
        </row>
        <row r="489">
          <cell r="A489">
            <v>1908807</v>
          </cell>
          <cell r="B489" t="str">
            <v>1908807</v>
          </cell>
          <cell r="C489">
            <v>40</v>
          </cell>
          <cell r="D489" t="str">
            <v>BAHRI</v>
          </cell>
          <cell r="E489" t="str">
            <v>ABIR</v>
          </cell>
          <cell r="F489" t="str">
            <v>Mademoiselle</v>
          </cell>
          <cell r="G489">
            <v>42352</v>
          </cell>
          <cell r="H489" t="str">
            <v xml:space="preserve">        </v>
          </cell>
          <cell r="I489">
            <v>9.36</v>
          </cell>
          <cell r="J489">
            <v>35</v>
          </cell>
          <cell r="K489" t="str">
            <v>CONSEILLER CLIENT</v>
          </cell>
          <cell r="L489" t="str">
            <v>Base Sousse</v>
          </cell>
          <cell r="M489" t="str">
            <v>Orange Mutation Fibre</v>
          </cell>
          <cell r="N489">
            <v>173.15</v>
          </cell>
          <cell r="O489">
            <v>104.6</v>
          </cell>
          <cell r="P489"/>
          <cell r="Q489">
            <v>0</v>
          </cell>
          <cell r="R489">
            <v>0</v>
          </cell>
          <cell r="S489">
            <v>55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0.75</v>
          </cell>
          <cell r="Y489">
            <v>0</v>
          </cell>
          <cell r="Z489">
            <v>55.75</v>
          </cell>
          <cell r="AA489"/>
          <cell r="AB489">
            <v>12.8</v>
          </cell>
          <cell r="AC489"/>
          <cell r="AD489">
            <v>68.55</v>
          </cell>
          <cell r="AE489"/>
          <cell r="AF489">
            <v>0.3958995090961594</v>
          </cell>
        </row>
        <row r="490">
          <cell r="A490">
            <v>1908815</v>
          </cell>
          <cell r="B490" t="str">
            <v>1908815</v>
          </cell>
          <cell r="C490">
            <v>40</v>
          </cell>
          <cell r="D490" t="str">
            <v>NAJJAR</v>
          </cell>
          <cell r="E490" t="str">
            <v>AMIRA</v>
          </cell>
          <cell r="F490" t="str">
            <v>Mademoiselle</v>
          </cell>
          <cell r="G490">
            <v>42352</v>
          </cell>
          <cell r="H490" t="str">
            <v xml:space="preserve">        </v>
          </cell>
          <cell r="I490">
            <v>9.36</v>
          </cell>
          <cell r="J490">
            <v>34</v>
          </cell>
          <cell r="K490" t="str">
            <v>CONSEILLER CLIENT</v>
          </cell>
          <cell r="L490" t="str">
            <v>Base Sousse</v>
          </cell>
          <cell r="M490" t="str">
            <v>Orange Mutation Fibre</v>
          </cell>
          <cell r="N490">
            <v>173.44</v>
          </cell>
          <cell r="O490">
            <v>128.12</v>
          </cell>
          <cell r="P490"/>
          <cell r="Q490">
            <v>0</v>
          </cell>
          <cell r="R490">
            <v>0</v>
          </cell>
          <cell r="S490">
            <v>39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39</v>
          </cell>
          <cell r="AA490"/>
          <cell r="AB490">
            <v>6.32</v>
          </cell>
          <cell r="AC490"/>
          <cell r="AD490">
            <v>45.32</v>
          </cell>
          <cell r="AE490"/>
          <cell r="AF490">
            <v>0.26130073800738007</v>
          </cell>
        </row>
        <row r="491">
          <cell r="A491">
            <v>1924383</v>
          </cell>
          <cell r="B491" t="str">
            <v>1924383</v>
          </cell>
          <cell r="C491">
            <v>28</v>
          </cell>
          <cell r="D491" t="str">
            <v>DALHOUMI</v>
          </cell>
          <cell r="E491" t="str">
            <v>HAYET</v>
          </cell>
          <cell r="F491" t="str">
            <v>Madame</v>
          </cell>
          <cell r="G491">
            <v>42380</v>
          </cell>
          <cell r="H491" t="str">
            <v xml:space="preserve">        </v>
          </cell>
          <cell r="I491">
            <v>9.2899999999999991</v>
          </cell>
          <cell r="J491">
            <v>41</v>
          </cell>
          <cell r="K491" t="str">
            <v>CONSEILLER CLIENT</v>
          </cell>
          <cell r="L491" t="str">
            <v>Base Sousse</v>
          </cell>
          <cell r="M491" t="str">
            <v>Orange Tech Classique</v>
          </cell>
          <cell r="N491">
            <v>91.69</v>
          </cell>
          <cell r="O491">
            <v>90.72</v>
          </cell>
          <cell r="P491"/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>
            <v>0.97</v>
          </cell>
          <cell r="AC491"/>
          <cell r="AD491">
            <v>0.97</v>
          </cell>
          <cell r="AE491"/>
          <cell r="AF491">
            <v>1.0579125313556549E-2</v>
          </cell>
        </row>
        <row r="492">
          <cell r="A492">
            <v>1933233</v>
          </cell>
          <cell r="B492" t="str">
            <v>1933233</v>
          </cell>
          <cell r="C492">
            <v>40</v>
          </cell>
          <cell r="D492" t="str">
            <v>SLIMANE</v>
          </cell>
          <cell r="E492" t="str">
            <v>KHAWLA</v>
          </cell>
          <cell r="F492" t="str">
            <v>Madame</v>
          </cell>
          <cell r="G492">
            <v>42380</v>
          </cell>
          <cell r="H492" t="str">
            <v xml:space="preserve">        </v>
          </cell>
          <cell r="I492">
            <v>9.2899999999999991</v>
          </cell>
          <cell r="J492">
            <v>34</v>
          </cell>
          <cell r="K492" t="str">
            <v>CONSEILLER CLIENT</v>
          </cell>
          <cell r="L492" t="str">
            <v>Base Sousse</v>
          </cell>
          <cell r="M492" t="str">
            <v>Orange Tech Classique</v>
          </cell>
          <cell r="N492">
            <v>161.61000000000001</v>
          </cell>
          <cell r="O492">
            <v>160.69999999999999</v>
          </cell>
          <cell r="P492"/>
          <cell r="Q492">
            <v>0</v>
          </cell>
          <cell r="R492">
            <v>8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0.91</v>
          </cell>
          <cell r="Y492">
            <v>0</v>
          </cell>
          <cell r="Z492">
            <v>0.91000000000000014</v>
          </cell>
          <cell r="AA492"/>
          <cell r="AB492">
            <v>0</v>
          </cell>
          <cell r="AC492"/>
          <cell r="AD492">
            <v>0.91000000000000014</v>
          </cell>
          <cell r="AE492"/>
          <cell r="AF492">
            <v>5.6308396757626389E-3</v>
          </cell>
        </row>
        <row r="493">
          <cell r="A493">
            <v>1935404</v>
          </cell>
          <cell r="B493" t="str">
            <v>1935404</v>
          </cell>
          <cell r="C493">
            <v>40</v>
          </cell>
          <cell r="D493" t="str">
            <v>BEN LAZREG</v>
          </cell>
          <cell r="E493" t="str">
            <v>MOAHMED ALI</v>
          </cell>
          <cell r="F493" t="str">
            <v>Monsieur</v>
          </cell>
          <cell r="G493">
            <v>42394</v>
          </cell>
          <cell r="H493" t="str">
            <v xml:space="preserve">        </v>
          </cell>
          <cell r="I493">
            <v>9.25</v>
          </cell>
          <cell r="J493">
            <v>36</v>
          </cell>
          <cell r="K493" t="str">
            <v>CONSEILLER CLIENT</v>
          </cell>
          <cell r="L493" t="str">
            <v>Base Sousse</v>
          </cell>
          <cell r="M493" t="str">
            <v>fonction support</v>
          </cell>
          <cell r="N493">
            <v>136.81</v>
          </cell>
          <cell r="O493">
            <v>136.68</v>
          </cell>
          <cell r="P493"/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/>
          <cell r="AB493">
            <v>0.13</v>
          </cell>
          <cell r="AC493"/>
          <cell r="AD493">
            <v>0.13</v>
          </cell>
          <cell r="AE493"/>
          <cell r="AF493">
            <v>9.5022293691981584E-4</v>
          </cell>
        </row>
        <row r="494">
          <cell r="A494">
            <v>1961392</v>
          </cell>
          <cell r="B494" t="str">
            <v>1961392</v>
          </cell>
          <cell r="C494">
            <v>28</v>
          </cell>
          <cell r="D494" t="str">
            <v>BRAHIM</v>
          </cell>
          <cell r="E494" t="str">
            <v>RAWDHA</v>
          </cell>
          <cell r="F494" t="str">
            <v>Mademoiselle</v>
          </cell>
          <cell r="G494">
            <v>42408</v>
          </cell>
          <cell r="H494" t="str">
            <v xml:space="preserve">        </v>
          </cell>
          <cell r="I494">
            <v>9.2100000000000009</v>
          </cell>
          <cell r="J494">
            <v>35</v>
          </cell>
          <cell r="K494" t="str">
            <v>CONSEILLER CLIENT</v>
          </cell>
          <cell r="L494" t="str">
            <v>Base Sousse</v>
          </cell>
          <cell r="M494" t="str">
            <v>Orange Tech Classique</v>
          </cell>
          <cell r="N494">
            <v>112.68</v>
          </cell>
          <cell r="O494">
            <v>111.15</v>
          </cell>
          <cell r="P494"/>
          <cell r="Q494">
            <v>0</v>
          </cell>
          <cell r="R494">
            <v>10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/>
          <cell r="AB494">
            <v>1.53</v>
          </cell>
          <cell r="AC494"/>
          <cell r="AD494">
            <v>1.53</v>
          </cell>
          <cell r="AE494"/>
          <cell r="AF494">
            <v>1.3578274760383386E-2</v>
          </cell>
        </row>
        <row r="495">
          <cell r="A495">
            <v>1966074</v>
          </cell>
          <cell r="B495" t="str">
            <v>1966074</v>
          </cell>
          <cell r="C495">
            <v>40</v>
          </cell>
          <cell r="D495" t="str">
            <v>BEN MHENNI</v>
          </cell>
          <cell r="E495" t="str">
            <v>NARJESS</v>
          </cell>
          <cell r="F495" t="str">
            <v>Mademoiselle</v>
          </cell>
          <cell r="G495">
            <v>42422</v>
          </cell>
          <cell r="H495" t="str">
            <v xml:space="preserve">        </v>
          </cell>
          <cell r="I495">
            <v>9.17</v>
          </cell>
          <cell r="J495">
            <v>35</v>
          </cell>
          <cell r="K495" t="str">
            <v>CONSEILLER CLIENT</v>
          </cell>
          <cell r="L495" t="str">
            <v>Base Sousse</v>
          </cell>
          <cell r="M495" t="str">
            <v>Orange Mutation Fibre</v>
          </cell>
          <cell r="N495">
            <v>191.31</v>
          </cell>
          <cell r="O495">
            <v>183.94</v>
          </cell>
          <cell r="P495"/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7</v>
          </cell>
          <cell r="W495">
            <v>0</v>
          </cell>
          <cell r="X495">
            <v>0</v>
          </cell>
          <cell r="Y495">
            <v>0</v>
          </cell>
          <cell r="Z495">
            <v>7</v>
          </cell>
          <cell r="AA495"/>
          <cell r="AB495">
            <v>0.37</v>
          </cell>
          <cell r="AC495"/>
          <cell r="AD495">
            <v>7.37</v>
          </cell>
          <cell r="AE495"/>
          <cell r="AF495">
            <v>3.8523861794992419E-2</v>
          </cell>
        </row>
        <row r="496">
          <cell r="A496">
            <v>1967189</v>
          </cell>
          <cell r="B496" t="str">
            <v>1967189</v>
          </cell>
          <cell r="C496">
            <v>40</v>
          </cell>
          <cell r="D496" t="str">
            <v>SBOUI</v>
          </cell>
          <cell r="E496" t="str">
            <v>MOHAMED</v>
          </cell>
          <cell r="F496" t="str">
            <v>Monsieur</v>
          </cell>
          <cell r="G496">
            <v>42422</v>
          </cell>
          <cell r="H496" t="str">
            <v xml:space="preserve">        </v>
          </cell>
          <cell r="I496">
            <v>9.17</v>
          </cell>
          <cell r="J496">
            <v>40</v>
          </cell>
          <cell r="K496" t="str">
            <v>CONSEILLER CLIENT</v>
          </cell>
          <cell r="L496" t="str">
            <v>Base Sousse</v>
          </cell>
          <cell r="M496" t="str">
            <v>Orange Tech Classique</v>
          </cell>
          <cell r="N496">
            <v>178.43</v>
          </cell>
          <cell r="O496">
            <v>138.33000000000001</v>
          </cell>
          <cell r="P496"/>
          <cell r="Q496">
            <v>0</v>
          </cell>
          <cell r="R496">
            <v>0</v>
          </cell>
          <cell r="S496">
            <v>40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40</v>
          </cell>
          <cell r="AA496"/>
          <cell r="AB496">
            <v>0.1</v>
          </cell>
          <cell r="AC496"/>
          <cell r="AD496">
            <v>40.1</v>
          </cell>
          <cell r="AE496"/>
          <cell r="AF496">
            <v>0.22473799249005211</v>
          </cell>
        </row>
        <row r="497">
          <cell r="A497">
            <v>1970224</v>
          </cell>
          <cell r="B497" t="str">
            <v>1970224</v>
          </cell>
          <cell r="C497">
            <v>40</v>
          </cell>
          <cell r="D497" t="str">
            <v>WERFELLI</v>
          </cell>
          <cell r="E497" t="str">
            <v>WISSEM</v>
          </cell>
          <cell r="F497" t="str">
            <v>Monsieur</v>
          </cell>
          <cell r="G497">
            <v>42422</v>
          </cell>
          <cell r="H497" t="str">
            <v xml:space="preserve">        </v>
          </cell>
          <cell r="I497">
            <v>9.17</v>
          </cell>
          <cell r="J497">
            <v>44</v>
          </cell>
          <cell r="K497" t="str">
            <v>CONSEILLER CLIENT</v>
          </cell>
          <cell r="L497" t="str">
            <v>Base Sousse</v>
          </cell>
          <cell r="M497" t="str">
            <v>AT Demain Sousse</v>
          </cell>
          <cell r="N497">
            <v>171.43</v>
          </cell>
          <cell r="O497">
            <v>171.42</v>
          </cell>
          <cell r="P497"/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/>
          <cell r="AB497">
            <v>0.01</v>
          </cell>
          <cell r="AC497"/>
          <cell r="AD497">
            <v>0.01</v>
          </cell>
          <cell r="AE497"/>
          <cell r="AF497">
            <v>5.8332847226273116E-5</v>
          </cell>
        </row>
        <row r="498">
          <cell r="A498">
            <v>1970232</v>
          </cell>
          <cell r="B498" t="str">
            <v>1970232</v>
          </cell>
          <cell r="C498">
            <v>40</v>
          </cell>
          <cell r="D498" t="str">
            <v>GUERRIDA</v>
          </cell>
          <cell r="E498" t="str">
            <v>NARJES</v>
          </cell>
          <cell r="F498" t="str">
            <v>Mademoiselle</v>
          </cell>
          <cell r="G498">
            <v>42989</v>
          </cell>
          <cell r="H498" t="str">
            <v xml:space="preserve">        </v>
          </cell>
          <cell r="I498">
            <v>7.62</v>
          </cell>
          <cell r="J498">
            <v>35</v>
          </cell>
          <cell r="K498" t="str">
            <v>CONSEILLER CLIENT</v>
          </cell>
          <cell r="L498" t="str">
            <v>Base Sousse</v>
          </cell>
          <cell r="M498" t="str">
            <v>Orange Tech Classique</v>
          </cell>
          <cell r="N498">
            <v>96.7</v>
          </cell>
          <cell r="O498">
            <v>87.51</v>
          </cell>
          <cell r="P498"/>
          <cell r="Q498">
            <v>0</v>
          </cell>
          <cell r="R498">
            <v>0</v>
          </cell>
          <cell r="S498">
            <v>8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8</v>
          </cell>
          <cell r="AA498"/>
          <cell r="AB498">
            <v>1.19</v>
          </cell>
          <cell r="AC498"/>
          <cell r="AD498">
            <v>9.19</v>
          </cell>
          <cell r="AE498"/>
          <cell r="AF498">
            <v>9.5036194415718714E-2</v>
          </cell>
        </row>
        <row r="499">
          <cell r="A499">
            <v>1981520</v>
          </cell>
          <cell r="B499" t="str">
            <v>1981520</v>
          </cell>
          <cell r="C499">
            <v>28</v>
          </cell>
          <cell r="D499" t="str">
            <v>HAJJAJ</v>
          </cell>
          <cell r="E499" t="str">
            <v>MOHAMED</v>
          </cell>
          <cell r="F499" t="str">
            <v>Monsieur</v>
          </cell>
          <cell r="G499">
            <v>43458</v>
          </cell>
          <cell r="H499" t="str">
            <v xml:space="preserve">        </v>
          </cell>
          <cell r="I499">
            <v>6.33</v>
          </cell>
          <cell r="J499">
            <v>35</v>
          </cell>
          <cell r="K499" t="str">
            <v>CONSEILLER CLIENT</v>
          </cell>
          <cell r="L499" t="str">
            <v>Base Sousse</v>
          </cell>
          <cell r="M499" t="str">
            <v>Orange Mutation Fibre</v>
          </cell>
          <cell r="N499">
            <v>109</v>
          </cell>
          <cell r="O499">
            <v>2.0099999999999998</v>
          </cell>
          <cell r="P499"/>
          <cell r="Q499">
            <v>0</v>
          </cell>
          <cell r="R499">
            <v>19</v>
          </cell>
          <cell r="S499">
            <v>98</v>
          </cell>
          <cell r="T499">
            <v>5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103</v>
          </cell>
          <cell r="AA499"/>
          <cell r="AB499">
            <v>3.99</v>
          </cell>
          <cell r="AC499"/>
          <cell r="AD499">
            <v>106.99</v>
          </cell>
          <cell r="AE499"/>
          <cell r="AF499">
            <v>0.98155963302752292</v>
          </cell>
        </row>
        <row r="500">
          <cell r="A500">
            <v>1981531</v>
          </cell>
          <cell r="B500" t="str">
            <v>1981531</v>
          </cell>
          <cell r="C500">
            <v>40</v>
          </cell>
          <cell r="D500" t="str">
            <v>OUNI</v>
          </cell>
          <cell r="E500" t="str">
            <v>AFEF</v>
          </cell>
          <cell r="F500" t="str">
            <v>Madame</v>
          </cell>
          <cell r="G500">
            <v>43339</v>
          </cell>
          <cell r="H500" t="str">
            <v xml:space="preserve">        </v>
          </cell>
          <cell r="I500">
            <v>6.66</v>
          </cell>
          <cell r="J500">
            <v>36</v>
          </cell>
          <cell r="K500" t="str">
            <v>CONSEILLER CLIENT</v>
          </cell>
          <cell r="L500" t="str">
            <v>Base Sousse</v>
          </cell>
          <cell r="M500" t="str">
            <v>Orange Tech Classique</v>
          </cell>
          <cell r="N500">
            <v>60</v>
          </cell>
          <cell r="O500">
            <v>0</v>
          </cell>
          <cell r="P500"/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/>
          <cell r="AB500">
            <v>60</v>
          </cell>
          <cell r="AC500"/>
          <cell r="AD500">
            <v>60</v>
          </cell>
          <cell r="AE500"/>
          <cell r="AF500">
            <v>1</v>
          </cell>
        </row>
        <row r="501">
          <cell r="A501">
            <v>1994054</v>
          </cell>
          <cell r="B501" t="str">
            <v>1994054</v>
          </cell>
          <cell r="C501">
            <v>40</v>
          </cell>
          <cell r="D501" t="str">
            <v>BEN HASSEN</v>
          </cell>
          <cell r="E501" t="str">
            <v>HAMIDA</v>
          </cell>
          <cell r="F501" t="str">
            <v>Madame</v>
          </cell>
          <cell r="G501">
            <v>42450</v>
          </cell>
          <cell r="H501" t="str">
            <v xml:space="preserve">        </v>
          </cell>
          <cell r="I501">
            <v>9.1</v>
          </cell>
          <cell r="J501">
            <v>44</v>
          </cell>
          <cell r="K501" t="str">
            <v>CONSEILLER CLIENT</v>
          </cell>
          <cell r="L501" t="str">
            <v>Base Sousse</v>
          </cell>
          <cell r="M501" t="str">
            <v>Orange Tech Classique</v>
          </cell>
          <cell r="N501">
            <v>99.66</v>
          </cell>
          <cell r="O501">
            <v>99.66</v>
          </cell>
          <cell r="P501"/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>
            <v>0</v>
          </cell>
          <cell r="AC501"/>
          <cell r="AD501">
            <v>0</v>
          </cell>
          <cell r="AE501"/>
          <cell r="AF501">
            <v>0</v>
          </cell>
        </row>
        <row r="502">
          <cell r="A502">
            <v>1996155</v>
          </cell>
          <cell r="B502" t="str">
            <v>1996155</v>
          </cell>
          <cell r="C502">
            <v>40</v>
          </cell>
          <cell r="D502" t="str">
            <v>BESBES</v>
          </cell>
          <cell r="E502" t="str">
            <v>MAHMOUD</v>
          </cell>
          <cell r="F502" t="str">
            <v>Monsieur</v>
          </cell>
          <cell r="G502">
            <v>42450</v>
          </cell>
          <cell r="H502" t="str">
            <v xml:space="preserve">        </v>
          </cell>
          <cell r="I502">
            <v>9.1</v>
          </cell>
          <cell r="J502">
            <v>53</v>
          </cell>
          <cell r="K502" t="str">
            <v>CONSEILLER CLIENT</v>
          </cell>
          <cell r="L502" t="str">
            <v>Base Sousse</v>
          </cell>
          <cell r="M502" t="str">
            <v>Orange Tech Classique</v>
          </cell>
          <cell r="N502">
            <v>170.95</v>
          </cell>
          <cell r="O502">
            <v>162.28</v>
          </cell>
          <cell r="P502"/>
          <cell r="Q502">
            <v>0</v>
          </cell>
          <cell r="R502">
            <v>0</v>
          </cell>
          <cell r="S502">
            <v>0</v>
          </cell>
          <cell r="T502">
            <v>2.67</v>
          </cell>
          <cell r="U502">
            <v>0</v>
          </cell>
          <cell r="V502">
            <v>0</v>
          </cell>
          <cell r="W502">
            <v>0</v>
          </cell>
          <cell r="X502">
            <v>6</v>
          </cell>
          <cell r="Y502">
            <v>0</v>
          </cell>
          <cell r="Z502">
            <v>8.67</v>
          </cell>
          <cell r="AA502"/>
          <cell r="AB502">
            <v>0</v>
          </cell>
          <cell r="AC502"/>
          <cell r="AD502">
            <v>8.67</v>
          </cell>
          <cell r="AE502"/>
          <cell r="AF502">
            <v>5.0716583796431708E-2</v>
          </cell>
        </row>
        <row r="503">
          <cell r="A503">
            <v>2012088</v>
          </cell>
          <cell r="B503" t="str">
            <v>2012088</v>
          </cell>
          <cell r="C503">
            <v>40</v>
          </cell>
          <cell r="D503" t="str">
            <v>AISSIOUI AMMAR</v>
          </cell>
          <cell r="E503" t="str">
            <v>INES</v>
          </cell>
          <cell r="F503" t="str">
            <v>Madame</v>
          </cell>
          <cell r="G503">
            <v>42478</v>
          </cell>
          <cell r="H503" t="str">
            <v xml:space="preserve">        </v>
          </cell>
          <cell r="I503">
            <v>9.02</v>
          </cell>
          <cell r="J503">
            <v>49</v>
          </cell>
          <cell r="K503" t="str">
            <v>CONSEILLER CLIENT</v>
          </cell>
          <cell r="L503" t="str">
            <v>Base Sousse</v>
          </cell>
          <cell r="M503" t="str">
            <v>Orange Tech Classique</v>
          </cell>
          <cell r="N503">
            <v>168.95</v>
          </cell>
          <cell r="O503">
            <v>146.13999999999999</v>
          </cell>
          <cell r="P503"/>
          <cell r="Q503">
            <v>0</v>
          </cell>
          <cell r="R503">
            <v>0</v>
          </cell>
          <cell r="S503">
            <v>20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20</v>
          </cell>
          <cell r="AA503"/>
          <cell r="AB503">
            <v>2.81</v>
          </cell>
          <cell r="AC503"/>
          <cell r="AD503">
            <v>22.81</v>
          </cell>
          <cell r="AE503"/>
          <cell r="AF503">
            <v>0.13501035809411069</v>
          </cell>
        </row>
        <row r="504">
          <cell r="A504">
            <v>2012412</v>
          </cell>
          <cell r="B504" t="str">
            <v>2012412</v>
          </cell>
          <cell r="C504">
            <v>28</v>
          </cell>
          <cell r="D504" t="str">
            <v>LAJMI</v>
          </cell>
          <cell r="E504" t="str">
            <v>JIHEN</v>
          </cell>
          <cell r="F504" t="str">
            <v>Madame</v>
          </cell>
          <cell r="G504">
            <v>42478</v>
          </cell>
          <cell r="H504" t="str">
            <v xml:space="preserve">        </v>
          </cell>
          <cell r="I504">
            <v>9.02</v>
          </cell>
          <cell r="J504">
            <v>41</v>
          </cell>
          <cell r="K504" t="str">
            <v>CONSEILLER CLIENT</v>
          </cell>
          <cell r="L504" t="str">
            <v>Base Sousse</v>
          </cell>
          <cell r="M504" t="str">
            <v>Orange Tech STGP</v>
          </cell>
          <cell r="N504">
            <v>112.63</v>
          </cell>
          <cell r="O504">
            <v>112.63</v>
          </cell>
          <cell r="P504"/>
          <cell r="Q504">
            <v>0</v>
          </cell>
          <cell r="R504">
            <v>7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/>
          <cell r="AB504">
            <v>0</v>
          </cell>
          <cell r="AC504"/>
          <cell r="AD504">
            <v>0</v>
          </cell>
          <cell r="AE504"/>
          <cell r="AF504">
            <v>0</v>
          </cell>
        </row>
        <row r="505">
          <cell r="A505">
            <v>2014738</v>
          </cell>
          <cell r="B505" t="str">
            <v>2014738</v>
          </cell>
          <cell r="C505">
            <v>40</v>
          </cell>
          <cell r="D505" t="str">
            <v>LACHTAB</v>
          </cell>
          <cell r="E505" t="str">
            <v>WAJDI</v>
          </cell>
          <cell r="F505" t="str">
            <v>Monsieur</v>
          </cell>
          <cell r="G505">
            <v>42478</v>
          </cell>
          <cell r="H505" t="str">
            <v xml:space="preserve">        </v>
          </cell>
          <cell r="I505">
            <v>9.02</v>
          </cell>
          <cell r="J505">
            <v>37</v>
          </cell>
          <cell r="K505" t="str">
            <v>CONSEILLER CLIENT</v>
          </cell>
          <cell r="L505" t="str">
            <v>Base Sousse</v>
          </cell>
          <cell r="M505" t="str">
            <v>Orange Tech Classique</v>
          </cell>
          <cell r="N505">
            <v>188.62</v>
          </cell>
          <cell r="O505">
            <v>174.64</v>
          </cell>
          <cell r="P505"/>
          <cell r="Q505">
            <v>0</v>
          </cell>
          <cell r="R505">
            <v>0</v>
          </cell>
          <cell r="S505">
            <v>10</v>
          </cell>
          <cell r="T505">
            <v>3.98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13.98</v>
          </cell>
          <cell r="AA505"/>
          <cell r="AB505">
            <v>0</v>
          </cell>
          <cell r="AC505"/>
          <cell r="AD505">
            <v>13.98</v>
          </cell>
          <cell r="AE505"/>
          <cell r="AF505">
            <v>7.4117272823666633E-2</v>
          </cell>
        </row>
        <row r="506">
          <cell r="A506">
            <v>2016530</v>
          </cell>
          <cell r="B506" t="str">
            <v>2016530</v>
          </cell>
          <cell r="C506">
            <v>40</v>
          </cell>
          <cell r="D506" t="str">
            <v>KALBOUSSI</v>
          </cell>
          <cell r="E506" t="str">
            <v>KARIMA</v>
          </cell>
          <cell r="F506" t="str">
            <v>Mademoiselle</v>
          </cell>
          <cell r="G506">
            <v>42520</v>
          </cell>
          <cell r="H506" t="str">
            <v xml:space="preserve">        </v>
          </cell>
          <cell r="I506">
            <v>8.9</v>
          </cell>
          <cell r="J506">
            <v>37</v>
          </cell>
          <cell r="K506" t="str">
            <v>CONSEILLER CLIENT</v>
          </cell>
          <cell r="L506" t="str">
            <v>Base Sousse</v>
          </cell>
          <cell r="M506" t="str">
            <v>Orange Tech Classique</v>
          </cell>
          <cell r="N506">
            <v>170.4</v>
          </cell>
          <cell r="O506">
            <v>169.99</v>
          </cell>
          <cell r="P506"/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/>
          <cell r="AB506">
            <v>0.41</v>
          </cell>
          <cell r="AC506"/>
          <cell r="AD506">
            <v>0.41</v>
          </cell>
          <cell r="AE506"/>
          <cell r="AF506">
            <v>2.4061032863849762E-3</v>
          </cell>
        </row>
        <row r="507">
          <cell r="A507">
            <v>2021028</v>
          </cell>
          <cell r="B507" t="str">
            <v>2021028</v>
          </cell>
          <cell r="C507">
            <v>40</v>
          </cell>
          <cell r="D507" t="str">
            <v>BEN MESSAOUD</v>
          </cell>
          <cell r="E507" t="str">
            <v>INES</v>
          </cell>
          <cell r="F507" t="str">
            <v>Mademoiselle</v>
          </cell>
          <cell r="G507">
            <v>42478</v>
          </cell>
          <cell r="H507" t="str">
            <v xml:space="preserve">        </v>
          </cell>
          <cell r="I507">
            <v>9.02</v>
          </cell>
          <cell r="J507">
            <v>46</v>
          </cell>
          <cell r="K507" t="str">
            <v>CONSEILLER CLIENT</v>
          </cell>
          <cell r="L507" t="str">
            <v>Base Sousse</v>
          </cell>
          <cell r="M507" t="str">
            <v>Orange Tech Classique</v>
          </cell>
          <cell r="N507">
            <v>100.43</v>
          </cell>
          <cell r="O507">
            <v>100.43</v>
          </cell>
          <cell r="P507"/>
          <cell r="Q507">
            <v>0</v>
          </cell>
          <cell r="R507">
            <v>10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/>
          <cell r="AB507">
            <v>0</v>
          </cell>
          <cell r="AC507"/>
          <cell r="AD507">
            <v>0</v>
          </cell>
          <cell r="AE507"/>
          <cell r="AF507">
            <v>0</v>
          </cell>
        </row>
        <row r="508">
          <cell r="A508">
            <v>2028091</v>
          </cell>
          <cell r="B508" t="str">
            <v>2028091</v>
          </cell>
          <cell r="C508">
            <v>40</v>
          </cell>
          <cell r="D508" t="str">
            <v>TAGHOUTI</v>
          </cell>
          <cell r="E508" t="str">
            <v>ANIS</v>
          </cell>
          <cell r="F508" t="str">
            <v>Monsieur</v>
          </cell>
          <cell r="G508">
            <v>42478</v>
          </cell>
          <cell r="H508" t="str">
            <v xml:space="preserve">        </v>
          </cell>
          <cell r="I508">
            <v>9.02</v>
          </cell>
          <cell r="J508">
            <v>39</v>
          </cell>
          <cell r="K508" t="str">
            <v>CONSEILLER CLIENT</v>
          </cell>
          <cell r="L508" t="str">
            <v>Base Sousse</v>
          </cell>
          <cell r="M508" t="str">
            <v>fonction support</v>
          </cell>
          <cell r="N508">
            <v>169.76</v>
          </cell>
          <cell r="O508">
            <v>157.04</v>
          </cell>
          <cell r="P508"/>
          <cell r="Q508">
            <v>0</v>
          </cell>
          <cell r="R508">
            <v>0</v>
          </cell>
          <cell r="S508">
            <v>8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8</v>
          </cell>
          <cell r="AA508"/>
          <cell r="AB508">
            <v>4.72</v>
          </cell>
          <cell r="AC508"/>
          <cell r="AD508">
            <v>12.719999999999999</v>
          </cell>
          <cell r="AE508"/>
          <cell r="AF508">
            <v>7.4929311969839776E-2</v>
          </cell>
        </row>
        <row r="509">
          <cell r="A509">
            <v>2028103</v>
          </cell>
          <cell r="B509" t="str">
            <v>2028103</v>
          </cell>
          <cell r="C509">
            <v>40</v>
          </cell>
          <cell r="D509" t="str">
            <v>LAYOUNI</v>
          </cell>
          <cell r="E509" t="str">
            <v>MARWA</v>
          </cell>
          <cell r="F509" t="str">
            <v>Madame</v>
          </cell>
          <cell r="G509">
            <v>42478</v>
          </cell>
          <cell r="H509" t="str">
            <v xml:space="preserve">        </v>
          </cell>
          <cell r="I509">
            <v>9.02</v>
          </cell>
          <cell r="J509">
            <v>36</v>
          </cell>
          <cell r="K509" t="str">
            <v>CONSEILLER CLIENT</v>
          </cell>
          <cell r="L509" t="str">
            <v>Base Sousse</v>
          </cell>
          <cell r="M509" t="str">
            <v>Orange Mutation Fibre</v>
          </cell>
          <cell r="N509">
            <v>174.07</v>
          </cell>
          <cell r="O509">
            <v>174.07</v>
          </cell>
          <cell r="P509"/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/>
          <cell r="AB509">
            <v>0</v>
          </cell>
          <cell r="AC509"/>
          <cell r="AD509">
            <v>0</v>
          </cell>
          <cell r="AE509"/>
          <cell r="AF509">
            <v>0</v>
          </cell>
        </row>
        <row r="510">
          <cell r="A510">
            <v>2033514</v>
          </cell>
          <cell r="B510" t="str">
            <v>2033514</v>
          </cell>
          <cell r="C510">
            <v>40</v>
          </cell>
          <cell r="D510" t="str">
            <v>CHERMITI</v>
          </cell>
          <cell r="E510" t="str">
            <v>WALID</v>
          </cell>
          <cell r="F510" t="str">
            <v>Monsieur</v>
          </cell>
          <cell r="G510">
            <v>42478</v>
          </cell>
          <cell r="H510" t="str">
            <v xml:space="preserve">        </v>
          </cell>
          <cell r="I510">
            <v>9.02</v>
          </cell>
          <cell r="J510">
            <v>44</v>
          </cell>
          <cell r="K510" t="str">
            <v>CONSEILLER CLIENT</v>
          </cell>
          <cell r="L510" t="str">
            <v>Base Sousse</v>
          </cell>
          <cell r="M510" t="str">
            <v>Orange AT - PRO</v>
          </cell>
          <cell r="N510">
            <v>151.37</v>
          </cell>
          <cell r="O510">
            <v>151.37</v>
          </cell>
          <cell r="P510"/>
          <cell r="Q510">
            <v>0</v>
          </cell>
          <cell r="R510">
            <v>30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/>
          <cell r="AB510">
            <v>0</v>
          </cell>
          <cell r="AC510"/>
          <cell r="AD510">
            <v>0</v>
          </cell>
          <cell r="AE510"/>
          <cell r="AF510">
            <v>0</v>
          </cell>
        </row>
        <row r="511">
          <cell r="A511">
            <v>2039761</v>
          </cell>
          <cell r="B511" t="str">
            <v>2039761</v>
          </cell>
          <cell r="C511">
            <v>40</v>
          </cell>
          <cell r="D511" t="str">
            <v>HAFFOUDHI</v>
          </cell>
          <cell r="E511" t="str">
            <v>IMENE</v>
          </cell>
          <cell r="F511" t="str">
            <v>Mademoiselle</v>
          </cell>
          <cell r="G511">
            <v>42626</v>
          </cell>
          <cell r="H511" t="str">
            <v xml:space="preserve">        </v>
          </cell>
          <cell r="I511">
            <v>8.61</v>
          </cell>
          <cell r="J511">
            <v>34</v>
          </cell>
          <cell r="K511" t="str">
            <v>CONSEILLER CLIENT</v>
          </cell>
          <cell r="L511" t="str">
            <v>Base Sousse</v>
          </cell>
          <cell r="M511" t="str">
            <v>Orange Tech Classique</v>
          </cell>
          <cell r="N511">
            <v>142.75</v>
          </cell>
          <cell r="O511">
            <v>132.75</v>
          </cell>
          <cell r="P511"/>
          <cell r="Q511">
            <v>0</v>
          </cell>
          <cell r="R511">
            <v>0</v>
          </cell>
          <cell r="S511">
            <v>10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10</v>
          </cell>
          <cell r="AA511"/>
          <cell r="AB511">
            <v>0</v>
          </cell>
          <cell r="AC511"/>
          <cell r="AD511">
            <v>10</v>
          </cell>
          <cell r="AE511"/>
          <cell r="AF511">
            <v>7.0052539404553416E-2</v>
          </cell>
        </row>
        <row r="512">
          <cell r="A512">
            <v>2041291</v>
          </cell>
          <cell r="B512" t="str">
            <v>2041291</v>
          </cell>
          <cell r="C512">
            <v>28</v>
          </cell>
          <cell r="D512" t="str">
            <v>HAJ HASSINE</v>
          </cell>
          <cell r="E512" t="str">
            <v>AWATEF</v>
          </cell>
          <cell r="F512" t="str">
            <v>Madame</v>
          </cell>
          <cell r="G512">
            <v>42492</v>
          </cell>
          <cell r="H512" t="str">
            <v xml:space="preserve">        </v>
          </cell>
          <cell r="I512">
            <v>8.98</v>
          </cell>
          <cell r="J512">
            <v>40</v>
          </cell>
          <cell r="K512" t="str">
            <v>CONSEILLER CLIENT</v>
          </cell>
          <cell r="L512" t="str">
            <v>Base Sousse</v>
          </cell>
          <cell r="M512" t="str">
            <v>Orange Tech Classique</v>
          </cell>
          <cell r="N512">
            <v>106.64</v>
          </cell>
          <cell r="O512">
            <v>98.61</v>
          </cell>
          <cell r="P512"/>
          <cell r="Q512">
            <v>0</v>
          </cell>
          <cell r="R512">
            <v>0</v>
          </cell>
          <cell r="S512">
            <v>8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8</v>
          </cell>
          <cell r="AA512"/>
          <cell r="AB512">
            <v>0.03</v>
          </cell>
          <cell r="AC512"/>
          <cell r="AD512">
            <v>8.0299999999999994</v>
          </cell>
          <cell r="AE512"/>
          <cell r="AF512">
            <v>7.5300075018754686E-2</v>
          </cell>
        </row>
        <row r="513">
          <cell r="A513">
            <v>2044295</v>
          </cell>
          <cell r="B513" t="str">
            <v>2044295</v>
          </cell>
          <cell r="C513">
            <v>40</v>
          </cell>
          <cell r="D513" t="str">
            <v>BOUALLEGUE</v>
          </cell>
          <cell r="E513" t="str">
            <v>FATMA</v>
          </cell>
          <cell r="F513" t="str">
            <v>Madame</v>
          </cell>
          <cell r="G513">
            <v>42492</v>
          </cell>
          <cell r="H513" t="str">
            <v xml:space="preserve">        </v>
          </cell>
          <cell r="I513">
            <v>8.98</v>
          </cell>
          <cell r="J513">
            <v>39</v>
          </cell>
          <cell r="K513" t="str">
            <v>CONSEILLER CLIENT</v>
          </cell>
          <cell r="L513" t="str">
            <v>Base Sousse</v>
          </cell>
          <cell r="M513" t="str">
            <v>Orange Tech Classique</v>
          </cell>
          <cell r="N513">
            <v>88</v>
          </cell>
          <cell r="O513">
            <v>36.79</v>
          </cell>
          <cell r="P513"/>
          <cell r="Q513">
            <v>0</v>
          </cell>
          <cell r="R513">
            <v>0</v>
          </cell>
          <cell r="S513">
            <v>48</v>
          </cell>
          <cell r="T513">
            <v>3.21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51.21</v>
          </cell>
          <cell r="AA513"/>
          <cell r="AB513">
            <v>0</v>
          </cell>
          <cell r="AC513"/>
          <cell r="AD513">
            <v>51.21</v>
          </cell>
          <cell r="AE513"/>
          <cell r="AF513">
            <v>0.58193181818181816</v>
          </cell>
        </row>
        <row r="514">
          <cell r="A514">
            <v>2047811</v>
          </cell>
          <cell r="B514" t="str">
            <v>2047811</v>
          </cell>
          <cell r="C514">
            <v>40</v>
          </cell>
          <cell r="D514" t="str">
            <v>ZAHROUNI</v>
          </cell>
          <cell r="E514" t="str">
            <v>KHAOULA</v>
          </cell>
          <cell r="F514" t="str">
            <v>Madame</v>
          </cell>
          <cell r="G514">
            <v>43717</v>
          </cell>
          <cell r="H514" t="str">
            <v xml:space="preserve">        </v>
          </cell>
          <cell r="I514">
            <v>5.62</v>
          </cell>
          <cell r="J514">
            <v>38</v>
          </cell>
          <cell r="K514" t="str">
            <v>CONSEILLER CLIENT</v>
          </cell>
          <cell r="L514" t="str">
            <v>Base Sousse</v>
          </cell>
          <cell r="M514" t="str">
            <v>Orange Mutation Fibre</v>
          </cell>
          <cell r="N514">
            <v>99.9</v>
          </cell>
          <cell r="O514">
            <v>91.94</v>
          </cell>
          <cell r="P514"/>
          <cell r="Q514">
            <v>0</v>
          </cell>
          <cell r="R514">
            <v>24.5</v>
          </cell>
          <cell r="S514">
            <v>0</v>
          </cell>
          <cell r="T514">
            <v>7.96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7.9600000000000009</v>
          </cell>
          <cell r="AA514"/>
          <cell r="AB514">
            <v>0</v>
          </cell>
          <cell r="AC514"/>
          <cell r="AD514">
            <v>7.9600000000000009</v>
          </cell>
          <cell r="AE514"/>
          <cell r="AF514">
            <v>7.9679679679679677E-2</v>
          </cell>
        </row>
        <row r="515">
          <cell r="A515">
            <v>2050857</v>
          </cell>
          <cell r="B515" t="str">
            <v>2050857</v>
          </cell>
          <cell r="C515">
            <v>28</v>
          </cell>
          <cell r="D515" t="str">
            <v>JERIDI</v>
          </cell>
          <cell r="E515" t="str">
            <v>FADI</v>
          </cell>
          <cell r="F515" t="str">
            <v>Monsieur</v>
          </cell>
          <cell r="G515">
            <v>42492</v>
          </cell>
          <cell r="H515" t="str">
            <v xml:space="preserve">        </v>
          </cell>
          <cell r="I515">
            <v>8.98</v>
          </cell>
          <cell r="J515">
            <v>36</v>
          </cell>
          <cell r="K515" t="str">
            <v>CONSEILLER CLIENT</v>
          </cell>
          <cell r="L515" t="str">
            <v>Base Sousse</v>
          </cell>
          <cell r="M515" t="str">
            <v>Orange Tech Classique</v>
          </cell>
          <cell r="N515">
            <v>128.28</v>
          </cell>
          <cell r="O515">
            <v>128.21</v>
          </cell>
          <cell r="P515"/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/>
          <cell r="AB515">
            <v>7.0000000000000007E-2</v>
          </cell>
          <cell r="AC515"/>
          <cell r="AD515">
            <v>7.0000000000000007E-2</v>
          </cell>
          <cell r="AE515"/>
          <cell r="AF515">
            <v>5.4568132210788909E-4</v>
          </cell>
        </row>
        <row r="516">
          <cell r="A516">
            <v>2054281</v>
          </cell>
          <cell r="B516" t="str">
            <v>2054281</v>
          </cell>
          <cell r="C516">
            <v>40</v>
          </cell>
          <cell r="D516" t="str">
            <v>JOMAA</v>
          </cell>
          <cell r="E516" t="str">
            <v>HABIBA</v>
          </cell>
          <cell r="F516" t="str">
            <v>Mademoiselle</v>
          </cell>
          <cell r="G516">
            <v>43339</v>
          </cell>
          <cell r="H516" t="str">
            <v xml:space="preserve">        </v>
          </cell>
          <cell r="I516">
            <v>6.66</v>
          </cell>
          <cell r="J516">
            <v>31</v>
          </cell>
          <cell r="K516" t="str">
            <v>CONSEILLER CLIENT</v>
          </cell>
          <cell r="L516" t="str">
            <v>Base Sousse</v>
          </cell>
          <cell r="M516" t="str">
            <v>AT Demain Sousse</v>
          </cell>
          <cell r="N516">
            <v>130.41999999999999</v>
          </cell>
          <cell r="O516">
            <v>127.44</v>
          </cell>
          <cell r="P516"/>
          <cell r="Q516">
            <v>0</v>
          </cell>
          <cell r="R516">
            <v>0</v>
          </cell>
          <cell r="S516">
            <v>0</v>
          </cell>
          <cell r="T516">
            <v>2.96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2.96</v>
          </cell>
          <cell r="AA516"/>
          <cell r="AB516">
            <v>0.02</v>
          </cell>
          <cell r="AC516"/>
          <cell r="AD516">
            <v>2.98</v>
          </cell>
          <cell r="AE516"/>
          <cell r="AF516">
            <v>2.284925624904156E-2</v>
          </cell>
        </row>
        <row r="517">
          <cell r="A517">
            <v>2060344</v>
          </cell>
          <cell r="B517" t="str">
            <v>2060344</v>
          </cell>
          <cell r="C517">
            <v>40</v>
          </cell>
          <cell r="D517" t="str">
            <v>KHALFALLAH</v>
          </cell>
          <cell r="E517" t="str">
            <v>WAJDI</v>
          </cell>
          <cell r="F517" t="str">
            <v>Monsieur</v>
          </cell>
          <cell r="G517">
            <v>42506</v>
          </cell>
          <cell r="H517" t="str">
            <v xml:space="preserve">        </v>
          </cell>
          <cell r="I517">
            <v>8.94</v>
          </cell>
          <cell r="J517">
            <v>42</v>
          </cell>
          <cell r="K517" t="str">
            <v>CONSEILLER CLIENT</v>
          </cell>
          <cell r="L517" t="str">
            <v>Base Sousse</v>
          </cell>
          <cell r="M517" t="str">
            <v>Orange Tech Classique</v>
          </cell>
          <cell r="N517">
            <v>100.56</v>
          </cell>
          <cell r="O517">
            <v>100.54</v>
          </cell>
          <cell r="P517"/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/>
          <cell r="AB517">
            <v>0.02</v>
          </cell>
          <cell r="AC517"/>
          <cell r="AD517">
            <v>0.02</v>
          </cell>
          <cell r="AE517"/>
          <cell r="AF517">
            <v>1.988862370723946E-4</v>
          </cell>
        </row>
        <row r="518">
          <cell r="A518">
            <v>2090167</v>
          </cell>
          <cell r="B518" t="str">
            <v>2090167</v>
          </cell>
          <cell r="C518">
            <v>28</v>
          </cell>
          <cell r="D518" t="str">
            <v>ELAMRI</v>
          </cell>
          <cell r="E518" t="str">
            <v>SAFA</v>
          </cell>
          <cell r="F518" t="str">
            <v>Mademoiselle</v>
          </cell>
          <cell r="G518">
            <v>42520</v>
          </cell>
          <cell r="H518" t="str">
            <v xml:space="preserve">        </v>
          </cell>
          <cell r="I518">
            <v>8.9</v>
          </cell>
          <cell r="J518">
            <v>32</v>
          </cell>
          <cell r="K518" t="str">
            <v>CONSEILLER CLIENT</v>
          </cell>
          <cell r="L518" t="str">
            <v>Base Sousse</v>
          </cell>
          <cell r="M518" t="str">
            <v>Orange Tech Classique</v>
          </cell>
          <cell r="N518">
            <v>119.11</v>
          </cell>
          <cell r="O518">
            <v>112.08</v>
          </cell>
          <cell r="P518"/>
          <cell r="Q518">
            <v>0</v>
          </cell>
          <cell r="R518">
            <v>0</v>
          </cell>
          <cell r="S518">
            <v>7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7</v>
          </cell>
          <cell r="AA518"/>
          <cell r="AB518">
            <v>0.03</v>
          </cell>
          <cell r="AC518"/>
          <cell r="AD518">
            <v>7.03</v>
          </cell>
          <cell r="AE518"/>
          <cell r="AF518">
            <v>5.9021072957770128E-2</v>
          </cell>
        </row>
        <row r="519">
          <cell r="A519">
            <v>2092128</v>
          </cell>
          <cell r="B519" t="str">
            <v>2092128</v>
          </cell>
          <cell r="C519">
            <v>40</v>
          </cell>
          <cell r="D519" t="str">
            <v>HAMZAOUI</v>
          </cell>
          <cell r="E519" t="str">
            <v>MOHAMED HAYTHEM</v>
          </cell>
          <cell r="F519" t="str">
            <v>Monsieur</v>
          </cell>
          <cell r="G519">
            <v>42534</v>
          </cell>
          <cell r="H519" t="str">
            <v xml:space="preserve">        </v>
          </cell>
          <cell r="I519">
            <v>8.8699999999999992</v>
          </cell>
          <cell r="J519">
            <v>49</v>
          </cell>
          <cell r="K519" t="str">
            <v>CONSEILLER CLIENT</v>
          </cell>
          <cell r="L519" t="str">
            <v>Base Sousse</v>
          </cell>
          <cell r="M519" t="str">
            <v>fonction support</v>
          </cell>
          <cell r="N519">
            <v>137.55000000000001</v>
          </cell>
          <cell r="O519">
            <v>134.18</v>
          </cell>
          <cell r="P519"/>
          <cell r="Q519">
            <v>0</v>
          </cell>
          <cell r="R519">
            <v>8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/>
          <cell r="AB519">
            <v>3.37</v>
          </cell>
          <cell r="AC519"/>
          <cell r="AD519">
            <v>3.37</v>
          </cell>
          <cell r="AE519"/>
          <cell r="AF519">
            <v>2.4500181752090146E-2</v>
          </cell>
        </row>
        <row r="520">
          <cell r="A520">
            <v>2133218</v>
          </cell>
          <cell r="B520" t="str">
            <v>2133218</v>
          </cell>
          <cell r="C520">
            <v>40</v>
          </cell>
          <cell r="D520" t="str">
            <v>FOUDHAILY</v>
          </cell>
          <cell r="E520" t="str">
            <v>DHAKER ALLAH</v>
          </cell>
          <cell r="F520" t="str">
            <v>Monsieur</v>
          </cell>
          <cell r="G520">
            <v>43487</v>
          </cell>
          <cell r="H520" t="str">
            <v xml:space="preserve">        </v>
          </cell>
          <cell r="I520">
            <v>6.25</v>
          </cell>
          <cell r="J520">
            <v>40</v>
          </cell>
          <cell r="K520" t="str">
            <v>CONSEILLER CLIENT</v>
          </cell>
          <cell r="L520" t="str">
            <v>Base Sousse</v>
          </cell>
          <cell r="M520" t="str">
            <v>Orange Tech Classique</v>
          </cell>
          <cell r="N520">
            <v>136.85</v>
          </cell>
          <cell r="O520">
            <v>132.59</v>
          </cell>
          <cell r="P520"/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/>
          <cell r="AB520">
            <v>4.26</v>
          </cell>
          <cell r="AC520"/>
          <cell r="AD520">
            <v>4.26</v>
          </cell>
          <cell r="AE520"/>
          <cell r="AF520">
            <v>3.1128973328461818E-2</v>
          </cell>
        </row>
        <row r="521">
          <cell r="A521">
            <v>2162820</v>
          </cell>
          <cell r="B521" t="str">
            <v>2162820</v>
          </cell>
          <cell r="C521">
            <v>40</v>
          </cell>
          <cell r="D521" t="str">
            <v>SBAA</v>
          </cell>
          <cell r="E521" t="str">
            <v>WISSEM</v>
          </cell>
          <cell r="F521" t="str">
            <v>Monsieur</v>
          </cell>
          <cell r="G521">
            <v>44179</v>
          </cell>
          <cell r="H521" t="str">
            <v xml:space="preserve">        </v>
          </cell>
          <cell r="I521">
            <v>4.3600000000000003</v>
          </cell>
          <cell r="J521">
            <v>45</v>
          </cell>
          <cell r="K521" t="str">
            <v>CONSEILLER CLIENT</v>
          </cell>
          <cell r="L521" t="str">
            <v>Base Sousse</v>
          </cell>
          <cell r="M521" t="str">
            <v>AT Demain Sousse</v>
          </cell>
          <cell r="N521">
            <v>177.49</v>
          </cell>
          <cell r="O521">
            <v>177.48</v>
          </cell>
          <cell r="P521"/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/>
          <cell r="AB521">
            <v>0.01</v>
          </cell>
          <cell r="AC521"/>
          <cell r="AD521">
            <v>0.01</v>
          </cell>
          <cell r="AE521"/>
          <cell r="AF521">
            <v>5.6341202321257534E-5</v>
          </cell>
        </row>
        <row r="522">
          <cell r="A522">
            <v>2166611</v>
          </cell>
          <cell r="B522" t="str">
            <v>2166611</v>
          </cell>
          <cell r="C522">
            <v>40</v>
          </cell>
          <cell r="D522" t="str">
            <v>ELMEDDEB</v>
          </cell>
          <cell r="E522" t="str">
            <v>NESSRINE</v>
          </cell>
          <cell r="F522" t="str">
            <v>Madame</v>
          </cell>
          <cell r="G522">
            <v>42583</v>
          </cell>
          <cell r="H522" t="str">
            <v xml:space="preserve">        </v>
          </cell>
          <cell r="I522">
            <v>8.73</v>
          </cell>
          <cell r="J522">
            <v>33</v>
          </cell>
          <cell r="K522" t="str">
            <v>CONSEILLER CLIENT</v>
          </cell>
          <cell r="L522" t="str">
            <v>Base Sousse</v>
          </cell>
          <cell r="M522" t="str">
            <v>Orange Mutation Fibre</v>
          </cell>
          <cell r="N522">
            <v>172.51</v>
          </cell>
          <cell r="O522">
            <v>148.46</v>
          </cell>
          <cell r="P522"/>
          <cell r="Q522">
            <v>0.11</v>
          </cell>
          <cell r="R522">
            <v>6</v>
          </cell>
          <cell r="S522">
            <v>7</v>
          </cell>
          <cell r="T522">
            <v>11.36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18.47</v>
          </cell>
          <cell r="AA522"/>
          <cell r="AB522">
            <v>5.58</v>
          </cell>
          <cell r="AC522"/>
          <cell r="AD522">
            <v>24.049999999999997</v>
          </cell>
          <cell r="AE522"/>
          <cell r="AF522">
            <v>0.13941220798794271</v>
          </cell>
        </row>
        <row r="523">
          <cell r="A523">
            <v>2179514</v>
          </cell>
          <cell r="B523" t="str">
            <v>2179514</v>
          </cell>
          <cell r="C523">
            <v>40</v>
          </cell>
          <cell r="D523" t="str">
            <v>HAMDI</v>
          </cell>
          <cell r="E523" t="str">
            <v>CHERIF</v>
          </cell>
          <cell r="F523" t="str">
            <v>Monsieur</v>
          </cell>
          <cell r="G523">
            <v>42597</v>
          </cell>
          <cell r="H523" t="str">
            <v xml:space="preserve">        </v>
          </cell>
          <cell r="I523">
            <v>8.69</v>
          </cell>
          <cell r="J523">
            <v>37</v>
          </cell>
          <cell r="K523" t="str">
            <v>CONSEILLER CLIENT</v>
          </cell>
          <cell r="L523" t="str">
            <v>Base Sousse</v>
          </cell>
          <cell r="M523" t="str">
            <v>Multi</v>
          </cell>
          <cell r="N523">
            <v>164.98</v>
          </cell>
          <cell r="O523">
            <v>139.29</v>
          </cell>
          <cell r="P523"/>
          <cell r="Q523">
            <v>0</v>
          </cell>
          <cell r="R523">
            <v>6</v>
          </cell>
          <cell r="S523">
            <v>20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20</v>
          </cell>
          <cell r="AA523"/>
          <cell r="AB523">
            <v>5.69</v>
          </cell>
          <cell r="AC523"/>
          <cell r="AD523">
            <v>25.69</v>
          </cell>
          <cell r="AE523"/>
          <cell r="AF523">
            <v>0.15571584434476907</v>
          </cell>
        </row>
        <row r="524">
          <cell r="A524">
            <v>2182760</v>
          </cell>
          <cell r="B524" t="str">
            <v>2182760</v>
          </cell>
          <cell r="C524">
            <v>40</v>
          </cell>
          <cell r="D524" t="str">
            <v>BOUSSADIA</v>
          </cell>
          <cell r="E524" t="str">
            <v>AHMED</v>
          </cell>
          <cell r="F524" t="str">
            <v>Monsieur</v>
          </cell>
          <cell r="G524">
            <v>42597</v>
          </cell>
          <cell r="H524" t="str">
            <v xml:space="preserve">        </v>
          </cell>
          <cell r="I524">
            <v>8.69</v>
          </cell>
          <cell r="J524">
            <v>34</v>
          </cell>
          <cell r="K524" t="str">
            <v>CONSEILLER CLIENT</v>
          </cell>
          <cell r="L524" t="str">
            <v>Base Sousse</v>
          </cell>
          <cell r="M524" t="str">
            <v>Orange ATM Sousse</v>
          </cell>
          <cell r="N524">
            <v>170.32</v>
          </cell>
          <cell r="O524">
            <v>100.25</v>
          </cell>
          <cell r="P524"/>
          <cell r="Q524">
            <v>0</v>
          </cell>
          <cell r="R524">
            <v>0</v>
          </cell>
          <cell r="S524">
            <v>51.42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51.42</v>
          </cell>
          <cell r="AA524"/>
          <cell r="AB524">
            <v>18.649999999999999</v>
          </cell>
          <cell r="AC524"/>
          <cell r="AD524">
            <v>70.069999999999993</v>
          </cell>
          <cell r="AE524"/>
          <cell r="AF524">
            <v>0.41140206669798024</v>
          </cell>
        </row>
        <row r="525">
          <cell r="A525">
            <v>2184813</v>
          </cell>
          <cell r="B525" t="str">
            <v>2184813</v>
          </cell>
          <cell r="C525">
            <v>40</v>
          </cell>
          <cell r="D525" t="str">
            <v>MZID</v>
          </cell>
          <cell r="E525" t="str">
            <v>RIHAB</v>
          </cell>
          <cell r="F525" t="str">
            <v>Madame</v>
          </cell>
          <cell r="G525">
            <v>44095</v>
          </cell>
          <cell r="H525" t="str">
            <v xml:space="preserve">        </v>
          </cell>
          <cell r="I525">
            <v>4.59</v>
          </cell>
          <cell r="J525">
            <v>32</v>
          </cell>
          <cell r="K525" t="str">
            <v>CONSEILLER CLIENT</v>
          </cell>
          <cell r="L525" t="str">
            <v>Base Sousse</v>
          </cell>
          <cell r="M525" t="str">
            <v>Orange Mutation Fibre</v>
          </cell>
          <cell r="N525">
            <v>172.21</v>
          </cell>
          <cell r="O525">
            <v>91.42</v>
          </cell>
          <cell r="P525"/>
          <cell r="Q525">
            <v>0</v>
          </cell>
          <cell r="R525">
            <v>0</v>
          </cell>
          <cell r="S525">
            <v>57.5</v>
          </cell>
          <cell r="T525">
            <v>12.11</v>
          </cell>
          <cell r="U525">
            <v>0</v>
          </cell>
          <cell r="V525">
            <v>0</v>
          </cell>
          <cell r="W525">
            <v>0</v>
          </cell>
          <cell r="X525">
            <v>10.81</v>
          </cell>
          <cell r="Y525">
            <v>0</v>
          </cell>
          <cell r="Z525">
            <v>80.42</v>
          </cell>
          <cell r="AA525"/>
          <cell r="AB525">
            <v>0.37</v>
          </cell>
          <cell r="AC525"/>
          <cell r="AD525">
            <v>80.790000000000006</v>
          </cell>
          <cell r="AE525"/>
          <cell r="AF525">
            <v>0.46913651936589051</v>
          </cell>
        </row>
        <row r="526">
          <cell r="A526">
            <v>2186803</v>
          </cell>
          <cell r="B526" t="str">
            <v>2186803</v>
          </cell>
          <cell r="C526">
            <v>40</v>
          </cell>
          <cell r="D526" t="str">
            <v>SOUGUIR</v>
          </cell>
          <cell r="E526" t="str">
            <v>BECEM</v>
          </cell>
          <cell r="F526" t="str">
            <v>Monsieur</v>
          </cell>
          <cell r="G526">
            <v>42597</v>
          </cell>
          <cell r="H526" t="str">
            <v xml:space="preserve">        </v>
          </cell>
          <cell r="I526">
            <v>8.69</v>
          </cell>
          <cell r="J526">
            <v>39</v>
          </cell>
          <cell r="K526" t="str">
            <v>CONSEILLER CLIENT</v>
          </cell>
          <cell r="L526" t="str">
            <v>Base Sousse</v>
          </cell>
          <cell r="M526" t="str">
            <v>fonction support</v>
          </cell>
          <cell r="N526">
            <v>169.72</v>
          </cell>
          <cell r="O526">
            <v>169.55</v>
          </cell>
          <cell r="P526"/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/>
          <cell r="AB526">
            <v>0.17</v>
          </cell>
          <cell r="AC526"/>
          <cell r="AD526">
            <v>0.17</v>
          </cell>
          <cell r="AE526"/>
          <cell r="AF526">
            <v>1.0016497761018148E-3</v>
          </cell>
        </row>
        <row r="527">
          <cell r="A527">
            <v>2195718</v>
          </cell>
          <cell r="B527" t="str">
            <v>2195718</v>
          </cell>
          <cell r="C527">
            <v>40</v>
          </cell>
          <cell r="D527" t="str">
            <v>BARKAOUI</v>
          </cell>
          <cell r="E527" t="str">
            <v>WAJD</v>
          </cell>
          <cell r="F527" t="str">
            <v>Madame</v>
          </cell>
          <cell r="G527">
            <v>42611</v>
          </cell>
          <cell r="H527" t="str">
            <v xml:space="preserve">        </v>
          </cell>
          <cell r="I527">
            <v>8.65</v>
          </cell>
          <cell r="J527">
            <v>35</v>
          </cell>
          <cell r="K527" t="str">
            <v>CONSEILLER CLIENT</v>
          </cell>
          <cell r="L527" t="str">
            <v>Base Sousse</v>
          </cell>
          <cell r="M527" t="str">
            <v>fonction support</v>
          </cell>
          <cell r="N527">
            <v>168.07</v>
          </cell>
          <cell r="O527">
            <v>168.07</v>
          </cell>
          <cell r="P527"/>
          <cell r="Q527">
            <v>0</v>
          </cell>
          <cell r="R527">
            <v>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/>
          <cell r="AB527">
            <v>0</v>
          </cell>
          <cell r="AC527"/>
          <cell r="AD527">
            <v>0</v>
          </cell>
          <cell r="AE527"/>
          <cell r="AF527">
            <v>0</v>
          </cell>
        </row>
        <row r="528">
          <cell r="A528">
            <v>2212465</v>
          </cell>
          <cell r="B528" t="str">
            <v>2212465</v>
          </cell>
          <cell r="C528">
            <v>28</v>
          </cell>
          <cell r="D528" t="str">
            <v>JLASSI</v>
          </cell>
          <cell r="E528" t="str">
            <v>HAIFA</v>
          </cell>
          <cell r="F528" t="str">
            <v>Madame</v>
          </cell>
          <cell r="G528">
            <v>44278</v>
          </cell>
          <cell r="H528" t="str">
            <v xml:space="preserve">        </v>
          </cell>
          <cell r="I528">
            <v>4.09</v>
          </cell>
          <cell r="J528">
            <v>31</v>
          </cell>
          <cell r="K528" t="str">
            <v>CONSEILLER CLIENT</v>
          </cell>
          <cell r="L528" t="str">
            <v>Base Sousse</v>
          </cell>
          <cell r="M528" t="str">
            <v>Orange Tech Classique</v>
          </cell>
          <cell r="N528">
            <v>128.81</v>
          </cell>
          <cell r="O528">
            <v>125.23</v>
          </cell>
          <cell r="P528"/>
          <cell r="Q528">
            <v>0</v>
          </cell>
          <cell r="R528">
            <v>0</v>
          </cell>
          <cell r="S528">
            <v>0</v>
          </cell>
          <cell r="T528">
            <v>3.55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3.55</v>
          </cell>
          <cell r="AA528"/>
          <cell r="AB528">
            <v>0.03</v>
          </cell>
          <cell r="AC528"/>
          <cell r="AD528">
            <v>3.5799999999999996</v>
          </cell>
          <cell r="AE528"/>
          <cell r="AF528">
            <v>2.7792873224128559E-2</v>
          </cell>
        </row>
        <row r="529">
          <cell r="A529">
            <v>2227637</v>
          </cell>
          <cell r="B529" t="str">
            <v>2227637</v>
          </cell>
          <cell r="C529">
            <v>40</v>
          </cell>
          <cell r="D529" t="str">
            <v>HARBI</v>
          </cell>
          <cell r="E529" t="str">
            <v>HAYTHEM</v>
          </cell>
          <cell r="F529" t="str">
            <v>Monsieur</v>
          </cell>
          <cell r="G529">
            <v>42633</v>
          </cell>
          <cell r="H529" t="str">
            <v xml:space="preserve">        </v>
          </cell>
          <cell r="I529">
            <v>8.59</v>
          </cell>
          <cell r="J529">
            <v>35</v>
          </cell>
          <cell r="K529" t="str">
            <v>CONSEILLER CLIENT</v>
          </cell>
          <cell r="L529" t="str">
            <v>Base Sousse</v>
          </cell>
          <cell r="M529" t="str">
            <v>Orange Tech STGP</v>
          </cell>
          <cell r="N529">
            <v>166.12</v>
          </cell>
          <cell r="O529">
            <v>165.14</v>
          </cell>
          <cell r="P529"/>
          <cell r="Q529">
            <v>0</v>
          </cell>
          <cell r="R529">
            <v>8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/>
          <cell r="AB529">
            <v>0.98</v>
          </cell>
          <cell r="AC529"/>
          <cell r="AD529">
            <v>0.98</v>
          </cell>
          <cell r="AE529"/>
          <cell r="AF529">
            <v>5.8993498675656147E-3</v>
          </cell>
        </row>
        <row r="530">
          <cell r="A530">
            <v>2241554</v>
          </cell>
          <cell r="B530" t="str">
            <v>2241554</v>
          </cell>
          <cell r="C530">
            <v>40</v>
          </cell>
          <cell r="D530" t="str">
            <v>KALAI</v>
          </cell>
          <cell r="E530" t="str">
            <v>NAJLA</v>
          </cell>
          <cell r="F530" t="str">
            <v>Madame</v>
          </cell>
          <cell r="G530">
            <v>42646</v>
          </cell>
          <cell r="H530" t="str">
            <v xml:space="preserve">        </v>
          </cell>
          <cell r="I530">
            <v>8.56</v>
          </cell>
          <cell r="J530">
            <v>59</v>
          </cell>
          <cell r="K530" t="str">
            <v>CONSEILLER CLIENT</v>
          </cell>
          <cell r="L530" t="str">
            <v>Base Sousse</v>
          </cell>
          <cell r="M530" t="str">
            <v>Orange Tech Classique</v>
          </cell>
          <cell r="N530">
            <v>161.88</v>
          </cell>
          <cell r="O530">
            <v>145.88</v>
          </cell>
          <cell r="P530"/>
          <cell r="Q530">
            <v>0</v>
          </cell>
          <cell r="R530">
            <v>0</v>
          </cell>
          <cell r="S530">
            <v>16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16</v>
          </cell>
          <cell r="AA530"/>
          <cell r="AB530">
            <v>0</v>
          </cell>
          <cell r="AC530"/>
          <cell r="AD530">
            <v>16</v>
          </cell>
          <cell r="AE530"/>
          <cell r="AF530">
            <v>9.8838645910551026E-2</v>
          </cell>
        </row>
        <row r="531">
          <cell r="A531">
            <v>2243581</v>
          </cell>
          <cell r="B531" t="str">
            <v>2243581</v>
          </cell>
          <cell r="C531">
            <v>40</v>
          </cell>
          <cell r="D531" t="str">
            <v>KAMMOUN</v>
          </cell>
          <cell r="E531" t="str">
            <v>MOHAMED AYMEN</v>
          </cell>
          <cell r="F531" t="str">
            <v>Monsieur</v>
          </cell>
          <cell r="G531">
            <v>42646</v>
          </cell>
          <cell r="H531" t="str">
            <v xml:space="preserve">        </v>
          </cell>
          <cell r="I531">
            <v>8.56</v>
          </cell>
          <cell r="J531">
            <v>33</v>
          </cell>
          <cell r="K531" t="str">
            <v>RESPONSABLE D EQUIPE</v>
          </cell>
          <cell r="L531" t="str">
            <v>Base Sousse</v>
          </cell>
          <cell r="M531" t="str">
            <v>Orange Tech Classique</v>
          </cell>
          <cell r="N531">
            <v>182</v>
          </cell>
          <cell r="O531">
            <v>169.5</v>
          </cell>
          <cell r="P531"/>
          <cell r="Q531">
            <v>0</v>
          </cell>
          <cell r="R531">
            <v>0</v>
          </cell>
          <cell r="S531">
            <v>8</v>
          </cell>
          <cell r="T531">
            <v>4.5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12.5</v>
          </cell>
          <cell r="AA531"/>
          <cell r="AB531">
            <v>0</v>
          </cell>
          <cell r="AC531"/>
          <cell r="AD531">
            <v>12.5</v>
          </cell>
          <cell r="AE531"/>
          <cell r="AF531">
            <v>6.8681318681318687E-2</v>
          </cell>
        </row>
        <row r="532">
          <cell r="A532">
            <v>2245189</v>
          </cell>
          <cell r="B532" t="str">
            <v>2245189</v>
          </cell>
          <cell r="C532">
            <v>28</v>
          </cell>
          <cell r="D532" t="str">
            <v>RABOUDI</v>
          </cell>
          <cell r="E532" t="str">
            <v>HOUDA</v>
          </cell>
          <cell r="F532" t="str">
            <v>Madame</v>
          </cell>
          <cell r="G532">
            <v>42646</v>
          </cell>
          <cell r="H532" t="str">
            <v xml:space="preserve">        </v>
          </cell>
          <cell r="I532">
            <v>8.56</v>
          </cell>
          <cell r="J532">
            <v>33</v>
          </cell>
          <cell r="K532" t="str">
            <v>CONSEILLER CLIENT</v>
          </cell>
          <cell r="L532" t="str">
            <v>Base Sousse</v>
          </cell>
          <cell r="M532" t="str">
            <v>Orange Mutation Fibre</v>
          </cell>
          <cell r="N532">
            <v>121.93</v>
          </cell>
          <cell r="O532">
            <v>121.93</v>
          </cell>
          <cell r="P532"/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/>
          <cell r="AB532">
            <v>0</v>
          </cell>
          <cell r="AC532"/>
          <cell r="AD532">
            <v>0</v>
          </cell>
          <cell r="AE532"/>
          <cell r="AF532">
            <v>0</v>
          </cell>
        </row>
        <row r="533">
          <cell r="A533">
            <v>2270793</v>
          </cell>
          <cell r="B533" t="str">
            <v>2270793</v>
          </cell>
          <cell r="C533">
            <v>40</v>
          </cell>
          <cell r="D533" t="str">
            <v>CHIEK ZAOUALI</v>
          </cell>
          <cell r="E533" t="str">
            <v>HAYTHEM</v>
          </cell>
          <cell r="F533" t="str">
            <v>Monsieur</v>
          </cell>
          <cell r="G533">
            <v>42660</v>
          </cell>
          <cell r="H533" t="str">
            <v xml:space="preserve">        </v>
          </cell>
          <cell r="I533">
            <v>8.52</v>
          </cell>
          <cell r="J533">
            <v>38</v>
          </cell>
          <cell r="K533" t="str">
            <v>CONSEILLER CLIENT</v>
          </cell>
          <cell r="L533" t="str">
            <v>Base Sousse</v>
          </cell>
          <cell r="M533" t="str">
            <v>Orange AT - PRO</v>
          </cell>
          <cell r="N533">
            <v>178.73</v>
          </cell>
          <cell r="O533">
            <v>178.73</v>
          </cell>
          <cell r="P533"/>
          <cell r="Q533">
            <v>0</v>
          </cell>
          <cell r="R533">
            <v>10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/>
          <cell r="AB533">
            <v>0</v>
          </cell>
          <cell r="AC533"/>
          <cell r="AD533">
            <v>0</v>
          </cell>
          <cell r="AE533"/>
          <cell r="AF533">
            <v>0</v>
          </cell>
        </row>
        <row r="534">
          <cell r="A534">
            <v>2273826</v>
          </cell>
          <cell r="B534" t="str">
            <v>2273826</v>
          </cell>
          <cell r="C534">
            <v>42</v>
          </cell>
          <cell r="D534" t="str">
            <v>CHAHED</v>
          </cell>
          <cell r="E534" t="str">
            <v>WAEL</v>
          </cell>
          <cell r="F534" t="str">
            <v>Monsieur</v>
          </cell>
          <cell r="G534">
            <v>42674</v>
          </cell>
          <cell r="H534" t="str">
            <v xml:space="preserve">        </v>
          </cell>
          <cell r="I534">
            <v>8.48</v>
          </cell>
          <cell r="J534">
            <v>38</v>
          </cell>
          <cell r="K534" t="str">
            <v>CONSEILLER CLIENT</v>
          </cell>
          <cell r="L534" t="str">
            <v>Base Sousse</v>
          </cell>
          <cell r="M534" t="str">
            <v>Orange Tech Classique</v>
          </cell>
          <cell r="N534">
            <v>168.55</v>
          </cell>
          <cell r="O534">
            <v>168.55</v>
          </cell>
          <cell r="P534"/>
          <cell r="Q534">
            <v>0</v>
          </cell>
          <cell r="R534">
            <v>8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/>
          <cell r="AB534">
            <v>0</v>
          </cell>
          <cell r="AC534"/>
          <cell r="AD534">
            <v>0</v>
          </cell>
          <cell r="AE534"/>
          <cell r="AF534">
            <v>0</v>
          </cell>
        </row>
        <row r="535">
          <cell r="A535">
            <v>2277930</v>
          </cell>
          <cell r="B535" t="str">
            <v>2277930</v>
          </cell>
          <cell r="C535">
            <v>28</v>
          </cell>
          <cell r="D535" t="str">
            <v>KHAYATI</v>
          </cell>
          <cell r="E535" t="str">
            <v>NARJES</v>
          </cell>
          <cell r="F535" t="str">
            <v>Madame</v>
          </cell>
          <cell r="G535">
            <v>42674</v>
          </cell>
          <cell r="H535" t="str">
            <v xml:space="preserve">        </v>
          </cell>
          <cell r="I535">
            <v>8.48</v>
          </cell>
          <cell r="J535">
            <v>41</v>
          </cell>
          <cell r="K535" t="str">
            <v>CONSEILLER CLIENT</v>
          </cell>
          <cell r="L535" t="str">
            <v>Base Sousse</v>
          </cell>
          <cell r="M535" t="str">
            <v>Orange Tech STGP</v>
          </cell>
          <cell r="N535">
            <v>119.24</v>
          </cell>
          <cell r="O535">
            <v>100.31</v>
          </cell>
          <cell r="P535"/>
          <cell r="Q535">
            <v>0</v>
          </cell>
          <cell r="R535">
            <v>0</v>
          </cell>
          <cell r="S535">
            <v>7</v>
          </cell>
          <cell r="T535">
            <v>4.93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11.93</v>
          </cell>
          <cell r="AA535"/>
          <cell r="AB535">
            <v>7</v>
          </cell>
          <cell r="AC535"/>
          <cell r="AD535">
            <v>18.93</v>
          </cell>
          <cell r="AE535"/>
          <cell r="AF535">
            <v>0.15875545119087556</v>
          </cell>
        </row>
        <row r="536">
          <cell r="A536">
            <v>2289129</v>
          </cell>
          <cell r="B536" t="str">
            <v>2289129</v>
          </cell>
          <cell r="C536">
            <v>40</v>
          </cell>
          <cell r="D536" t="str">
            <v>BASLY</v>
          </cell>
          <cell r="E536" t="str">
            <v>SAMI</v>
          </cell>
          <cell r="F536" t="str">
            <v>Monsieur</v>
          </cell>
          <cell r="G536">
            <v>42681</v>
          </cell>
          <cell r="H536" t="str">
            <v xml:space="preserve">        </v>
          </cell>
          <cell r="I536">
            <v>8.4600000000000009</v>
          </cell>
          <cell r="J536">
            <v>57</v>
          </cell>
          <cell r="K536" t="str">
            <v>CONSEILLER CLIENT</v>
          </cell>
          <cell r="L536" t="str">
            <v>Base Sousse</v>
          </cell>
          <cell r="M536" t="str">
            <v>Orange Mutation Fibre</v>
          </cell>
          <cell r="N536">
            <v>173.94</v>
          </cell>
          <cell r="O536">
            <v>156.03</v>
          </cell>
          <cell r="P536"/>
          <cell r="Q536">
            <v>0</v>
          </cell>
          <cell r="R536">
            <v>0</v>
          </cell>
          <cell r="S536">
            <v>15.5</v>
          </cell>
          <cell r="T536">
            <v>2.41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17.91</v>
          </cell>
          <cell r="AA536"/>
          <cell r="AB536">
            <v>0</v>
          </cell>
          <cell r="AC536"/>
          <cell r="AD536">
            <v>17.91</v>
          </cell>
          <cell r="AE536"/>
          <cell r="AF536">
            <v>0.10296654018627113</v>
          </cell>
        </row>
        <row r="537">
          <cell r="A537">
            <v>2291087</v>
          </cell>
          <cell r="B537" t="str">
            <v>2291087</v>
          </cell>
          <cell r="C537">
            <v>40</v>
          </cell>
          <cell r="D537" t="str">
            <v>BRAIEK</v>
          </cell>
          <cell r="E537" t="str">
            <v>ZOHRA</v>
          </cell>
          <cell r="F537" t="str">
            <v>Madame</v>
          </cell>
          <cell r="G537">
            <v>42681</v>
          </cell>
          <cell r="H537" t="str">
            <v xml:space="preserve">        </v>
          </cell>
          <cell r="I537">
            <v>8.4600000000000009</v>
          </cell>
          <cell r="J537">
            <v>49</v>
          </cell>
          <cell r="K537" t="str">
            <v>CONSEILLER CLIENT</v>
          </cell>
          <cell r="L537" t="str">
            <v>Base Sousse</v>
          </cell>
          <cell r="M537" t="str">
            <v>Orange Mutation Fibre</v>
          </cell>
          <cell r="N537">
            <v>121.29</v>
          </cell>
          <cell r="O537">
            <v>121.29</v>
          </cell>
          <cell r="P537"/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/>
          <cell r="AB537">
            <v>0</v>
          </cell>
          <cell r="AC537"/>
          <cell r="AD537">
            <v>0</v>
          </cell>
          <cell r="AE537"/>
          <cell r="AF537">
            <v>0</v>
          </cell>
        </row>
        <row r="538">
          <cell r="A538">
            <v>2292593</v>
          </cell>
          <cell r="B538" t="str">
            <v>2292593</v>
          </cell>
          <cell r="C538">
            <v>40</v>
          </cell>
          <cell r="D538" t="str">
            <v>FAJJARI</v>
          </cell>
          <cell r="E538" t="str">
            <v>MOHAMED</v>
          </cell>
          <cell r="F538" t="str">
            <v>Monsieur</v>
          </cell>
          <cell r="G538">
            <v>45663</v>
          </cell>
          <cell r="H538" t="str">
            <v xml:space="preserve">        </v>
          </cell>
          <cell r="I538">
            <v>0.28999999999999998</v>
          </cell>
          <cell r="J538">
            <v>41</v>
          </cell>
          <cell r="K538" t="str">
            <v>CONSEILLER CLIENT</v>
          </cell>
          <cell r="L538" t="str">
            <v>Base Sousse</v>
          </cell>
          <cell r="M538" t="str">
            <v>Orange Mutation Fibre</v>
          </cell>
          <cell r="N538">
            <v>174.17</v>
          </cell>
          <cell r="O538">
            <v>172.74</v>
          </cell>
          <cell r="P538"/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/>
          <cell r="AB538">
            <v>1.43</v>
          </cell>
          <cell r="AC538"/>
          <cell r="AD538">
            <v>1.43</v>
          </cell>
          <cell r="AE538"/>
          <cell r="AF538">
            <v>8.2103691795372344E-3</v>
          </cell>
        </row>
        <row r="539">
          <cell r="A539">
            <v>2295568</v>
          </cell>
          <cell r="B539" t="str">
            <v>2295568</v>
          </cell>
          <cell r="C539">
            <v>28</v>
          </cell>
          <cell r="D539" t="str">
            <v>CHEBBI KERKENI</v>
          </cell>
          <cell r="E539" t="str">
            <v>NADIA</v>
          </cell>
          <cell r="F539" t="str">
            <v>Madame</v>
          </cell>
          <cell r="G539">
            <v>43430</v>
          </cell>
          <cell r="H539" t="str">
            <v xml:space="preserve">        </v>
          </cell>
          <cell r="I539">
            <v>6.41</v>
          </cell>
          <cell r="J539">
            <v>40</v>
          </cell>
          <cell r="K539" t="str">
            <v>CONSEILLER CLIENT</v>
          </cell>
          <cell r="L539" t="str">
            <v>Base Sousse</v>
          </cell>
          <cell r="M539" t="str">
            <v>Orange Tech Classique</v>
          </cell>
          <cell r="N539">
            <v>122.49</v>
          </cell>
          <cell r="O539">
            <v>92.63</v>
          </cell>
          <cell r="P539"/>
          <cell r="Q539">
            <v>0</v>
          </cell>
          <cell r="R539">
            <v>0</v>
          </cell>
          <cell r="S539">
            <v>28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28</v>
          </cell>
          <cell r="AA539"/>
          <cell r="AB539">
            <v>1.86</v>
          </cell>
          <cell r="AC539"/>
          <cell r="AD539">
            <v>29.86</v>
          </cell>
          <cell r="AE539"/>
          <cell r="AF539">
            <v>0.24377500204098293</v>
          </cell>
        </row>
        <row r="540">
          <cell r="A540">
            <v>2299377</v>
          </cell>
          <cell r="B540" t="str">
            <v>2299377</v>
          </cell>
          <cell r="C540">
            <v>40</v>
          </cell>
          <cell r="D540" t="str">
            <v>SOUKI</v>
          </cell>
          <cell r="E540" t="str">
            <v>OUSSEMA</v>
          </cell>
          <cell r="F540" t="str">
            <v>Monsieur</v>
          </cell>
          <cell r="G540">
            <v>42702</v>
          </cell>
          <cell r="H540" t="str">
            <v xml:space="preserve">        </v>
          </cell>
          <cell r="I540">
            <v>8.41</v>
          </cell>
          <cell r="J540">
            <v>31</v>
          </cell>
          <cell r="K540" t="str">
            <v>CONSEILLER CLIENT</v>
          </cell>
          <cell r="L540" t="str">
            <v>Base Sousse</v>
          </cell>
          <cell r="M540" t="str">
            <v>Orange Tech Classique</v>
          </cell>
          <cell r="N540">
            <v>150.9</v>
          </cell>
          <cell r="O540">
            <v>150.9</v>
          </cell>
          <cell r="P540"/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>
            <v>0</v>
          </cell>
          <cell r="AC540"/>
          <cell r="AD540">
            <v>0</v>
          </cell>
          <cell r="AE540"/>
          <cell r="AF540">
            <v>0</v>
          </cell>
        </row>
        <row r="541">
          <cell r="A541">
            <v>2299608</v>
          </cell>
          <cell r="B541" t="str">
            <v>2299608</v>
          </cell>
          <cell r="C541">
            <v>28</v>
          </cell>
          <cell r="D541" t="str">
            <v>BENNOUR</v>
          </cell>
          <cell r="E541" t="str">
            <v>EYA</v>
          </cell>
          <cell r="F541" t="str">
            <v>Mademoiselle</v>
          </cell>
          <cell r="G541">
            <v>42702</v>
          </cell>
          <cell r="H541" t="str">
            <v xml:space="preserve">        </v>
          </cell>
          <cell r="I541">
            <v>8.41</v>
          </cell>
          <cell r="J541">
            <v>37</v>
          </cell>
          <cell r="K541" t="str">
            <v>CONSEILLER CLIENT</v>
          </cell>
          <cell r="L541" t="str">
            <v>Base Sousse</v>
          </cell>
          <cell r="M541" t="str">
            <v>Orange ATM Sousse</v>
          </cell>
          <cell r="N541">
            <v>120.01</v>
          </cell>
          <cell r="O541">
            <v>45.92</v>
          </cell>
          <cell r="P541"/>
          <cell r="Q541">
            <v>0</v>
          </cell>
          <cell r="R541">
            <v>0</v>
          </cell>
          <cell r="S541">
            <v>74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74</v>
          </cell>
          <cell r="AA541"/>
          <cell r="AB541">
            <v>0.09</v>
          </cell>
          <cell r="AC541"/>
          <cell r="AD541">
            <v>74.09</v>
          </cell>
          <cell r="AE541"/>
          <cell r="AF541">
            <v>0.61736521956503621</v>
          </cell>
        </row>
        <row r="542">
          <cell r="A542">
            <v>2309790</v>
          </cell>
          <cell r="B542" t="str">
            <v>2309790</v>
          </cell>
          <cell r="C542">
            <v>42</v>
          </cell>
          <cell r="D542" t="str">
            <v>HADDAD</v>
          </cell>
          <cell r="E542" t="str">
            <v>ELYES</v>
          </cell>
          <cell r="F542" t="str">
            <v>Monsieur</v>
          </cell>
          <cell r="G542">
            <v>42884</v>
          </cell>
          <cell r="H542" t="str">
            <v xml:space="preserve">        </v>
          </cell>
          <cell r="I542">
            <v>7.91</v>
          </cell>
          <cell r="J542">
            <v>48</v>
          </cell>
          <cell r="K542" t="str">
            <v>CONSEILLER CLIENT</v>
          </cell>
          <cell r="L542" t="str">
            <v>Base Sousse</v>
          </cell>
          <cell r="M542" t="str">
            <v>Orange Tech Classique</v>
          </cell>
          <cell r="N542">
            <v>179.81</v>
          </cell>
          <cell r="O542">
            <v>179.81</v>
          </cell>
          <cell r="P542"/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>
            <v>0</v>
          </cell>
          <cell r="AC542"/>
          <cell r="AD542">
            <v>0</v>
          </cell>
          <cell r="AE542"/>
          <cell r="AF542">
            <v>0</v>
          </cell>
        </row>
        <row r="543">
          <cell r="A543">
            <v>2314441</v>
          </cell>
          <cell r="B543" t="str">
            <v>2314441</v>
          </cell>
          <cell r="C543">
            <v>40</v>
          </cell>
          <cell r="D543" t="str">
            <v>OUNAIES</v>
          </cell>
          <cell r="E543" t="str">
            <v>SABRI</v>
          </cell>
          <cell r="F543" t="str">
            <v>Monsieur</v>
          </cell>
          <cell r="G543">
            <v>42702</v>
          </cell>
          <cell r="H543" t="str">
            <v xml:space="preserve">        </v>
          </cell>
          <cell r="I543">
            <v>8.41</v>
          </cell>
          <cell r="J543">
            <v>47</v>
          </cell>
          <cell r="K543" t="str">
            <v>CONSEILLER CLIENT</v>
          </cell>
          <cell r="L543" t="str">
            <v>Base Sousse</v>
          </cell>
          <cell r="M543" t="str">
            <v>Orange BLI</v>
          </cell>
          <cell r="N543">
            <v>152.72999999999999</v>
          </cell>
          <cell r="O543">
            <v>137.57</v>
          </cell>
          <cell r="P543"/>
          <cell r="Q543">
            <v>0</v>
          </cell>
          <cell r="R543">
            <v>0</v>
          </cell>
          <cell r="S543">
            <v>14</v>
          </cell>
          <cell r="T543">
            <v>1.03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15.03</v>
          </cell>
          <cell r="AA543"/>
          <cell r="AB543">
            <v>0.13</v>
          </cell>
          <cell r="AC543"/>
          <cell r="AD543">
            <v>15.16</v>
          </cell>
          <cell r="AE543"/>
          <cell r="AF543">
            <v>9.9260132259542985E-2</v>
          </cell>
        </row>
        <row r="544">
          <cell r="A544">
            <v>2326190</v>
          </cell>
          <cell r="B544" t="str">
            <v>2326190</v>
          </cell>
          <cell r="C544">
            <v>40</v>
          </cell>
          <cell r="D544" t="str">
            <v>MISSAOUI</v>
          </cell>
          <cell r="E544" t="str">
            <v>FATEN</v>
          </cell>
          <cell r="F544" t="str">
            <v>Mademoiselle</v>
          </cell>
          <cell r="G544">
            <v>42716</v>
          </cell>
          <cell r="H544" t="str">
            <v xml:space="preserve">        </v>
          </cell>
          <cell r="I544">
            <v>8.3699999999999992</v>
          </cell>
          <cell r="J544">
            <v>38</v>
          </cell>
          <cell r="K544" t="str">
            <v>CONSEILLER CLIENT</v>
          </cell>
          <cell r="L544" t="str">
            <v>Base Sousse</v>
          </cell>
          <cell r="M544" t="str">
            <v>Orange Tech Classique</v>
          </cell>
          <cell r="N544">
            <v>178.15</v>
          </cell>
          <cell r="O544">
            <v>166.1</v>
          </cell>
          <cell r="P544"/>
          <cell r="Q544">
            <v>0</v>
          </cell>
          <cell r="R544">
            <v>0</v>
          </cell>
          <cell r="S544">
            <v>10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10</v>
          </cell>
          <cell r="AA544"/>
          <cell r="AB544">
            <v>2.0499999999999998</v>
          </cell>
          <cell r="AC544"/>
          <cell r="AD544">
            <v>12.05</v>
          </cell>
          <cell r="AE544"/>
          <cell r="AF544">
            <v>6.7639629525680603E-2</v>
          </cell>
        </row>
        <row r="545">
          <cell r="A545">
            <v>2329635</v>
          </cell>
          <cell r="B545" t="str">
            <v>2329635</v>
          </cell>
          <cell r="C545">
            <v>28</v>
          </cell>
          <cell r="D545" t="str">
            <v>ELIFA</v>
          </cell>
          <cell r="E545" t="str">
            <v>RIM</v>
          </cell>
          <cell r="F545" t="str">
            <v>Madame</v>
          </cell>
          <cell r="G545">
            <v>42716</v>
          </cell>
          <cell r="H545" t="str">
            <v xml:space="preserve">        </v>
          </cell>
          <cell r="I545">
            <v>8.3699999999999992</v>
          </cell>
          <cell r="J545">
            <v>32</v>
          </cell>
          <cell r="K545" t="str">
            <v>CONSEILLER CLIENT</v>
          </cell>
          <cell r="L545" t="str">
            <v>Base Sousse</v>
          </cell>
          <cell r="M545" t="str">
            <v>Orange Tech Classique</v>
          </cell>
          <cell r="N545">
            <v>106.5</v>
          </cell>
          <cell r="O545">
            <v>102.49</v>
          </cell>
          <cell r="P545"/>
          <cell r="Q545">
            <v>0</v>
          </cell>
          <cell r="R545">
            <v>14</v>
          </cell>
          <cell r="S545">
            <v>0</v>
          </cell>
          <cell r="T545">
            <v>2.98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2.9800000000000004</v>
          </cell>
          <cell r="AA545"/>
          <cell r="AB545">
            <v>1.03</v>
          </cell>
          <cell r="AC545"/>
          <cell r="AD545">
            <v>4.0100000000000007</v>
          </cell>
          <cell r="AE545"/>
          <cell r="AF545">
            <v>3.7652582159624422E-2</v>
          </cell>
        </row>
        <row r="546">
          <cell r="A546">
            <v>2345193</v>
          </cell>
          <cell r="B546" t="str">
            <v>2345193</v>
          </cell>
          <cell r="C546">
            <v>28</v>
          </cell>
          <cell r="D546" t="str">
            <v>AMARA</v>
          </cell>
          <cell r="E546" t="str">
            <v>MAYASSA</v>
          </cell>
          <cell r="F546" t="str">
            <v>Madame</v>
          </cell>
          <cell r="G546">
            <v>43311</v>
          </cell>
          <cell r="H546" t="str">
            <v xml:space="preserve">        </v>
          </cell>
          <cell r="I546">
            <v>6.74</v>
          </cell>
          <cell r="J546">
            <v>40</v>
          </cell>
          <cell r="K546" t="str">
            <v>CONSEILLER CLIENT</v>
          </cell>
          <cell r="L546" t="str">
            <v>Base Sousse</v>
          </cell>
          <cell r="M546" t="str">
            <v>Orange Mutation Fibre</v>
          </cell>
          <cell r="N546">
            <v>126.11</v>
          </cell>
          <cell r="O546">
            <v>42.11</v>
          </cell>
          <cell r="P546"/>
          <cell r="Q546">
            <v>0</v>
          </cell>
          <cell r="R546">
            <v>0</v>
          </cell>
          <cell r="S546">
            <v>84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84</v>
          </cell>
          <cell r="AA546"/>
          <cell r="AB546">
            <v>0</v>
          </cell>
          <cell r="AC546"/>
          <cell r="AD546">
            <v>84</v>
          </cell>
          <cell r="AE546"/>
          <cell r="AF546">
            <v>0.66608516374593607</v>
          </cell>
        </row>
        <row r="547">
          <cell r="A547">
            <v>2354328</v>
          </cell>
          <cell r="B547" t="str">
            <v>2354328</v>
          </cell>
          <cell r="C547">
            <v>28</v>
          </cell>
          <cell r="D547" t="str">
            <v>HAMZAOUI</v>
          </cell>
          <cell r="E547" t="str">
            <v>NADIA</v>
          </cell>
          <cell r="F547" t="str">
            <v>Madame</v>
          </cell>
          <cell r="G547">
            <v>43871</v>
          </cell>
          <cell r="H547" t="str">
            <v xml:space="preserve">        </v>
          </cell>
          <cell r="I547">
            <v>5.2</v>
          </cell>
          <cell r="J547">
            <v>38</v>
          </cell>
          <cell r="K547" t="str">
            <v>CONSEILLER CLIENT</v>
          </cell>
          <cell r="L547" t="str">
            <v>Base Sousse</v>
          </cell>
          <cell r="M547" t="str">
            <v>Orange Tech Classique</v>
          </cell>
          <cell r="N547">
            <v>100.23</v>
          </cell>
          <cell r="O547">
            <v>72.23</v>
          </cell>
          <cell r="P547"/>
          <cell r="Q547">
            <v>0</v>
          </cell>
          <cell r="R547">
            <v>0</v>
          </cell>
          <cell r="S547">
            <v>28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28</v>
          </cell>
          <cell r="AA547"/>
          <cell r="AB547">
            <v>0</v>
          </cell>
          <cell r="AC547"/>
          <cell r="AD547">
            <v>28</v>
          </cell>
          <cell r="AE547"/>
          <cell r="AF547">
            <v>0.27935747780105757</v>
          </cell>
        </row>
        <row r="548">
          <cell r="A548">
            <v>2355642</v>
          </cell>
          <cell r="B548" t="str">
            <v>2355642</v>
          </cell>
          <cell r="C548">
            <v>40</v>
          </cell>
          <cell r="D548" t="str">
            <v>TARCHOUNE</v>
          </cell>
          <cell r="E548" t="str">
            <v>SIRINE</v>
          </cell>
          <cell r="F548" t="str">
            <v>Mademoiselle</v>
          </cell>
          <cell r="G548">
            <v>43248</v>
          </cell>
          <cell r="H548" t="str">
            <v xml:space="preserve">        </v>
          </cell>
          <cell r="I548">
            <v>6.91</v>
          </cell>
          <cell r="J548">
            <v>31</v>
          </cell>
          <cell r="K548" t="str">
            <v>CONSEILLER CLIENT</v>
          </cell>
          <cell r="L548" t="str">
            <v>Base Sousse</v>
          </cell>
          <cell r="M548" t="str">
            <v>Orange Tech Classique</v>
          </cell>
          <cell r="N548">
            <v>194.56</v>
          </cell>
          <cell r="O548">
            <v>194.55</v>
          </cell>
          <cell r="P548"/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/>
          <cell r="AB548">
            <v>0.01</v>
          </cell>
          <cell r="AC548"/>
          <cell r="AD548">
            <v>0.01</v>
          </cell>
          <cell r="AE548"/>
          <cell r="AF548">
            <v>5.1398026315789471E-5</v>
          </cell>
        </row>
        <row r="549">
          <cell r="A549">
            <v>2355924</v>
          </cell>
          <cell r="B549" t="str">
            <v>2355924</v>
          </cell>
          <cell r="C549">
            <v>40</v>
          </cell>
          <cell r="D549" t="str">
            <v>AZAIEZ</v>
          </cell>
          <cell r="E549" t="str">
            <v>SAOUSSEN</v>
          </cell>
          <cell r="F549" t="str">
            <v>Madame</v>
          </cell>
          <cell r="G549">
            <v>42856</v>
          </cell>
          <cell r="H549" t="str">
            <v xml:space="preserve">        </v>
          </cell>
          <cell r="I549">
            <v>7.98</v>
          </cell>
          <cell r="J549">
            <v>47</v>
          </cell>
          <cell r="K549" t="str">
            <v>CONSEILLER CLIENT</v>
          </cell>
          <cell r="L549" t="str">
            <v>Base Sousse</v>
          </cell>
          <cell r="M549" t="str">
            <v>Orange Mutation Fibre</v>
          </cell>
          <cell r="N549">
            <v>150.75</v>
          </cell>
          <cell r="O549">
            <v>124.72</v>
          </cell>
          <cell r="P549"/>
          <cell r="Q549">
            <v>0</v>
          </cell>
          <cell r="R549">
            <v>0</v>
          </cell>
          <cell r="S549">
            <v>6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6</v>
          </cell>
          <cell r="AA549"/>
          <cell r="AB549">
            <v>20.03</v>
          </cell>
          <cell r="AC549"/>
          <cell r="AD549">
            <v>26.03</v>
          </cell>
          <cell r="AE549"/>
          <cell r="AF549">
            <v>0.17266998341625209</v>
          </cell>
        </row>
        <row r="550">
          <cell r="A550">
            <v>2389198</v>
          </cell>
          <cell r="B550" t="str">
            <v>2389198</v>
          </cell>
          <cell r="C550">
            <v>28</v>
          </cell>
          <cell r="D550" t="str">
            <v>AYACHE</v>
          </cell>
          <cell r="E550" t="str">
            <v>NADIA</v>
          </cell>
          <cell r="F550" t="str">
            <v>Madame</v>
          </cell>
          <cell r="G550">
            <v>42856</v>
          </cell>
          <cell r="H550" t="str">
            <v xml:space="preserve">        </v>
          </cell>
          <cell r="I550">
            <v>7.98</v>
          </cell>
          <cell r="J550">
            <v>41</v>
          </cell>
          <cell r="K550" t="str">
            <v>CONSEILLER CLIENT</v>
          </cell>
          <cell r="L550" t="str">
            <v>Base Sousse</v>
          </cell>
          <cell r="M550" t="str">
            <v>AT Demain Sousse</v>
          </cell>
          <cell r="N550">
            <v>120.09</v>
          </cell>
          <cell r="O550">
            <v>117.23</v>
          </cell>
          <cell r="P550"/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/>
          <cell r="AB550">
            <v>2.86</v>
          </cell>
          <cell r="AC550"/>
          <cell r="AD550">
            <v>2.86</v>
          </cell>
          <cell r="AE550"/>
          <cell r="AF550">
            <v>2.3815471729536179E-2</v>
          </cell>
        </row>
        <row r="551">
          <cell r="A551">
            <v>2482542</v>
          </cell>
          <cell r="B551" t="str">
            <v>2482542</v>
          </cell>
          <cell r="C551">
            <v>40</v>
          </cell>
          <cell r="D551" t="str">
            <v>BACCOUCHE</v>
          </cell>
          <cell r="E551" t="str">
            <v>INES</v>
          </cell>
          <cell r="F551" t="str">
            <v>Madame</v>
          </cell>
          <cell r="G551">
            <v>43500</v>
          </cell>
          <cell r="H551" t="str">
            <v xml:space="preserve">        </v>
          </cell>
          <cell r="I551">
            <v>6.22</v>
          </cell>
          <cell r="J551">
            <v>37</v>
          </cell>
          <cell r="K551" t="str">
            <v>CONSEILLER CLIENT</v>
          </cell>
          <cell r="L551" t="str">
            <v>Base Sousse</v>
          </cell>
          <cell r="M551" t="str">
            <v>Orange AT - PRO</v>
          </cell>
          <cell r="N551">
            <v>180.35</v>
          </cell>
          <cell r="O551">
            <v>116.78</v>
          </cell>
          <cell r="P551"/>
          <cell r="Q551">
            <v>0</v>
          </cell>
          <cell r="R551">
            <v>0</v>
          </cell>
          <cell r="S551">
            <v>60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60</v>
          </cell>
          <cell r="AA551"/>
          <cell r="AB551">
            <v>3.57</v>
          </cell>
          <cell r="AC551"/>
          <cell r="AD551">
            <v>63.57</v>
          </cell>
          <cell r="AE551"/>
          <cell r="AF551">
            <v>0.3524812863875797</v>
          </cell>
        </row>
        <row r="552">
          <cell r="A552">
            <v>2484940</v>
          </cell>
          <cell r="B552" t="str">
            <v>2484940</v>
          </cell>
          <cell r="C552">
            <v>20</v>
          </cell>
          <cell r="D552" t="str">
            <v>ABBES</v>
          </cell>
          <cell r="E552" t="str">
            <v>HAJER</v>
          </cell>
          <cell r="F552" t="str">
            <v>Madame</v>
          </cell>
          <cell r="G552">
            <v>43164</v>
          </cell>
          <cell r="H552" t="str">
            <v xml:space="preserve">        </v>
          </cell>
          <cell r="I552">
            <v>7.14</v>
          </cell>
          <cell r="J552">
            <v>33</v>
          </cell>
          <cell r="K552" t="str">
            <v>CONSEILLER CLIENT</v>
          </cell>
          <cell r="L552" t="str">
            <v>Base Sousse</v>
          </cell>
          <cell r="M552" t="str">
            <v>Orange Tech Classique</v>
          </cell>
          <cell r="N552">
            <v>80.05</v>
          </cell>
          <cell r="O552">
            <v>27.05</v>
          </cell>
          <cell r="P552"/>
          <cell r="Q552">
            <v>0</v>
          </cell>
          <cell r="R552">
            <v>7</v>
          </cell>
          <cell r="S552">
            <v>53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53</v>
          </cell>
          <cell r="AA552"/>
          <cell r="AB552">
            <v>0</v>
          </cell>
          <cell r="AC552"/>
          <cell r="AD552">
            <v>53</v>
          </cell>
          <cell r="AE552"/>
          <cell r="AF552">
            <v>0.66208619612742037</v>
          </cell>
        </row>
        <row r="553">
          <cell r="A553">
            <v>2486750</v>
          </cell>
          <cell r="B553" t="str">
            <v>2486750</v>
          </cell>
          <cell r="C553">
            <v>28</v>
          </cell>
          <cell r="D553" t="str">
            <v>BEN SAIDA</v>
          </cell>
          <cell r="E553" t="str">
            <v>KHAOULA</v>
          </cell>
          <cell r="F553" t="str">
            <v>Madame</v>
          </cell>
          <cell r="G553">
            <v>43899</v>
          </cell>
          <cell r="H553" t="str">
            <v xml:space="preserve">        </v>
          </cell>
          <cell r="I553">
            <v>5.13</v>
          </cell>
          <cell r="J553">
            <v>34</v>
          </cell>
          <cell r="K553" t="str">
            <v>CONSEILLER CLIENT</v>
          </cell>
          <cell r="L553" t="str">
            <v>Base Sousse</v>
          </cell>
          <cell r="M553" t="str">
            <v>Orange Mutation Fibre</v>
          </cell>
          <cell r="N553">
            <v>98.48</v>
          </cell>
          <cell r="O553">
            <v>38.49</v>
          </cell>
          <cell r="P553"/>
          <cell r="Q553">
            <v>0</v>
          </cell>
          <cell r="R553">
            <v>0</v>
          </cell>
          <cell r="S553">
            <v>52.99</v>
          </cell>
          <cell r="T553">
            <v>0</v>
          </cell>
          <cell r="U553">
            <v>0</v>
          </cell>
          <cell r="V553">
            <v>7</v>
          </cell>
          <cell r="W553">
            <v>0</v>
          </cell>
          <cell r="X553">
            <v>0</v>
          </cell>
          <cell r="Y553">
            <v>0</v>
          </cell>
          <cell r="Z553">
            <v>59.99</v>
          </cell>
          <cell r="AA553"/>
          <cell r="AB553">
            <v>0</v>
          </cell>
          <cell r="AC553"/>
          <cell r="AD553">
            <v>59.99</v>
          </cell>
          <cell r="AE553"/>
          <cell r="AF553">
            <v>0.60915922014622259</v>
          </cell>
        </row>
        <row r="554">
          <cell r="A554">
            <v>2496399</v>
          </cell>
          <cell r="B554" t="str">
            <v>2496399</v>
          </cell>
          <cell r="C554">
            <v>40</v>
          </cell>
          <cell r="D554" t="str">
            <v>BAYA CHATTI  EPOUSE BADDAY</v>
          </cell>
          <cell r="E554" t="str">
            <v>MARWA</v>
          </cell>
          <cell r="F554" t="str">
            <v>Madame</v>
          </cell>
          <cell r="G554">
            <v>42884</v>
          </cell>
          <cell r="H554" t="str">
            <v xml:space="preserve">        </v>
          </cell>
          <cell r="I554">
            <v>7.91</v>
          </cell>
          <cell r="J554">
            <v>36</v>
          </cell>
          <cell r="K554" t="str">
            <v>CONSEILLER CLIENT</v>
          </cell>
          <cell r="L554" t="str">
            <v>Base Sousse</v>
          </cell>
          <cell r="M554" t="str">
            <v>Orange Mutation Fibre</v>
          </cell>
          <cell r="N554">
            <v>173.88</v>
          </cell>
          <cell r="O554">
            <v>146.16</v>
          </cell>
          <cell r="P554"/>
          <cell r="Q554">
            <v>0</v>
          </cell>
          <cell r="R554">
            <v>0</v>
          </cell>
          <cell r="S554">
            <v>22</v>
          </cell>
          <cell r="T554">
            <v>5.57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27.57</v>
          </cell>
          <cell r="AA554"/>
          <cell r="AB554">
            <v>0.15</v>
          </cell>
          <cell r="AC554"/>
          <cell r="AD554">
            <v>27.72</v>
          </cell>
          <cell r="AE554"/>
          <cell r="AF554">
            <v>0.15942028985507245</v>
          </cell>
        </row>
        <row r="555">
          <cell r="A555">
            <v>2496402</v>
          </cell>
          <cell r="B555" t="str">
            <v>2496402</v>
          </cell>
          <cell r="C555">
            <v>40</v>
          </cell>
          <cell r="D555" t="str">
            <v>CHIKHAOUI</v>
          </cell>
          <cell r="E555" t="str">
            <v>HAJER</v>
          </cell>
          <cell r="F555" t="str">
            <v>Mademoiselle</v>
          </cell>
          <cell r="G555">
            <v>43311</v>
          </cell>
          <cell r="H555" t="str">
            <v xml:space="preserve">        </v>
          </cell>
          <cell r="I555">
            <v>6.74</v>
          </cell>
          <cell r="J555">
            <v>32</v>
          </cell>
          <cell r="K555" t="str">
            <v>CONSEILLER CLIENT</v>
          </cell>
          <cell r="L555" t="str">
            <v>Base Sousse</v>
          </cell>
          <cell r="M555" t="str">
            <v>Orange Tech Classique</v>
          </cell>
          <cell r="N555">
            <v>112.2</v>
          </cell>
          <cell r="O555">
            <v>53.53</v>
          </cell>
          <cell r="P555"/>
          <cell r="Q555">
            <v>0</v>
          </cell>
          <cell r="R555">
            <v>0</v>
          </cell>
          <cell r="S555">
            <v>50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50</v>
          </cell>
          <cell r="AA555"/>
          <cell r="AB555">
            <v>8.67</v>
          </cell>
          <cell r="AC555"/>
          <cell r="AD555">
            <v>58.67</v>
          </cell>
          <cell r="AE555"/>
          <cell r="AF555">
            <v>0.52290552584670236</v>
          </cell>
        </row>
        <row r="556">
          <cell r="A556">
            <v>2504629</v>
          </cell>
          <cell r="B556" t="str">
            <v>2504629</v>
          </cell>
          <cell r="C556">
            <v>40</v>
          </cell>
          <cell r="D556" t="str">
            <v>GHANNEM</v>
          </cell>
          <cell r="E556" t="str">
            <v>ATEF</v>
          </cell>
          <cell r="F556" t="str">
            <v>Monsieur</v>
          </cell>
          <cell r="G556">
            <v>43206</v>
          </cell>
          <cell r="H556" t="str">
            <v xml:space="preserve">        </v>
          </cell>
          <cell r="I556">
            <v>7.02</v>
          </cell>
          <cell r="J556">
            <v>42</v>
          </cell>
          <cell r="K556" t="str">
            <v>CONSEILLER CLIENT</v>
          </cell>
          <cell r="L556" t="str">
            <v>Base Sousse</v>
          </cell>
          <cell r="M556" t="str">
            <v>AT Demain Sousse</v>
          </cell>
          <cell r="N556">
            <v>192.7</v>
          </cell>
          <cell r="O556">
            <v>182.7</v>
          </cell>
          <cell r="P556"/>
          <cell r="Q556">
            <v>0</v>
          </cell>
          <cell r="R556">
            <v>0</v>
          </cell>
          <cell r="S556">
            <v>10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10</v>
          </cell>
          <cell r="AA556"/>
          <cell r="AB556">
            <v>0</v>
          </cell>
          <cell r="AC556"/>
          <cell r="AD556">
            <v>10</v>
          </cell>
          <cell r="AE556"/>
          <cell r="AF556">
            <v>5.1894135962636229E-2</v>
          </cell>
        </row>
        <row r="557">
          <cell r="A557">
            <v>2508528</v>
          </cell>
          <cell r="B557" t="str">
            <v>2508528</v>
          </cell>
          <cell r="C557">
            <v>28</v>
          </cell>
          <cell r="D557" t="str">
            <v>YOUSSEF</v>
          </cell>
          <cell r="E557" t="str">
            <v>MAHA</v>
          </cell>
          <cell r="F557" t="str">
            <v>Mademoiselle</v>
          </cell>
          <cell r="G557">
            <v>42891</v>
          </cell>
          <cell r="H557" t="str">
            <v xml:space="preserve">        </v>
          </cell>
          <cell r="I557">
            <v>7.89</v>
          </cell>
          <cell r="J557">
            <v>33</v>
          </cell>
          <cell r="K557" t="str">
            <v>CONSEILLER CLIENT</v>
          </cell>
          <cell r="L557" t="str">
            <v>Base Sousse</v>
          </cell>
          <cell r="M557" t="str">
            <v>Orange Mutation Fibre</v>
          </cell>
          <cell r="N557">
            <v>119.34</v>
          </cell>
          <cell r="O557">
            <v>111.34</v>
          </cell>
          <cell r="P557"/>
          <cell r="Q557">
            <v>0</v>
          </cell>
          <cell r="R557">
            <v>0</v>
          </cell>
          <cell r="S557">
            <v>7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7</v>
          </cell>
          <cell r="AA557"/>
          <cell r="AB557">
            <v>1</v>
          </cell>
          <cell r="AC557"/>
          <cell r="AD557">
            <v>8</v>
          </cell>
          <cell r="AE557"/>
          <cell r="AF557">
            <v>6.7035361153008205E-2</v>
          </cell>
        </row>
        <row r="558">
          <cell r="A558">
            <v>2531081</v>
          </cell>
          <cell r="B558" t="str">
            <v>2531081</v>
          </cell>
          <cell r="C558">
            <v>28</v>
          </cell>
          <cell r="D558" t="str">
            <v>SMIDA</v>
          </cell>
          <cell r="E558" t="str">
            <v>LAILA</v>
          </cell>
          <cell r="F558" t="str">
            <v>Mademoiselle</v>
          </cell>
          <cell r="G558">
            <v>43990</v>
          </cell>
          <cell r="H558" t="str">
            <v xml:space="preserve">        </v>
          </cell>
          <cell r="I558">
            <v>4.88</v>
          </cell>
          <cell r="J558">
            <v>28</v>
          </cell>
          <cell r="K558" t="str">
            <v>CONSEILLER CLIENT</v>
          </cell>
          <cell r="L558" t="str">
            <v>Base Sousse</v>
          </cell>
          <cell r="M558" t="str">
            <v>Orange Mutation Fibre</v>
          </cell>
          <cell r="N558">
            <v>126</v>
          </cell>
          <cell r="O558">
            <v>20.88</v>
          </cell>
          <cell r="P558"/>
          <cell r="Q558">
            <v>0</v>
          </cell>
          <cell r="R558">
            <v>0</v>
          </cell>
          <cell r="S558">
            <v>105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105</v>
          </cell>
          <cell r="AA558"/>
          <cell r="AB558">
            <v>0.12</v>
          </cell>
          <cell r="AC558"/>
          <cell r="AD558">
            <v>105.12</v>
          </cell>
          <cell r="AE558"/>
          <cell r="AF558">
            <v>0.8342857142857143</v>
          </cell>
        </row>
        <row r="559">
          <cell r="A559">
            <v>2534460</v>
          </cell>
          <cell r="B559" t="str">
            <v>2534460</v>
          </cell>
          <cell r="C559">
            <v>40</v>
          </cell>
          <cell r="D559" t="str">
            <v>WAHADA</v>
          </cell>
          <cell r="E559" t="str">
            <v>AZOUZ</v>
          </cell>
          <cell r="F559" t="str">
            <v>Monsieur</v>
          </cell>
          <cell r="G559">
            <v>44278</v>
          </cell>
          <cell r="H559" t="str">
            <v xml:space="preserve">        </v>
          </cell>
          <cell r="I559">
            <v>4.09</v>
          </cell>
          <cell r="J559">
            <v>27</v>
          </cell>
          <cell r="K559" t="str">
            <v>CONSEILLER CLIENT</v>
          </cell>
          <cell r="L559" t="str">
            <v>Base Sousse</v>
          </cell>
          <cell r="M559" t="str">
            <v>Orange Tech Classique</v>
          </cell>
          <cell r="N559">
            <v>156.99</v>
          </cell>
          <cell r="O559">
            <v>122.39</v>
          </cell>
          <cell r="P559"/>
          <cell r="Q559">
            <v>0</v>
          </cell>
          <cell r="R559">
            <v>0</v>
          </cell>
          <cell r="S559">
            <v>16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16</v>
          </cell>
          <cell r="AA559"/>
          <cell r="AB559">
            <v>18.600000000000001</v>
          </cell>
          <cell r="AC559"/>
          <cell r="AD559">
            <v>34.6</v>
          </cell>
          <cell r="AE559"/>
          <cell r="AF559">
            <v>0.22039620357984585</v>
          </cell>
        </row>
        <row r="560">
          <cell r="A560">
            <v>2546456</v>
          </cell>
          <cell r="B560" t="str">
            <v>2546456</v>
          </cell>
          <cell r="C560">
            <v>28</v>
          </cell>
          <cell r="D560" t="str">
            <v>SOUAYAH</v>
          </cell>
          <cell r="E560" t="str">
            <v>YASMINE</v>
          </cell>
          <cell r="F560" t="str">
            <v>Madame</v>
          </cell>
          <cell r="G560">
            <v>44011</v>
          </cell>
          <cell r="H560" t="str">
            <v xml:space="preserve">        </v>
          </cell>
          <cell r="I560">
            <v>4.82</v>
          </cell>
          <cell r="J560">
            <v>35</v>
          </cell>
          <cell r="K560" t="str">
            <v>CONSEILLER CLIENT</v>
          </cell>
          <cell r="L560" t="str">
            <v>Base Sousse</v>
          </cell>
          <cell r="M560" t="str">
            <v>Orange Tech Classique</v>
          </cell>
          <cell r="N560">
            <v>84.08</v>
          </cell>
          <cell r="O560">
            <v>56.08</v>
          </cell>
          <cell r="P560"/>
          <cell r="Q560">
            <v>0</v>
          </cell>
          <cell r="R560">
            <v>0</v>
          </cell>
          <cell r="S560">
            <v>28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28</v>
          </cell>
          <cell r="AA560"/>
          <cell r="AB560">
            <v>0</v>
          </cell>
          <cell r="AC560"/>
          <cell r="AD560">
            <v>28</v>
          </cell>
          <cell r="AE560"/>
          <cell r="AF560">
            <v>0.33301617507136061</v>
          </cell>
        </row>
        <row r="561">
          <cell r="A561">
            <v>2620609</v>
          </cell>
          <cell r="B561" t="str">
            <v>2620609</v>
          </cell>
          <cell r="C561">
            <v>40</v>
          </cell>
          <cell r="D561" t="str">
            <v>TINI EP BEN HAMIDA</v>
          </cell>
          <cell r="E561" t="str">
            <v>MARWA</v>
          </cell>
          <cell r="F561" t="str">
            <v>Madame</v>
          </cell>
          <cell r="G561">
            <v>42989</v>
          </cell>
          <cell r="H561" t="str">
            <v xml:space="preserve">        </v>
          </cell>
          <cell r="I561">
            <v>7.62</v>
          </cell>
          <cell r="J561">
            <v>36</v>
          </cell>
          <cell r="K561" t="str">
            <v>CONSEILLER CLIENT</v>
          </cell>
          <cell r="L561" t="str">
            <v>Base Sousse</v>
          </cell>
          <cell r="M561" t="str">
            <v>Orange Tech Classique</v>
          </cell>
          <cell r="N561">
            <v>108.24</v>
          </cell>
          <cell r="O561">
            <v>96.52</v>
          </cell>
          <cell r="P561"/>
          <cell r="Q561">
            <v>0</v>
          </cell>
          <cell r="R561">
            <v>0</v>
          </cell>
          <cell r="S561">
            <v>10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10</v>
          </cell>
          <cell r="AA561"/>
          <cell r="AB561">
            <v>1.72</v>
          </cell>
          <cell r="AC561"/>
          <cell r="AD561">
            <v>11.72</v>
          </cell>
          <cell r="AE561"/>
          <cell r="AF561">
            <v>0.1082779009608278</v>
          </cell>
        </row>
        <row r="562">
          <cell r="A562">
            <v>2621028</v>
          </cell>
          <cell r="B562" t="str">
            <v>2621028</v>
          </cell>
          <cell r="C562">
            <v>40</v>
          </cell>
          <cell r="D562" t="str">
            <v>REGAYA</v>
          </cell>
          <cell r="E562" t="str">
            <v>RANDA</v>
          </cell>
          <cell r="F562" t="str">
            <v>Madame</v>
          </cell>
          <cell r="G562">
            <v>42989</v>
          </cell>
          <cell r="H562" t="str">
            <v xml:space="preserve">        </v>
          </cell>
          <cell r="I562">
            <v>7.62</v>
          </cell>
          <cell r="J562">
            <v>39</v>
          </cell>
          <cell r="K562" t="str">
            <v>CONSEILLER CLIENT</v>
          </cell>
          <cell r="L562" t="str">
            <v>Base Sousse</v>
          </cell>
          <cell r="M562" t="str">
            <v>Orange ATM Sousse</v>
          </cell>
          <cell r="N562">
            <v>120.42</v>
          </cell>
          <cell r="O562">
            <v>120.42</v>
          </cell>
          <cell r="P562"/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/>
          <cell r="AB562">
            <v>0</v>
          </cell>
          <cell r="AC562"/>
          <cell r="AD562">
            <v>0</v>
          </cell>
          <cell r="AE562"/>
          <cell r="AF562">
            <v>0</v>
          </cell>
        </row>
        <row r="563">
          <cell r="A563">
            <v>2623913</v>
          </cell>
          <cell r="B563" t="str">
            <v>2623913</v>
          </cell>
          <cell r="C563">
            <v>40</v>
          </cell>
          <cell r="D563" t="str">
            <v>BANNOUR</v>
          </cell>
          <cell r="E563" t="str">
            <v>FAROUK</v>
          </cell>
          <cell r="F563" t="str">
            <v>Monsieur</v>
          </cell>
          <cell r="G563">
            <v>44130</v>
          </cell>
          <cell r="H563" t="str">
            <v xml:space="preserve">        </v>
          </cell>
          <cell r="I563">
            <v>4.49</v>
          </cell>
          <cell r="J563">
            <v>30</v>
          </cell>
          <cell r="K563" t="str">
            <v>CONSEILLER CLIENT</v>
          </cell>
          <cell r="L563" t="str">
            <v>Base Sousse</v>
          </cell>
          <cell r="M563" t="str">
            <v>Orange Tech Classique</v>
          </cell>
          <cell r="N563">
            <v>168.1</v>
          </cell>
          <cell r="O563">
            <v>91.41</v>
          </cell>
          <cell r="P563"/>
          <cell r="Q563">
            <v>0</v>
          </cell>
          <cell r="R563">
            <v>0</v>
          </cell>
          <cell r="S563">
            <v>48</v>
          </cell>
          <cell r="T563">
            <v>6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54</v>
          </cell>
          <cell r="AA563"/>
          <cell r="AB563">
            <v>22.69</v>
          </cell>
          <cell r="AC563"/>
          <cell r="AD563">
            <v>76.69</v>
          </cell>
          <cell r="AE563"/>
          <cell r="AF563">
            <v>0.45621653777513382</v>
          </cell>
        </row>
        <row r="564">
          <cell r="A564">
            <v>2626717</v>
          </cell>
          <cell r="B564" t="str">
            <v>2626717</v>
          </cell>
          <cell r="C564">
            <v>28</v>
          </cell>
          <cell r="D564" t="str">
            <v>BOUKEF</v>
          </cell>
          <cell r="E564" t="str">
            <v>AMIRA</v>
          </cell>
          <cell r="F564" t="str">
            <v>Madame</v>
          </cell>
          <cell r="G564">
            <v>42989</v>
          </cell>
          <cell r="H564" t="str">
            <v xml:space="preserve">        </v>
          </cell>
          <cell r="I564">
            <v>7.62</v>
          </cell>
          <cell r="J564">
            <v>44</v>
          </cell>
          <cell r="K564" t="str">
            <v>CONSEILLER CLIENT</v>
          </cell>
          <cell r="L564" t="str">
            <v>Base Sousse</v>
          </cell>
          <cell r="M564" t="str">
            <v>Orange Mutation Fibre</v>
          </cell>
          <cell r="N564">
            <v>112.71</v>
          </cell>
          <cell r="O564">
            <v>102.66</v>
          </cell>
          <cell r="P564"/>
          <cell r="Q564">
            <v>0</v>
          </cell>
          <cell r="R564">
            <v>0</v>
          </cell>
          <cell r="S564">
            <v>7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2.87</v>
          </cell>
          <cell r="Y564">
            <v>0</v>
          </cell>
          <cell r="Z564">
            <v>9.870000000000001</v>
          </cell>
          <cell r="AA564"/>
          <cell r="AB564">
            <v>0.18</v>
          </cell>
          <cell r="AC564"/>
          <cell r="AD564">
            <v>10.050000000000001</v>
          </cell>
          <cell r="AE564"/>
          <cell r="AF564">
            <v>8.9166888474846967E-2</v>
          </cell>
        </row>
        <row r="565">
          <cell r="A565">
            <v>2629304</v>
          </cell>
          <cell r="B565" t="str">
            <v>2629304</v>
          </cell>
          <cell r="C565">
            <v>40</v>
          </cell>
          <cell r="D565" t="str">
            <v>TOUKABRI</v>
          </cell>
          <cell r="E565" t="str">
            <v>KHALIL</v>
          </cell>
          <cell r="F565" t="str">
            <v>Monsieur</v>
          </cell>
          <cell r="G565">
            <v>43395</v>
          </cell>
          <cell r="H565" t="str">
            <v xml:space="preserve">        </v>
          </cell>
          <cell r="I565">
            <v>6.51</v>
          </cell>
          <cell r="J565">
            <v>35</v>
          </cell>
          <cell r="K565" t="str">
            <v>RESPONSABLE D EQUIPE</v>
          </cell>
          <cell r="L565" t="str">
            <v>Base Sousse</v>
          </cell>
          <cell r="M565" t="str">
            <v>Orange Tech Classique</v>
          </cell>
          <cell r="N565">
            <v>166</v>
          </cell>
          <cell r="O565">
            <v>166</v>
          </cell>
          <cell r="P565"/>
          <cell r="Q565">
            <v>0</v>
          </cell>
          <cell r="R565">
            <v>8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/>
          <cell r="AB565">
            <v>0</v>
          </cell>
          <cell r="AC565"/>
          <cell r="AD565">
            <v>0</v>
          </cell>
          <cell r="AE565"/>
          <cell r="AF565">
            <v>0</v>
          </cell>
        </row>
        <row r="566">
          <cell r="A566">
            <v>2699875</v>
          </cell>
          <cell r="B566" t="str">
            <v>2699875</v>
          </cell>
          <cell r="C566">
            <v>40</v>
          </cell>
          <cell r="D566" t="str">
            <v>MEDINI</v>
          </cell>
          <cell r="E566" t="str">
            <v>AHLEM</v>
          </cell>
          <cell r="F566" t="str">
            <v>Madame</v>
          </cell>
          <cell r="G566">
            <v>43059</v>
          </cell>
          <cell r="H566" t="str">
            <v xml:space="preserve">        </v>
          </cell>
          <cell r="I566">
            <v>7.43</v>
          </cell>
          <cell r="J566">
            <v>36</v>
          </cell>
          <cell r="K566" t="str">
            <v>CONSEILLER CLIENT</v>
          </cell>
          <cell r="L566" t="str">
            <v>Base Sousse</v>
          </cell>
          <cell r="M566" t="str">
            <v>Orange BLI</v>
          </cell>
          <cell r="N566">
            <v>176</v>
          </cell>
          <cell r="O566">
            <v>0</v>
          </cell>
          <cell r="P566"/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176</v>
          </cell>
          <cell r="X566">
            <v>0</v>
          </cell>
          <cell r="Y566">
            <v>0</v>
          </cell>
          <cell r="Z566">
            <v>176</v>
          </cell>
          <cell r="AA566"/>
          <cell r="AB566">
            <v>0</v>
          </cell>
          <cell r="AC566"/>
          <cell r="AD566">
            <v>176</v>
          </cell>
          <cell r="AE566"/>
          <cell r="AF566">
            <v>1</v>
          </cell>
        </row>
        <row r="567">
          <cell r="A567">
            <v>2731575</v>
          </cell>
          <cell r="B567" t="str">
            <v>2731575</v>
          </cell>
          <cell r="C567">
            <v>40</v>
          </cell>
          <cell r="D567" t="str">
            <v>BEN REJEB</v>
          </cell>
          <cell r="E567" t="str">
            <v>WAEL</v>
          </cell>
          <cell r="F567" t="str">
            <v>Monsieur</v>
          </cell>
          <cell r="G567">
            <v>43136</v>
          </cell>
          <cell r="H567" t="str">
            <v xml:space="preserve">        </v>
          </cell>
          <cell r="I567">
            <v>7.22</v>
          </cell>
          <cell r="J567">
            <v>30</v>
          </cell>
          <cell r="K567" t="str">
            <v>CONSEILLER CLIENT</v>
          </cell>
          <cell r="L567" t="str">
            <v>Base Sousse</v>
          </cell>
          <cell r="M567" t="str">
            <v>fonction support</v>
          </cell>
          <cell r="N567">
            <v>186.75</v>
          </cell>
          <cell r="O567">
            <v>162.74</v>
          </cell>
          <cell r="P567"/>
          <cell r="Q567">
            <v>0</v>
          </cell>
          <cell r="R567">
            <v>0</v>
          </cell>
          <cell r="S567">
            <v>24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24</v>
          </cell>
          <cell r="AA567"/>
          <cell r="AB567">
            <v>0.01</v>
          </cell>
          <cell r="AC567"/>
          <cell r="AD567">
            <v>24.01</v>
          </cell>
          <cell r="AE567"/>
          <cell r="AF567">
            <v>0.12856760374832665</v>
          </cell>
        </row>
        <row r="568">
          <cell r="A568">
            <v>2732944</v>
          </cell>
          <cell r="B568" t="str">
            <v>2732944</v>
          </cell>
          <cell r="C568">
            <v>28</v>
          </cell>
          <cell r="D568" t="str">
            <v>BOUNAAJA</v>
          </cell>
          <cell r="E568" t="str">
            <v>SABRINE</v>
          </cell>
          <cell r="F568" t="str">
            <v>Madame</v>
          </cell>
          <cell r="G568">
            <v>43101</v>
          </cell>
          <cell r="H568" t="str">
            <v xml:space="preserve">        </v>
          </cell>
          <cell r="I568">
            <v>7.31</v>
          </cell>
          <cell r="J568">
            <v>37</v>
          </cell>
          <cell r="K568" t="str">
            <v>CONSEILLER CLIENT</v>
          </cell>
          <cell r="L568" t="str">
            <v>Base Sousse</v>
          </cell>
          <cell r="M568" t="str">
            <v>Orange Tech Classique</v>
          </cell>
          <cell r="N568">
            <v>112.09</v>
          </cell>
          <cell r="O568">
            <v>88.85</v>
          </cell>
          <cell r="P568"/>
          <cell r="Q568">
            <v>0</v>
          </cell>
          <cell r="R568">
            <v>0</v>
          </cell>
          <cell r="S568">
            <v>14</v>
          </cell>
          <cell r="T568">
            <v>6.7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20.7</v>
          </cell>
          <cell r="AA568"/>
          <cell r="AB568">
            <v>2.54</v>
          </cell>
          <cell r="AC568"/>
          <cell r="AD568">
            <v>23.24</v>
          </cell>
          <cell r="AE568"/>
          <cell r="AF568">
            <v>0.20733339280934962</v>
          </cell>
        </row>
        <row r="569">
          <cell r="A569">
            <v>2735447</v>
          </cell>
          <cell r="B569" t="str">
            <v>2735447</v>
          </cell>
          <cell r="C569">
            <v>28</v>
          </cell>
          <cell r="D569" t="str">
            <v>KHIARI</v>
          </cell>
          <cell r="E569" t="str">
            <v>ONS</v>
          </cell>
          <cell r="F569" t="str">
            <v>Madame</v>
          </cell>
          <cell r="G569">
            <v>43150</v>
          </cell>
          <cell r="H569" t="str">
            <v xml:space="preserve">        </v>
          </cell>
          <cell r="I569">
            <v>7.18</v>
          </cell>
          <cell r="J569">
            <v>31</v>
          </cell>
          <cell r="K569" t="str">
            <v>CONSEILLER CLIENT</v>
          </cell>
          <cell r="L569" t="str">
            <v>Base Sousse</v>
          </cell>
          <cell r="M569" t="str">
            <v>Orange Tech Classique</v>
          </cell>
          <cell r="N569">
            <v>105</v>
          </cell>
          <cell r="O569">
            <v>14</v>
          </cell>
          <cell r="P569"/>
          <cell r="Q569">
            <v>0</v>
          </cell>
          <cell r="R569">
            <v>21</v>
          </cell>
          <cell r="S569">
            <v>91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91</v>
          </cell>
          <cell r="AA569"/>
          <cell r="AB569">
            <v>0</v>
          </cell>
          <cell r="AC569"/>
          <cell r="AD569">
            <v>91</v>
          </cell>
          <cell r="AE569"/>
          <cell r="AF569">
            <v>0.8666666666666667</v>
          </cell>
        </row>
        <row r="570">
          <cell r="A570">
            <v>2735453</v>
          </cell>
          <cell r="B570" t="str">
            <v>2735453</v>
          </cell>
          <cell r="C570">
            <v>28</v>
          </cell>
          <cell r="D570" t="str">
            <v>SKANDRANI</v>
          </cell>
          <cell r="E570" t="str">
            <v>AMIR</v>
          </cell>
          <cell r="F570" t="str">
            <v>Monsieur</v>
          </cell>
          <cell r="G570">
            <v>43136</v>
          </cell>
          <cell r="H570" t="str">
            <v xml:space="preserve">        </v>
          </cell>
          <cell r="I570">
            <v>7.22</v>
          </cell>
          <cell r="J570">
            <v>32</v>
          </cell>
          <cell r="K570" t="str">
            <v>CONSEILLER CLIENT</v>
          </cell>
          <cell r="L570" t="str">
            <v>Base Sousse</v>
          </cell>
          <cell r="M570" t="str">
            <v>AT Demain Sousse</v>
          </cell>
          <cell r="N570">
            <v>137.94</v>
          </cell>
          <cell r="O570">
            <v>137.94</v>
          </cell>
          <cell r="P570"/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/>
          <cell r="AB570">
            <v>0</v>
          </cell>
          <cell r="AC570"/>
          <cell r="AD570">
            <v>0</v>
          </cell>
          <cell r="AE570"/>
          <cell r="AF570">
            <v>0</v>
          </cell>
        </row>
        <row r="571">
          <cell r="A571">
            <v>2744351</v>
          </cell>
          <cell r="B571" t="str">
            <v>2744351</v>
          </cell>
          <cell r="C571">
            <v>40</v>
          </cell>
          <cell r="D571" t="str">
            <v>MANAI</v>
          </cell>
          <cell r="E571" t="str">
            <v>AYDA</v>
          </cell>
          <cell r="F571" t="str">
            <v>Mademoiselle</v>
          </cell>
          <cell r="G571">
            <v>43150</v>
          </cell>
          <cell r="H571" t="str">
            <v xml:space="preserve">        </v>
          </cell>
          <cell r="I571">
            <v>7.18</v>
          </cell>
          <cell r="J571">
            <v>48</v>
          </cell>
          <cell r="K571" t="str">
            <v>CONSEILLER CLIENT</v>
          </cell>
          <cell r="L571" t="str">
            <v>Base Sousse</v>
          </cell>
          <cell r="M571" t="str">
            <v>AT Demain Sousse</v>
          </cell>
          <cell r="N571">
            <v>162.47999999999999</v>
          </cell>
          <cell r="O571">
            <v>162.47999999999999</v>
          </cell>
          <cell r="P571"/>
          <cell r="Q571">
            <v>0</v>
          </cell>
          <cell r="R571">
            <v>8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/>
          <cell r="AB571">
            <v>0</v>
          </cell>
          <cell r="AC571"/>
          <cell r="AD571">
            <v>0</v>
          </cell>
          <cell r="AE571"/>
          <cell r="AF571">
            <v>0</v>
          </cell>
        </row>
        <row r="572">
          <cell r="A572">
            <v>2744570</v>
          </cell>
          <cell r="B572" t="str">
            <v>2744570</v>
          </cell>
          <cell r="C572">
            <v>40</v>
          </cell>
          <cell r="D572" t="str">
            <v>BENNOUR</v>
          </cell>
          <cell r="E572" t="str">
            <v>SELMA</v>
          </cell>
          <cell r="F572" t="str">
            <v>Madame</v>
          </cell>
          <cell r="G572">
            <v>43150</v>
          </cell>
          <cell r="H572" t="str">
            <v xml:space="preserve">        </v>
          </cell>
          <cell r="I572">
            <v>7.18</v>
          </cell>
          <cell r="J572">
            <v>42</v>
          </cell>
          <cell r="K572" t="str">
            <v>CONSEILLER CLIENT</v>
          </cell>
          <cell r="L572" t="str">
            <v>Base Sousse</v>
          </cell>
          <cell r="M572" t="str">
            <v>Orange Tech Classique</v>
          </cell>
          <cell r="N572">
            <v>170</v>
          </cell>
          <cell r="O572">
            <v>0</v>
          </cell>
          <cell r="P572"/>
          <cell r="Q572">
            <v>0</v>
          </cell>
          <cell r="R572">
            <v>0</v>
          </cell>
          <cell r="S572">
            <v>160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160</v>
          </cell>
          <cell r="AA572"/>
          <cell r="AB572">
            <v>10</v>
          </cell>
          <cell r="AC572"/>
          <cell r="AD572">
            <v>170</v>
          </cell>
          <cell r="AE572"/>
          <cell r="AF572">
            <v>1</v>
          </cell>
        </row>
        <row r="573">
          <cell r="A573">
            <v>2766550</v>
          </cell>
          <cell r="B573" t="str">
            <v>2766550</v>
          </cell>
          <cell r="C573">
            <v>40</v>
          </cell>
          <cell r="D573" t="str">
            <v>JOUINI</v>
          </cell>
          <cell r="E573" t="str">
            <v>AFEF</v>
          </cell>
          <cell r="F573" t="str">
            <v>Mademoiselle</v>
          </cell>
          <cell r="G573">
            <v>43164</v>
          </cell>
          <cell r="H573" t="str">
            <v xml:space="preserve">        </v>
          </cell>
          <cell r="I573">
            <v>7.14</v>
          </cell>
          <cell r="J573">
            <v>34</v>
          </cell>
          <cell r="K573" t="str">
            <v>RESPONSABLE D EQUIPE</v>
          </cell>
          <cell r="L573" t="str">
            <v>Base Sousse</v>
          </cell>
          <cell r="M573" t="str">
            <v>Orange Tech Classique</v>
          </cell>
          <cell r="N573">
            <v>174</v>
          </cell>
          <cell r="O573">
            <v>174</v>
          </cell>
          <cell r="P573"/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/>
          <cell r="AB573">
            <v>0</v>
          </cell>
          <cell r="AC573"/>
          <cell r="AD573">
            <v>0</v>
          </cell>
          <cell r="AE573"/>
          <cell r="AF573">
            <v>0</v>
          </cell>
        </row>
        <row r="574">
          <cell r="A574">
            <v>2775854</v>
          </cell>
          <cell r="B574" t="str">
            <v>2775854</v>
          </cell>
          <cell r="C574">
            <v>40</v>
          </cell>
          <cell r="D574" t="str">
            <v>BOUSOUFIRA</v>
          </cell>
          <cell r="E574" t="str">
            <v>OURIDA</v>
          </cell>
          <cell r="F574" t="str">
            <v>Madame</v>
          </cell>
          <cell r="G574">
            <v>43192</v>
          </cell>
          <cell r="H574" t="str">
            <v xml:space="preserve">        </v>
          </cell>
          <cell r="I574">
            <v>7.06</v>
          </cell>
          <cell r="J574">
            <v>47</v>
          </cell>
          <cell r="K574" t="str">
            <v>CONSEILLER CLIENT</v>
          </cell>
          <cell r="L574" t="str">
            <v>Base Sousse</v>
          </cell>
          <cell r="M574" t="str">
            <v>Orange Tech Classique</v>
          </cell>
          <cell r="N574">
            <v>91.85</v>
          </cell>
          <cell r="O574">
            <v>91.85</v>
          </cell>
          <cell r="P574"/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/>
          <cell r="AB574">
            <v>0</v>
          </cell>
          <cell r="AC574"/>
          <cell r="AD574">
            <v>0</v>
          </cell>
          <cell r="AE574"/>
          <cell r="AF574">
            <v>0</v>
          </cell>
        </row>
        <row r="575">
          <cell r="A575">
            <v>2782641</v>
          </cell>
          <cell r="B575" t="str">
            <v>2782641</v>
          </cell>
          <cell r="C575">
            <v>28</v>
          </cell>
          <cell r="D575" t="str">
            <v>ATIYA</v>
          </cell>
          <cell r="E575" t="str">
            <v>TAYSSIR</v>
          </cell>
          <cell r="F575" t="str">
            <v>Madame</v>
          </cell>
          <cell r="G575">
            <v>43150</v>
          </cell>
          <cell r="H575" t="str">
            <v xml:space="preserve">        </v>
          </cell>
          <cell r="I575">
            <v>7.18</v>
          </cell>
          <cell r="J575">
            <v>33</v>
          </cell>
          <cell r="K575" t="str">
            <v>CONSEILLER CLIENT</v>
          </cell>
          <cell r="L575" t="str">
            <v>Base Sousse</v>
          </cell>
          <cell r="M575" t="str">
            <v>Orange Mutation Fibre</v>
          </cell>
          <cell r="N575">
            <v>70.319999999999993</v>
          </cell>
          <cell r="O575">
            <v>56.32</v>
          </cell>
          <cell r="P575"/>
          <cell r="Q575">
            <v>0</v>
          </cell>
          <cell r="R575">
            <v>0</v>
          </cell>
          <cell r="S575">
            <v>14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14</v>
          </cell>
          <cell r="AA575"/>
          <cell r="AB575">
            <v>0</v>
          </cell>
          <cell r="AC575"/>
          <cell r="AD575">
            <v>14</v>
          </cell>
          <cell r="AE575"/>
          <cell r="AF575">
            <v>0.19908987485779298</v>
          </cell>
        </row>
        <row r="576">
          <cell r="A576">
            <v>2783116</v>
          </cell>
          <cell r="B576" t="str">
            <v>2783116</v>
          </cell>
          <cell r="C576">
            <v>28</v>
          </cell>
          <cell r="D576" t="str">
            <v>GUEDOUAR</v>
          </cell>
          <cell r="E576" t="str">
            <v>MOHAMED AJMI</v>
          </cell>
          <cell r="F576" t="str">
            <v>Monsieur</v>
          </cell>
          <cell r="G576">
            <v>43542</v>
          </cell>
          <cell r="H576" t="str">
            <v xml:space="preserve">        </v>
          </cell>
          <cell r="I576">
            <v>6.1</v>
          </cell>
          <cell r="J576">
            <v>29</v>
          </cell>
          <cell r="K576" t="str">
            <v>CONSEILLER CLIENT</v>
          </cell>
          <cell r="L576" t="str">
            <v>Base Sousse</v>
          </cell>
          <cell r="M576" t="str">
            <v>Orange Tech Classique</v>
          </cell>
          <cell r="N576">
            <v>111.2</v>
          </cell>
          <cell r="O576">
            <v>85.96</v>
          </cell>
          <cell r="P576"/>
          <cell r="Q576">
            <v>0</v>
          </cell>
          <cell r="R576">
            <v>0</v>
          </cell>
          <cell r="S576">
            <v>18</v>
          </cell>
          <cell r="T576">
            <v>7.24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25.240000000000002</v>
          </cell>
          <cell r="AA576"/>
          <cell r="AB576">
            <v>0</v>
          </cell>
          <cell r="AC576"/>
          <cell r="AD576">
            <v>25.240000000000002</v>
          </cell>
          <cell r="AE576"/>
          <cell r="AF576">
            <v>0.22697841726618706</v>
          </cell>
        </row>
        <row r="577">
          <cell r="A577">
            <v>2786199</v>
          </cell>
          <cell r="B577" t="str">
            <v>2786199</v>
          </cell>
          <cell r="C577">
            <v>40</v>
          </cell>
          <cell r="D577" t="str">
            <v>EZZAAIRI</v>
          </cell>
          <cell r="E577" t="str">
            <v>AMINE</v>
          </cell>
          <cell r="F577" t="str">
            <v>Monsieur</v>
          </cell>
          <cell r="G577">
            <v>43178</v>
          </cell>
          <cell r="H577" t="str">
            <v xml:space="preserve">        </v>
          </cell>
          <cell r="I577">
            <v>7.1</v>
          </cell>
          <cell r="J577">
            <v>35</v>
          </cell>
          <cell r="K577" t="str">
            <v>CHARGE ADMINISTRATION DU PERSONNEL</v>
          </cell>
          <cell r="L577" t="str">
            <v>Base Sousse</v>
          </cell>
          <cell r="M577" t="str">
            <v>fonction support</v>
          </cell>
          <cell r="N577">
            <v>126</v>
          </cell>
          <cell r="O577">
            <v>126</v>
          </cell>
          <cell r="P577"/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/>
          <cell r="AB577">
            <v>0</v>
          </cell>
          <cell r="AC577"/>
          <cell r="AD577">
            <v>0</v>
          </cell>
          <cell r="AE577"/>
          <cell r="AF577">
            <v>0</v>
          </cell>
        </row>
        <row r="578">
          <cell r="A578">
            <v>2787225</v>
          </cell>
          <cell r="B578" t="str">
            <v>2787225</v>
          </cell>
          <cell r="C578">
            <v>28</v>
          </cell>
          <cell r="D578" t="str">
            <v>Ben Salem</v>
          </cell>
          <cell r="E578" t="str">
            <v>Bochra</v>
          </cell>
          <cell r="F578" t="str">
            <v>Mademoiselle</v>
          </cell>
          <cell r="G578">
            <v>43724</v>
          </cell>
          <cell r="H578" t="str">
            <v xml:space="preserve">        </v>
          </cell>
          <cell r="I578">
            <v>5.61</v>
          </cell>
          <cell r="J578">
            <v>38</v>
          </cell>
          <cell r="K578" t="str">
            <v>CONSEILLER CLIENT</v>
          </cell>
          <cell r="L578" t="str">
            <v>Base Sousse</v>
          </cell>
          <cell r="M578" t="str">
            <v>Orange Tech Classique</v>
          </cell>
          <cell r="N578">
            <v>128.56</v>
          </cell>
          <cell r="O578">
            <v>128.56</v>
          </cell>
          <cell r="P578"/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/>
          <cell r="AB578">
            <v>0</v>
          </cell>
          <cell r="AC578"/>
          <cell r="AD578">
            <v>0</v>
          </cell>
          <cell r="AE578"/>
          <cell r="AF578">
            <v>0</v>
          </cell>
        </row>
        <row r="579">
          <cell r="A579">
            <v>2790350</v>
          </cell>
          <cell r="B579" t="str">
            <v>2790350</v>
          </cell>
          <cell r="C579">
            <v>40</v>
          </cell>
          <cell r="D579" t="str">
            <v>LACHTAR</v>
          </cell>
          <cell r="E579" t="str">
            <v>KHAIREDDINE</v>
          </cell>
          <cell r="F579" t="str">
            <v>Monsieur</v>
          </cell>
          <cell r="G579">
            <v>44305</v>
          </cell>
          <cell r="H579" t="str">
            <v xml:space="preserve">        </v>
          </cell>
          <cell r="I579">
            <v>4.01</v>
          </cell>
          <cell r="J579">
            <v>34</v>
          </cell>
          <cell r="K579" t="str">
            <v>CONSEILLER CLIENT</v>
          </cell>
          <cell r="L579" t="str">
            <v>Base Sousse</v>
          </cell>
          <cell r="M579" t="str">
            <v>Orange Tech Classique</v>
          </cell>
          <cell r="N579">
            <v>171.01</v>
          </cell>
          <cell r="O579">
            <v>156.61000000000001</v>
          </cell>
          <cell r="P579"/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>
            <v>14.4</v>
          </cell>
          <cell r="AC579"/>
          <cell r="AD579">
            <v>14.4</v>
          </cell>
          <cell r="AE579"/>
          <cell r="AF579">
            <v>8.4205602011578271E-2</v>
          </cell>
        </row>
        <row r="580">
          <cell r="A580">
            <v>2795014</v>
          </cell>
          <cell r="B580" t="str">
            <v>2795014</v>
          </cell>
          <cell r="C580">
            <v>28</v>
          </cell>
          <cell r="D580" t="str">
            <v>HAMMAMI BANNI</v>
          </cell>
          <cell r="E580" t="str">
            <v>IMEN</v>
          </cell>
          <cell r="F580" t="str">
            <v>Madame</v>
          </cell>
          <cell r="G580">
            <v>43171</v>
          </cell>
          <cell r="H580" t="str">
            <v xml:space="preserve">        </v>
          </cell>
          <cell r="I580">
            <v>7.12</v>
          </cell>
          <cell r="J580">
            <v>52</v>
          </cell>
          <cell r="K580" t="str">
            <v>CONSEILLER CLIENT</v>
          </cell>
          <cell r="L580" t="str">
            <v>Base Sousse</v>
          </cell>
          <cell r="M580" t="str">
            <v>Orange BLI</v>
          </cell>
          <cell r="N580">
            <v>70.33</v>
          </cell>
          <cell r="O580">
            <v>70</v>
          </cell>
          <cell r="P580"/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>
            <v>0.33</v>
          </cell>
          <cell r="AC580"/>
          <cell r="AD580">
            <v>0.33</v>
          </cell>
          <cell r="AE580"/>
          <cell r="AF580">
            <v>4.6921655054741936E-3</v>
          </cell>
        </row>
        <row r="581">
          <cell r="A581">
            <v>2800511</v>
          </cell>
          <cell r="B581" t="str">
            <v>2800511</v>
          </cell>
          <cell r="C581">
            <v>28</v>
          </cell>
          <cell r="D581" t="str">
            <v>LAHOUAR</v>
          </cell>
          <cell r="E581" t="str">
            <v>AMAL</v>
          </cell>
          <cell r="F581" t="str">
            <v>Madame</v>
          </cell>
          <cell r="G581">
            <v>43171</v>
          </cell>
          <cell r="H581" t="str">
            <v xml:space="preserve">        </v>
          </cell>
          <cell r="I581">
            <v>7.12</v>
          </cell>
          <cell r="J581">
            <v>35</v>
          </cell>
          <cell r="K581" t="str">
            <v>CONSEILLER CLIENT</v>
          </cell>
          <cell r="L581" t="str">
            <v>Base Sousse</v>
          </cell>
          <cell r="M581" t="str">
            <v>Orange ATM Sousse</v>
          </cell>
          <cell r="N581">
            <v>122.86</v>
          </cell>
          <cell r="O581">
            <v>56.86</v>
          </cell>
          <cell r="P581"/>
          <cell r="Q581">
            <v>0</v>
          </cell>
          <cell r="R581">
            <v>0</v>
          </cell>
          <cell r="S581">
            <v>66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66</v>
          </cell>
          <cell r="AA581"/>
          <cell r="AB581">
            <v>0</v>
          </cell>
          <cell r="AC581"/>
          <cell r="AD581">
            <v>66</v>
          </cell>
          <cell r="AE581"/>
          <cell r="AF581">
            <v>0.53719680937652614</v>
          </cell>
        </row>
        <row r="582">
          <cell r="A582">
            <v>2802993</v>
          </cell>
          <cell r="B582" t="str">
            <v>2802993</v>
          </cell>
          <cell r="C582">
            <v>28</v>
          </cell>
          <cell r="D582" t="str">
            <v>BEN FEKIH</v>
          </cell>
          <cell r="E582" t="str">
            <v>ONS</v>
          </cell>
          <cell r="F582" t="str">
            <v>Madame</v>
          </cell>
          <cell r="G582">
            <v>43178</v>
          </cell>
          <cell r="H582" t="str">
            <v xml:space="preserve">        </v>
          </cell>
          <cell r="I582">
            <v>7.1</v>
          </cell>
          <cell r="J582">
            <v>32</v>
          </cell>
          <cell r="K582" t="str">
            <v>CONSEILLER CLIENT</v>
          </cell>
          <cell r="L582" t="str">
            <v>Base Sousse</v>
          </cell>
          <cell r="M582" t="str">
            <v>Orange Tech Classique</v>
          </cell>
          <cell r="N582">
            <v>119.58</v>
          </cell>
          <cell r="O582">
            <v>111.82</v>
          </cell>
          <cell r="P582"/>
          <cell r="Q582">
            <v>0</v>
          </cell>
          <cell r="R582">
            <v>0</v>
          </cell>
          <cell r="S582">
            <v>7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7</v>
          </cell>
          <cell r="AA582"/>
          <cell r="AB582">
            <v>0.76</v>
          </cell>
          <cell r="AC582"/>
          <cell r="AD582">
            <v>7.76</v>
          </cell>
          <cell r="AE582"/>
          <cell r="AF582">
            <v>6.4893794948988129E-2</v>
          </cell>
        </row>
        <row r="583">
          <cell r="A583">
            <v>2815735</v>
          </cell>
          <cell r="B583" t="str">
            <v>2815735</v>
          </cell>
          <cell r="C583">
            <v>28</v>
          </cell>
          <cell r="D583" t="str">
            <v>BEN BRAHIM</v>
          </cell>
          <cell r="E583" t="str">
            <v>ZEINEB</v>
          </cell>
          <cell r="F583" t="str">
            <v>Madame</v>
          </cell>
          <cell r="G583">
            <v>43192</v>
          </cell>
          <cell r="H583" t="str">
            <v xml:space="preserve">        </v>
          </cell>
          <cell r="I583">
            <v>7.06</v>
          </cell>
          <cell r="J583">
            <v>48</v>
          </cell>
          <cell r="K583" t="str">
            <v>CONSEILLER CLIENT</v>
          </cell>
          <cell r="L583" t="str">
            <v>Base Sousse</v>
          </cell>
          <cell r="M583" t="str">
            <v>Orange Tech Classique</v>
          </cell>
          <cell r="N583">
            <v>122.41</v>
          </cell>
          <cell r="O583">
            <v>104.41</v>
          </cell>
          <cell r="P583"/>
          <cell r="Q583">
            <v>0</v>
          </cell>
          <cell r="R583">
            <v>0</v>
          </cell>
          <cell r="S583">
            <v>18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18</v>
          </cell>
          <cell r="AA583"/>
          <cell r="AB583">
            <v>0</v>
          </cell>
          <cell r="AC583"/>
          <cell r="AD583">
            <v>18</v>
          </cell>
          <cell r="AE583"/>
          <cell r="AF583">
            <v>0.14704680990115188</v>
          </cell>
        </row>
        <row r="584">
          <cell r="A584">
            <v>2817746</v>
          </cell>
          <cell r="B584" t="str">
            <v>2817746</v>
          </cell>
          <cell r="C584">
            <v>40</v>
          </cell>
          <cell r="D584" t="str">
            <v>MALLEKH</v>
          </cell>
          <cell r="E584" t="str">
            <v>Imed</v>
          </cell>
          <cell r="F584" t="str">
            <v>Monsieur</v>
          </cell>
          <cell r="G584">
            <v>43521</v>
          </cell>
          <cell r="H584" t="str">
            <v xml:space="preserve">        </v>
          </cell>
          <cell r="I584">
            <v>6.16</v>
          </cell>
          <cell r="J584">
            <v>43</v>
          </cell>
          <cell r="K584" t="str">
            <v>CONSEILLER CLIENT</v>
          </cell>
          <cell r="L584" t="str">
            <v>Base Sousse</v>
          </cell>
          <cell r="M584" t="str">
            <v>Orange BLI</v>
          </cell>
          <cell r="N584">
            <v>138.82</v>
          </cell>
          <cell r="O584">
            <v>130.82</v>
          </cell>
          <cell r="P584"/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8</v>
          </cell>
          <cell r="W584">
            <v>0</v>
          </cell>
          <cell r="X584">
            <v>0</v>
          </cell>
          <cell r="Y584">
            <v>0</v>
          </cell>
          <cell r="Z584">
            <v>8</v>
          </cell>
          <cell r="AA584"/>
          <cell r="AB584">
            <v>0</v>
          </cell>
          <cell r="AC584"/>
          <cell r="AD584">
            <v>8</v>
          </cell>
          <cell r="AE584"/>
          <cell r="AF584">
            <v>5.7628583777553671E-2</v>
          </cell>
        </row>
        <row r="585">
          <cell r="A585">
            <v>2818699</v>
          </cell>
          <cell r="B585" t="str">
            <v>2818699</v>
          </cell>
          <cell r="C585">
            <v>40</v>
          </cell>
          <cell r="D585" t="str">
            <v>KAROUI</v>
          </cell>
          <cell r="E585" t="str">
            <v>ABDELLATIF</v>
          </cell>
          <cell r="F585" t="str">
            <v>Monsieur</v>
          </cell>
          <cell r="G585">
            <v>43206</v>
          </cell>
          <cell r="H585" t="str">
            <v xml:space="preserve">        </v>
          </cell>
          <cell r="I585">
            <v>7.02</v>
          </cell>
          <cell r="J585">
            <v>33</v>
          </cell>
          <cell r="K585" t="str">
            <v>CONSEILLER CLIENT</v>
          </cell>
          <cell r="L585" t="str">
            <v>Base Sousse</v>
          </cell>
          <cell r="M585" t="str">
            <v>Orange ATM Sousse</v>
          </cell>
          <cell r="N585">
            <v>130.69999999999999</v>
          </cell>
          <cell r="O585">
            <v>130.69999999999999</v>
          </cell>
          <cell r="P585"/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>
            <v>0</v>
          </cell>
          <cell r="AC585"/>
          <cell r="AD585">
            <v>0</v>
          </cell>
          <cell r="AE585"/>
          <cell r="AF585">
            <v>0</v>
          </cell>
        </row>
        <row r="586">
          <cell r="A586">
            <v>2820170</v>
          </cell>
          <cell r="B586" t="str">
            <v>2820170</v>
          </cell>
          <cell r="C586">
            <v>40</v>
          </cell>
          <cell r="D586" t="str">
            <v>SFAR GANDOURA</v>
          </cell>
          <cell r="E586" t="str">
            <v>RAMZI</v>
          </cell>
          <cell r="F586" t="str">
            <v>Monsieur</v>
          </cell>
          <cell r="G586">
            <v>43192</v>
          </cell>
          <cell r="H586" t="str">
            <v xml:space="preserve">        </v>
          </cell>
          <cell r="I586">
            <v>7.06</v>
          </cell>
          <cell r="J586">
            <v>40</v>
          </cell>
          <cell r="K586" t="str">
            <v>CONSEILLER CLIENT</v>
          </cell>
          <cell r="L586" t="str">
            <v>Base Sousse</v>
          </cell>
          <cell r="M586" t="str">
            <v>Orange Tech Classique</v>
          </cell>
          <cell r="N586">
            <v>180</v>
          </cell>
          <cell r="O586">
            <v>0</v>
          </cell>
          <cell r="P586"/>
          <cell r="Q586">
            <v>0</v>
          </cell>
          <cell r="R586">
            <v>0</v>
          </cell>
          <cell r="S586">
            <v>170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170</v>
          </cell>
          <cell r="AA586"/>
          <cell r="AB586">
            <v>10</v>
          </cell>
          <cell r="AC586"/>
          <cell r="AD586">
            <v>180</v>
          </cell>
          <cell r="AE586"/>
          <cell r="AF586">
            <v>1</v>
          </cell>
        </row>
        <row r="587">
          <cell r="A587">
            <v>2832148</v>
          </cell>
          <cell r="B587" t="str">
            <v>2832148</v>
          </cell>
          <cell r="C587">
            <v>40</v>
          </cell>
          <cell r="D587" t="str">
            <v>DALY</v>
          </cell>
          <cell r="E587" t="str">
            <v>MERIEM</v>
          </cell>
          <cell r="F587" t="str">
            <v>Mademoiselle</v>
          </cell>
          <cell r="G587">
            <v>43283</v>
          </cell>
          <cell r="H587" t="str">
            <v xml:space="preserve">        </v>
          </cell>
          <cell r="I587">
            <v>6.81</v>
          </cell>
          <cell r="J587">
            <v>35</v>
          </cell>
          <cell r="K587" t="str">
            <v>CONSEILLER CLIENT</v>
          </cell>
          <cell r="L587" t="str">
            <v>Base Sousse</v>
          </cell>
          <cell r="M587" t="str">
            <v>Orange Mutation Fibre</v>
          </cell>
          <cell r="N587">
            <v>181.47</v>
          </cell>
          <cell r="O587">
            <v>125.67</v>
          </cell>
          <cell r="P587"/>
          <cell r="Q587">
            <v>0</v>
          </cell>
          <cell r="R587">
            <v>0</v>
          </cell>
          <cell r="S587">
            <v>30</v>
          </cell>
          <cell r="T587">
            <v>8.35</v>
          </cell>
          <cell r="U587">
            <v>0</v>
          </cell>
          <cell r="V587">
            <v>6</v>
          </cell>
          <cell r="W587">
            <v>0</v>
          </cell>
          <cell r="X587">
            <v>0</v>
          </cell>
          <cell r="Y587">
            <v>0</v>
          </cell>
          <cell r="Z587">
            <v>44.35</v>
          </cell>
          <cell r="AA587"/>
          <cell r="AB587">
            <v>11.45</v>
          </cell>
          <cell r="AC587"/>
          <cell r="AD587">
            <v>55.8</v>
          </cell>
          <cell r="AE587"/>
          <cell r="AF587">
            <v>0.30748884113076541</v>
          </cell>
        </row>
        <row r="588">
          <cell r="A588">
            <v>2850419</v>
          </cell>
          <cell r="B588" t="str">
            <v>2850419</v>
          </cell>
          <cell r="C588">
            <v>40</v>
          </cell>
          <cell r="D588" t="str">
            <v>CHOUCHENE</v>
          </cell>
          <cell r="E588" t="str">
            <v>RAMI</v>
          </cell>
          <cell r="F588" t="str">
            <v>Monsieur</v>
          </cell>
          <cell r="G588">
            <v>43227</v>
          </cell>
          <cell r="H588" t="str">
            <v xml:space="preserve">        </v>
          </cell>
          <cell r="I588">
            <v>6.97</v>
          </cell>
          <cell r="J588">
            <v>35</v>
          </cell>
          <cell r="K588" t="str">
            <v>CONSEILLER CLIENT</v>
          </cell>
          <cell r="L588" t="str">
            <v>Base Sousse</v>
          </cell>
          <cell r="M588" t="str">
            <v>Orange Tech Classique</v>
          </cell>
          <cell r="N588">
            <v>170.28</v>
          </cell>
          <cell r="O588">
            <v>90.28</v>
          </cell>
          <cell r="P588"/>
          <cell r="Q588">
            <v>0</v>
          </cell>
          <cell r="R588">
            <v>0</v>
          </cell>
          <cell r="S588">
            <v>80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80</v>
          </cell>
          <cell r="AA588"/>
          <cell r="AB588">
            <v>0</v>
          </cell>
          <cell r="AC588"/>
          <cell r="AD588">
            <v>80</v>
          </cell>
          <cell r="AE588"/>
          <cell r="AF588">
            <v>0.46981442330279538</v>
          </cell>
        </row>
        <row r="589">
          <cell r="A589">
            <v>2856481</v>
          </cell>
          <cell r="B589" t="str">
            <v>2856481</v>
          </cell>
          <cell r="C589">
            <v>28</v>
          </cell>
          <cell r="D589" t="str">
            <v>OUALI</v>
          </cell>
          <cell r="E589" t="str">
            <v>KAOUTHAR</v>
          </cell>
          <cell r="F589" t="str">
            <v>Madame</v>
          </cell>
          <cell r="G589">
            <v>43409</v>
          </cell>
          <cell r="H589" t="str">
            <v xml:space="preserve">        </v>
          </cell>
          <cell r="I589">
            <v>6.47</v>
          </cell>
          <cell r="J589">
            <v>37</v>
          </cell>
          <cell r="K589" t="str">
            <v>CONSEILLER CLIENT</v>
          </cell>
          <cell r="L589" t="str">
            <v>Base Sousse</v>
          </cell>
          <cell r="M589" t="str">
            <v>Orange Mutation Fibre</v>
          </cell>
          <cell r="N589">
            <v>119.34</v>
          </cell>
          <cell r="O589">
            <v>77.34</v>
          </cell>
          <cell r="P589"/>
          <cell r="Q589">
            <v>0</v>
          </cell>
          <cell r="R589">
            <v>0</v>
          </cell>
          <cell r="S589">
            <v>42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42</v>
          </cell>
          <cell r="AA589"/>
          <cell r="AB589">
            <v>0</v>
          </cell>
          <cell r="AC589"/>
          <cell r="AD589">
            <v>42</v>
          </cell>
          <cell r="AE589"/>
          <cell r="AF589">
            <v>0.35193564605329308</v>
          </cell>
        </row>
        <row r="590">
          <cell r="A590">
            <v>2883127</v>
          </cell>
          <cell r="B590" t="str">
            <v>2883127</v>
          </cell>
          <cell r="C590">
            <v>28</v>
          </cell>
          <cell r="D590" t="str">
            <v>MOUSSA</v>
          </cell>
          <cell r="E590" t="str">
            <v>HAJER</v>
          </cell>
          <cell r="F590" t="str">
            <v>Mademoiselle</v>
          </cell>
          <cell r="G590">
            <v>43255</v>
          </cell>
          <cell r="H590" t="str">
            <v xml:space="preserve">        </v>
          </cell>
          <cell r="I590">
            <v>6.89</v>
          </cell>
          <cell r="J590">
            <v>35</v>
          </cell>
          <cell r="K590" t="str">
            <v>CONSEILLER CLIENT</v>
          </cell>
          <cell r="L590" t="str">
            <v>Base Sousse</v>
          </cell>
          <cell r="M590" t="str">
            <v>Orange Tech Classique</v>
          </cell>
          <cell r="N590">
            <v>122.91</v>
          </cell>
          <cell r="O590">
            <v>46.91</v>
          </cell>
          <cell r="P590"/>
          <cell r="Q590">
            <v>0</v>
          </cell>
          <cell r="R590">
            <v>0</v>
          </cell>
          <cell r="S590">
            <v>76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76</v>
          </cell>
          <cell r="AA590"/>
          <cell r="AB590">
            <v>0</v>
          </cell>
          <cell r="AC590"/>
          <cell r="AD590">
            <v>76</v>
          </cell>
          <cell r="AE590"/>
          <cell r="AF590">
            <v>0.61833862175575627</v>
          </cell>
        </row>
        <row r="591">
          <cell r="A591">
            <v>2885543</v>
          </cell>
          <cell r="B591" t="str">
            <v>2885543</v>
          </cell>
          <cell r="C591">
            <v>28</v>
          </cell>
          <cell r="D591" t="str">
            <v>DRIDI</v>
          </cell>
          <cell r="E591" t="str">
            <v>ARWA</v>
          </cell>
          <cell r="F591" t="str">
            <v>Madame</v>
          </cell>
          <cell r="G591">
            <v>43248</v>
          </cell>
          <cell r="H591" t="str">
            <v xml:space="preserve">        </v>
          </cell>
          <cell r="I591">
            <v>6.91</v>
          </cell>
          <cell r="J591">
            <v>31</v>
          </cell>
          <cell r="K591" t="str">
            <v>CONSEILLER CLIENT</v>
          </cell>
          <cell r="L591" t="str">
            <v>Base Sousse</v>
          </cell>
          <cell r="M591" t="str">
            <v>Orange Tech Classique</v>
          </cell>
          <cell r="N591">
            <v>84.41</v>
          </cell>
          <cell r="O591">
            <v>84.41</v>
          </cell>
          <cell r="P591"/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/>
          <cell r="AB591">
            <v>0</v>
          </cell>
          <cell r="AC591"/>
          <cell r="AD591">
            <v>0</v>
          </cell>
          <cell r="AE591"/>
          <cell r="AF591">
            <v>0</v>
          </cell>
        </row>
        <row r="592">
          <cell r="A592">
            <v>2889361</v>
          </cell>
          <cell r="B592" t="str">
            <v>2889361</v>
          </cell>
          <cell r="C592">
            <v>40</v>
          </cell>
          <cell r="D592" t="str">
            <v>BEN RHOUMA</v>
          </cell>
          <cell r="E592" t="str">
            <v>SALEM</v>
          </cell>
          <cell r="F592" t="str">
            <v>Monsieur</v>
          </cell>
          <cell r="G592">
            <v>43465</v>
          </cell>
          <cell r="H592" t="str">
            <v xml:space="preserve">        </v>
          </cell>
          <cell r="I592">
            <v>6.32</v>
          </cell>
          <cell r="J592">
            <v>39</v>
          </cell>
          <cell r="K592" t="str">
            <v>CONSEILLER CLIENT</v>
          </cell>
          <cell r="L592" t="str">
            <v>Base Sousse</v>
          </cell>
          <cell r="M592" t="str">
            <v>AT Demain Sousse</v>
          </cell>
          <cell r="N592">
            <v>171.56</v>
          </cell>
          <cell r="O592">
            <v>171.56</v>
          </cell>
          <cell r="P592"/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/>
          <cell r="AB592">
            <v>0</v>
          </cell>
          <cell r="AC592"/>
          <cell r="AD592">
            <v>0</v>
          </cell>
          <cell r="AE592"/>
          <cell r="AF592">
            <v>0</v>
          </cell>
        </row>
        <row r="593">
          <cell r="A593">
            <v>2898714</v>
          </cell>
          <cell r="B593" t="str">
            <v>2898714</v>
          </cell>
          <cell r="C593">
            <v>40</v>
          </cell>
          <cell r="D593" t="str">
            <v>BEN SALAH</v>
          </cell>
          <cell r="E593" t="str">
            <v>MARWA</v>
          </cell>
          <cell r="F593" t="str">
            <v>Madame</v>
          </cell>
          <cell r="G593">
            <v>43269</v>
          </cell>
          <cell r="H593" t="str">
            <v xml:space="preserve">        </v>
          </cell>
          <cell r="I593">
            <v>6.85</v>
          </cell>
          <cell r="J593">
            <v>34</v>
          </cell>
          <cell r="K593" t="str">
            <v>CONSEILLER CLIENT</v>
          </cell>
          <cell r="L593" t="str">
            <v>Base Sousse</v>
          </cell>
          <cell r="M593" t="str">
            <v>Orange Mutation Fibre</v>
          </cell>
          <cell r="N593">
            <v>176</v>
          </cell>
          <cell r="O593">
            <v>0</v>
          </cell>
          <cell r="P593"/>
          <cell r="Q593">
            <v>0</v>
          </cell>
          <cell r="R593">
            <v>0</v>
          </cell>
          <cell r="S593">
            <v>168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168</v>
          </cell>
          <cell r="AA593"/>
          <cell r="AB593">
            <v>8</v>
          </cell>
          <cell r="AC593"/>
          <cell r="AD593">
            <v>176</v>
          </cell>
          <cell r="AE593"/>
          <cell r="AF593">
            <v>1</v>
          </cell>
        </row>
        <row r="594">
          <cell r="A594">
            <v>2902865</v>
          </cell>
          <cell r="B594" t="str">
            <v>2902865</v>
          </cell>
          <cell r="C594">
            <v>40</v>
          </cell>
          <cell r="D594" t="str">
            <v>LADHARI</v>
          </cell>
          <cell r="E594" t="str">
            <v>MOHAMED</v>
          </cell>
          <cell r="F594" t="str">
            <v>Monsieur</v>
          </cell>
          <cell r="G594">
            <v>43283</v>
          </cell>
          <cell r="H594" t="str">
            <v xml:space="preserve">        </v>
          </cell>
          <cell r="I594">
            <v>6.81</v>
          </cell>
          <cell r="J594">
            <v>41</v>
          </cell>
          <cell r="K594" t="str">
            <v>CONSEILLER CLIENT</v>
          </cell>
          <cell r="L594" t="str">
            <v>Base Sousse</v>
          </cell>
          <cell r="M594" t="str">
            <v>Orange Mutation Fibre</v>
          </cell>
          <cell r="N594">
            <v>190.01</v>
          </cell>
          <cell r="O594">
            <v>157.08000000000001</v>
          </cell>
          <cell r="P594"/>
          <cell r="Q594">
            <v>0</v>
          </cell>
          <cell r="R594">
            <v>0</v>
          </cell>
          <cell r="S594">
            <v>30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30</v>
          </cell>
          <cell r="AA594"/>
          <cell r="AB594">
            <v>2.93</v>
          </cell>
          <cell r="AC594"/>
          <cell r="AD594">
            <v>32.93</v>
          </cell>
          <cell r="AE594"/>
          <cell r="AF594">
            <v>0.17330666807010159</v>
          </cell>
        </row>
        <row r="595">
          <cell r="A595">
            <v>2911421</v>
          </cell>
          <cell r="B595" t="str">
            <v>2911421</v>
          </cell>
          <cell r="C595">
            <v>40</v>
          </cell>
          <cell r="D595" t="str">
            <v>SASSI</v>
          </cell>
          <cell r="E595" t="str">
            <v>SALMA</v>
          </cell>
          <cell r="F595" t="str">
            <v>Mademoiselle</v>
          </cell>
          <cell r="G595">
            <v>43269</v>
          </cell>
          <cell r="H595" t="str">
            <v xml:space="preserve">        </v>
          </cell>
          <cell r="I595">
            <v>6.85</v>
          </cell>
          <cell r="J595">
            <v>36</v>
          </cell>
          <cell r="K595" t="str">
            <v>CONSEILLER CLIENT</v>
          </cell>
          <cell r="L595" t="str">
            <v>Base Sousse</v>
          </cell>
          <cell r="M595" t="str">
            <v>AT Demain Sousse</v>
          </cell>
          <cell r="N595">
            <v>173.22</v>
          </cell>
          <cell r="O595">
            <v>173.22</v>
          </cell>
          <cell r="P595"/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/>
          <cell r="AB595">
            <v>0</v>
          </cell>
          <cell r="AC595"/>
          <cell r="AD595">
            <v>0</v>
          </cell>
          <cell r="AE595"/>
          <cell r="AF595">
            <v>0</v>
          </cell>
        </row>
        <row r="596">
          <cell r="A596">
            <v>2913183</v>
          </cell>
          <cell r="B596" t="str">
            <v>2913183</v>
          </cell>
          <cell r="C596">
            <v>40</v>
          </cell>
          <cell r="D596" t="str">
            <v>BABBOU</v>
          </cell>
          <cell r="E596" t="str">
            <v>ELYES</v>
          </cell>
          <cell r="F596" t="str">
            <v>Monsieur</v>
          </cell>
          <cell r="G596">
            <v>43283</v>
          </cell>
          <cell r="H596" t="str">
            <v xml:space="preserve">        </v>
          </cell>
          <cell r="I596">
            <v>6.81</v>
          </cell>
          <cell r="J596">
            <v>34</v>
          </cell>
          <cell r="K596" t="str">
            <v>CONSEILLER CLIENT</v>
          </cell>
          <cell r="L596" t="str">
            <v>Base Sousse</v>
          </cell>
          <cell r="M596" t="str">
            <v>Orange Tech Classique</v>
          </cell>
          <cell r="N596">
            <v>140.08000000000001</v>
          </cell>
          <cell r="O596">
            <v>99.3</v>
          </cell>
          <cell r="P596"/>
          <cell r="Q596">
            <v>0</v>
          </cell>
          <cell r="R596">
            <v>0</v>
          </cell>
          <cell r="S596">
            <v>10</v>
          </cell>
          <cell r="T596">
            <v>0</v>
          </cell>
          <cell r="U596">
            <v>0</v>
          </cell>
          <cell r="V596">
            <v>30</v>
          </cell>
          <cell r="W596">
            <v>0</v>
          </cell>
          <cell r="X596">
            <v>0</v>
          </cell>
          <cell r="Y596">
            <v>0</v>
          </cell>
          <cell r="Z596">
            <v>40</v>
          </cell>
          <cell r="AA596"/>
          <cell r="AB596">
            <v>0.78</v>
          </cell>
          <cell r="AC596"/>
          <cell r="AD596">
            <v>40.78</v>
          </cell>
          <cell r="AE596"/>
          <cell r="AF596">
            <v>0.2911193603655054</v>
          </cell>
        </row>
        <row r="597">
          <cell r="A597">
            <v>2923017</v>
          </cell>
          <cell r="B597" t="str">
            <v>2923017</v>
          </cell>
          <cell r="C597">
            <v>28</v>
          </cell>
          <cell r="D597" t="str">
            <v>ABDERRAHMEN</v>
          </cell>
          <cell r="E597" t="str">
            <v>WAFA</v>
          </cell>
          <cell r="F597" t="str">
            <v>Mademoiselle</v>
          </cell>
          <cell r="G597">
            <v>43542</v>
          </cell>
          <cell r="H597" t="str">
            <v xml:space="preserve">        </v>
          </cell>
          <cell r="I597">
            <v>6.1</v>
          </cell>
          <cell r="J597">
            <v>35</v>
          </cell>
          <cell r="K597" t="str">
            <v>CONSEILLER CLIENT</v>
          </cell>
          <cell r="L597" t="str">
            <v>Base Sousse</v>
          </cell>
          <cell r="M597" t="str">
            <v>Orange Tech Classique</v>
          </cell>
          <cell r="N597">
            <v>132.86000000000001</v>
          </cell>
          <cell r="O597">
            <v>132.84</v>
          </cell>
          <cell r="P597"/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>
            <v>0.02</v>
          </cell>
          <cell r="AC597"/>
          <cell r="AD597">
            <v>0.02</v>
          </cell>
          <cell r="AE597"/>
          <cell r="AF597">
            <v>1.5053439710973956E-4</v>
          </cell>
        </row>
        <row r="598">
          <cell r="A598">
            <v>2926292</v>
          </cell>
          <cell r="B598" t="str">
            <v>2926292</v>
          </cell>
          <cell r="C598">
            <v>28</v>
          </cell>
          <cell r="D598" t="str">
            <v>AYED</v>
          </cell>
          <cell r="E598" t="str">
            <v>SOUHA</v>
          </cell>
          <cell r="F598" t="str">
            <v>Mademoiselle</v>
          </cell>
          <cell r="G598">
            <v>43297</v>
          </cell>
          <cell r="H598" t="str">
            <v xml:space="preserve">        </v>
          </cell>
          <cell r="I598">
            <v>6.78</v>
          </cell>
          <cell r="J598">
            <v>30</v>
          </cell>
          <cell r="K598" t="str">
            <v>CONSEILLER CLIENT</v>
          </cell>
          <cell r="L598" t="str">
            <v>Base Sousse</v>
          </cell>
          <cell r="M598" t="str">
            <v>Orange Tech Classique</v>
          </cell>
          <cell r="N598">
            <v>120.8</v>
          </cell>
          <cell r="O598">
            <v>120.8</v>
          </cell>
          <cell r="P598"/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/>
          <cell r="AB598">
            <v>0</v>
          </cell>
          <cell r="AC598"/>
          <cell r="AD598">
            <v>0</v>
          </cell>
          <cell r="AE598"/>
          <cell r="AF598">
            <v>0</v>
          </cell>
        </row>
        <row r="599">
          <cell r="A599">
            <v>2927827</v>
          </cell>
          <cell r="B599" t="str">
            <v>2927827</v>
          </cell>
          <cell r="C599">
            <v>28</v>
          </cell>
          <cell r="D599" t="str">
            <v>LAABIDI</v>
          </cell>
          <cell r="E599" t="str">
            <v>IMEN</v>
          </cell>
          <cell r="F599" t="str">
            <v>Madame</v>
          </cell>
          <cell r="G599">
            <v>43283</v>
          </cell>
          <cell r="H599" t="str">
            <v xml:space="preserve">        </v>
          </cell>
          <cell r="I599">
            <v>6.81</v>
          </cell>
          <cell r="J599">
            <v>42</v>
          </cell>
          <cell r="K599" t="str">
            <v>CONSEILLER CLIENT</v>
          </cell>
          <cell r="L599" t="str">
            <v>Base Sousse</v>
          </cell>
          <cell r="M599" t="str">
            <v>Orange ATM Sousse</v>
          </cell>
          <cell r="N599">
            <v>112.84</v>
          </cell>
          <cell r="O599">
            <v>112.84</v>
          </cell>
          <cell r="P599"/>
          <cell r="Q599">
            <v>0</v>
          </cell>
          <cell r="R599">
            <v>7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/>
          <cell r="AB599">
            <v>0</v>
          </cell>
          <cell r="AC599"/>
          <cell r="AD599">
            <v>0</v>
          </cell>
          <cell r="AE599"/>
          <cell r="AF599">
            <v>0</v>
          </cell>
        </row>
        <row r="600">
          <cell r="A600">
            <v>2927876</v>
          </cell>
          <cell r="B600" t="str">
            <v>2927876</v>
          </cell>
          <cell r="C600">
            <v>40</v>
          </cell>
          <cell r="D600" t="str">
            <v>ALAYA</v>
          </cell>
          <cell r="E600" t="str">
            <v>FAHD</v>
          </cell>
          <cell r="F600" t="str">
            <v>Monsieur</v>
          </cell>
          <cell r="G600">
            <v>43297</v>
          </cell>
          <cell r="H600" t="str">
            <v xml:space="preserve">        </v>
          </cell>
          <cell r="I600">
            <v>6.78</v>
          </cell>
          <cell r="J600">
            <v>41</v>
          </cell>
          <cell r="K600" t="str">
            <v>CONSEILLER CLIENT</v>
          </cell>
          <cell r="L600" t="str">
            <v>Base Sousse</v>
          </cell>
          <cell r="M600" t="str">
            <v>AT Demain Sousse</v>
          </cell>
          <cell r="N600">
            <v>169.16</v>
          </cell>
          <cell r="O600">
            <v>153.15</v>
          </cell>
          <cell r="P600"/>
          <cell r="Q600">
            <v>0</v>
          </cell>
          <cell r="R600">
            <v>8</v>
          </cell>
          <cell r="S600">
            <v>16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16</v>
          </cell>
          <cell r="AA600"/>
          <cell r="AB600">
            <v>0.01</v>
          </cell>
          <cell r="AC600"/>
          <cell r="AD600">
            <v>16.010000000000002</v>
          </cell>
          <cell r="AE600"/>
          <cell r="AF600">
            <v>9.4644123906360858E-2</v>
          </cell>
        </row>
        <row r="601">
          <cell r="A601">
            <v>2930402</v>
          </cell>
          <cell r="B601" t="str">
            <v>2930402</v>
          </cell>
          <cell r="C601">
            <v>28</v>
          </cell>
          <cell r="D601" t="str">
            <v>ROUATBI</v>
          </cell>
          <cell r="E601" t="str">
            <v>FETIHA</v>
          </cell>
          <cell r="F601" t="str">
            <v>Mademoiselle</v>
          </cell>
          <cell r="G601">
            <v>43297</v>
          </cell>
          <cell r="H601" t="str">
            <v xml:space="preserve">        </v>
          </cell>
          <cell r="I601">
            <v>6.78</v>
          </cell>
          <cell r="J601">
            <v>33</v>
          </cell>
          <cell r="K601" t="str">
            <v>CONSEILLER CLIENT</v>
          </cell>
          <cell r="L601" t="str">
            <v>Base Sousse</v>
          </cell>
          <cell r="M601" t="str">
            <v>Orange Tech Classique</v>
          </cell>
          <cell r="N601">
            <v>128.47</v>
          </cell>
          <cell r="O601">
            <v>87.78</v>
          </cell>
          <cell r="P601"/>
          <cell r="Q601">
            <v>0</v>
          </cell>
          <cell r="R601">
            <v>0</v>
          </cell>
          <cell r="S601">
            <v>35</v>
          </cell>
          <cell r="T601">
            <v>0.81</v>
          </cell>
          <cell r="U601">
            <v>0</v>
          </cell>
          <cell r="V601">
            <v>0</v>
          </cell>
          <cell r="W601">
            <v>0</v>
          </cell>
          <cell r="X601">
            <v>4.88</v>
          </cell>
          <cell r="Y601">
            <v>0</v>
          </cell>
          <cell r="Z601">
            <v>40.690000000000005</v>
          </cell>
          <cell r="AA601"/>
          <cell r="AB601">
            <v>0</v>
          </cell>
          <cell r="AC601"/>
          <cell r="AD601">
            <v>40.690000000000005</v>
          </cell>
          <cell r="AE601"/>
          <cell r="AF601">
            <v>0.31672764069432557</v>
          </cell>
        </row>
        <row r="602">
          <cell r="A602">
            <v>2933947</v>
          </cell>
          <cell r="B602" t="str">
            <v>2933947</v>
          </cell>
          <cell r="C602">
            <v>40</v>
          </cell>
          <cell r="D602" t="str">
            <v>ILAHI</v>
          </cell>
          <cell r="E602" t="str">
            <v>HAYET</v>
          </cell>
          <cell r="F602" t="str">
            <v>Mademoiselle</v>
          </cell>
          <cell r="G602">
            <v>45183</v>
          </cell>
          <cell r="H602" t="str">
            <v xml:space="preserve">        </v>
          </cell>
          <cell r="I602">
            <v>1.61</v>
          </cell>
          <cell r="J602">
            <v>39</v>
          </cell>
          <cell r="K602" t="str">
            <v>CONSEILLER CLIENT</v>
          </cell>
          <cell r="L602" t="str">
            <v>Base Sousse</v>
          </cell>
          <cell r="M602" t="str">
            <v>Orange ATM Sousse</v>
          </cell>
          <cell r="N602">
            <v>155.54</v>
          </cell>
          <cell r="O602">
            <v>155.54</v>
          </cell>
          <cell r="P602"/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/>
          <cell r="AB602">
            <v>0</v>
          </cell>
          <cell r="AC602"/>
          <cell r="AD602">
            <v>0</v>
          </cell>
          <cell r="AE602"/>
          <cell r="AF602">
            <v>0</v>
          </cell>
        </row>
        <row r="603">
          <cell r="A603">
            <v>2934818</v>
          </cell>
          <cell r="B603" t="str">
            <v>2934818</v>
          </cell>
          <cell r="C603">
            <v>40</v>
          </cell>
          <cell r="D603" t="str">
            <v>BEN ZINEB</v>
          </cell>
          <cell r="E603" t="str">
            <v>MOHAMED</v>
          </cell>
          <cell r="F603" t="str">
            <v>Monsieur</v>
          </cell>
          <cell r="G603">
            <v>43297</v>
          </cell>
          <cell r="H603" t="str">
            <v xml:space="preserve">        </v>
          </cell>
          <cell r="I603">
            <v>6.78</v>
          </cell>
          <cell r="J603">
            <v>31</v>
          </cell>
          <cell r="K603" t="str">
            <v>CONSEILLER CLIENT</v>
          </cell>
          <cell r="L603" t="str">
            <v>Base Sousse</v>
          </cell>
          <cell r="M603" t="str">
            <v>Orange Tech Classique</v>
          </cell>
          <cell r="N603">
            <v>110.14</v>
          </cell>
          <cell r="O603">
            <v>110.14</v>
          </cell>
          <cell r="P603"/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/>
          <cell r="AB603">
            <v>0</v>
          </cell>
          <cell r="AC603"/>
          <cell r="AD603">
            <v>0</v>
          </cell>
          <cell r="AE603"/>
          <cell r="AF603">
            <v>0</v>
          </cell>
        </row>
        <row r="604">
          <cell r="A604">
            <v>2936275</v>
          </cell>
          <cell r="B604" t="str">
            <v>2936275</v>
          </cell>
          <cell r="C604">
            <v>40</v>
          </cell>
          <cell r="D604" t="str">
            <v>BEL HADJ YAHIA</v>
          </cell>
          <cell r="E604" t="str">
            <v>NIZAR</v>
          </cell>
          <cell r="F604" t="str">
            <v>Monsieur</v>
          </cell>
          <cell r="G604">
            <v>43297</v>
          </cell>
          <cell r="H604" t="str">
            <v xml:space="preserve">        </v>
          </cell>
          <cell r="I604">
            <v>6.78</v>
          </cell>
          <cell r="J604">
            <v>50</v>
          </cell>
          <cell r="K604" t="str">
            <v>CONSEILLER CLIENT</v>
          </cell>
          <cell r="L604" t="str">
            <v>Base Sousse</v>
          </cell>
          <cell r="M604" t="str">
            <v>Orange Tech Classique</v>
          </cell>
          <cell r="N604">
            <v>176.65</v>
          </cell>
          <cell r="O604">
            <v>150.72999999999999</v>
          </cell>
          <cell r="P604"/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24</v>
          </cell>
          <cell r="W604">
            <v>0</v>
          </cell>
          <cell r="X604">
            <v>0</v>
          </cell>
          <cell r="Y604">
            <v>0</v>
          </cell>
          <cell r="Z604">
            <v>24</v>
          </cell>
          <cell r="AA604"/>
          <cell r="AB604">
            <v>1.92</v>
          </cell>
          <cell r="AC604"/>
          <cell r="AD604">
            <v>25.92</v>
          </cell>
          <cell r="AE604"/>
          <cell r="AF604">
            <v>0.14673082366260967</v>
          </cell>
        </row>
        <row r="605">
          <cell r="A605">
            <v>2941554</v>
          </cell>
          <cell r="B605" t="str">
            <v>2941554</v>
          </cell>
          <cell r="C605">
            <v>40</v>
          </cell>
          <cell r="D605" t="str">
            <v>CACHIA</v>
          </cell>
          <cell r="E605" t="str">
            <v>CHIRAZ</v>
          </cell>
          <cell r="F605" t="str">
            <v>Madame</v>
          </cell>
          <cell r="G605">
            <v>43311</v>
          </cell>
          <cell r="H605" t="str">
            <v xml:space="preserve">        </v>
          </cell>
          <cell r="I605">
            <v>6.74</v>
          </cell>
          <cell r="J605">
            <v>55</v>
          </cell>
          <cell r="K605" t="str">
            <v>CONSEILLER CLIENT</v>
          </cell>
          <cell r="L605" t="str">
            <v>Base Sousse</v>
          </cell>
          <cell r="M605" t="str">
            <v>AT Demain Sousse</v>
          </cell>
          <cell r="N605">
            <v>169</v>
          </cell>
          <cell r="O605">
            <v>127.95</v>
          </cell>
          <cell r="P605"/>
          <cell r="Q605">
            <v>0</v>
          </cell>
          <cell r="R605">
            <v>10</v>
          </cell>
          <cell r="S605">
            <v>40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40</v>
          </cell>
          <cell r="AA605"/>
          <cell r="AB605">
            <v>1.05</v>
          </cell>
          <cell r="AC605"/>
          <cell r="AD605">
            <v>41.05</v>
          </cell>
          <cell r="AE605"/>
          <cell r="AF605">
            <v>0.24289940828402365</v>
          </cell>
        </row>
        <row r="606">
          <cell r="A606">
            <v>2961533</v>
          </cell>
          <cell r="B606" t="str">
            <v>2961533</v>
          </cell>
          <cell r="C606">
            <v>28</v>
          </cell>
          <cell r="D606" t="str">
            <v>AL AYARI</v>
          </cell>
          <cell r="E606" t="str">
            <v>NEJIA</v>
          </cell>
          <cell r="F606" t="str">
            <v>Mademoiselle</v>
          </cell>
          <cell r="G606">
            <v>43640</v>
          </cell>
          <cell r="H606" t="str">
            <v xml:space="preserve">        </v>
          </cell>
          <cell r="I606">
            <v>5.84</v>
          </cell>
          <cell r="J606">
            <v>52</v>
          </cell>
          <cell r="K606" t="str">
            <v>CONSEILLER CLIENT</v>
          </cell>
          <cell r="L606" t="str">
            <v>Base Sousse</v>
          </cell>
          <cell r="M606" t="str">
            <v>Orange Tech Classique</v>
          </cell>
          <cell r="N606">
            <v>120.37</v>
          </cell>
          <cell r="O606">
            <v>106.37</v>
          </cell>
          <cell r="P606"/>
          <cell r="Q606">
            <v>0</v>
          </cell>
          <cell r="R606">
            <v>0</v>
          </cell>
          <cell r="S606">
            <v>14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14</v>
          </cell>
          <cell r="AA606"/>
          <cell r="AB606">
            <v>0</v>
          </cell>
          <cell r="AC606"/>
          <cell r="AD606">
            <v>14</v>
          </cell>
          <cell r="AE606"/>
          <cell r="AF606">
            <v>0.11630805017861592</v>
          </cell>
        </row>
        <row r="607">
          <cell r="A607">
            <v>2963566</v>
          </cell>
          <cell r="B607" t="str">
            <v>2963566</v>
          </cell>
          <cell r="C607">
            <v>40</v>
          </cell>
          <cell r="D607" t="str">
            <v>DAREJ</v>
          </cell>
          <cell r="E607" t="str">
            <v>DORRA</v>
          </cell>
          <cell r="F607" t="str">
            <v>Madame</v>
          </cell>
          <cell r="G607">
            <v>43325</v>
          </cell>
          <cell r="H607" t="str">
            <v xml:space="preserve">        </v>
          </cell>
          <cell r="I607">
            <v>6.7</v>
          </cell>
          <cell r="J607">
            <v>35</v>
          </cell>
          <cell r="K607" t="str">
            <v>CONSEILLER CLIENT</v>
          </cell>
          <cell r="L607" t="str">
            <v>Base Sousse</v>
          </cell>
          <cell r="M607" t="str">
            <v>Orange ATM Sousse</v>
          </cell>
          <cell r="N607">
            <v>170</v>
          </cell>
          <cell r="O607">
            <v>0</v>
          </cell>
          <cell r="P607"/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170</v>
          </cell>
          <cell r="X607">
            <v>0</v>
          </cell>
          <cell r="Y607">
            <v>0</v>
          </cell>
          <cell r="Z607">
            <v>170</v>
          </cell>
          <cell r="AA607"/>
          <cell r="AB607">
            <v>0</v>
          </cell>
          <cell r="AC607"/>
          <cell r="AD607">
            <v>170</v>
          </cell>
          <cell r="AE607"/>
          <cell r="AF607">
            <v>1</v>
          </cell>
        </row>
        <row r="608">
          <cell r="A608">
            <v>2965974</v>
          </cell>
          <cell r="B608" t="str">
            <v>2965974</v>
          </cell>
          <cell r="C608">
            <v>28</v>
          </cell>
          <cell r="D608" t="str">
            <v>AMARA</v>
          </cell>
          <cell r="E608" t="str">
            <v>MOLKA</v>
          </cell>
          <cell r="F608" t="str">
            <v>Madame</v>
          </cell>
          <cell r="G608">
            <v>43325</v>
          </cell>
          <cell r="H608" t="str">
            <v xml:space="preserve">        </v>
          </cell>
          <cell r="I608">
            <v>6.7</v>
          </cell>
          <cell r="J608">
            <v>34</v>
          </cell>
          <cell r="K608" t="str">
            <v>CONSEILLER CLIENT</v>
          </cell>
          <cell r="L608" t="str">
            <v>Base Sousse</v>
          </cell>
          <cell r="M608" t="str">
            <v>Orange Tech Classique</v>
          </cell>
          <cell r="N608">
            <v>120.64</v>
          </cell>
          <cell r="O608">
            <v>82.87</v>
          </cell>
          <cell r="P608"/>
          <cell r="Q608">
            <v>0</v>
          </cell>
          <cell r="R608">
            <v>0</v>
          </cell>
          <cell r="S608">
            <v>36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36</v>
          </cell>
          <cell r="AA608"/>
          <cell r="AB608">
            <v>1.77</v>
          </cell>
          <cell r="AC608"/>
          <cell r="AD608">
            <v>37.770000000000003</v>
          </cell>
          <cell r="AE608"/>
          <cell r="AF608">
            <v>0.31308023872679047</v>
          </cell>
        </row>
        <row r="609">
          <cell r="A609">
            <v>2988406</v>
          </cell>
          <cell r="B609" t="str">
            <v>2988406</v>
          </cell>
          <cell r="C609">
            <v>40</v>
          </cell>
          <cell r="D609" t="str">
            <v>HAJ KHALIFA</v>
          </cell>
          <cell r="E609" t="str">
            <v>NOUR ELHOUDA</v>
          </cell>
          <cell r="F609" t="str">
            <v>Mademoiselle</v>
          </cell>
          <cell r="G609">
            <v>43339</v>
          </cell>
          <cell r="H609" t="str">
            <v xml:space="preserve">        </v>
          </cell>
          <cell r="I609">
            <v>6.66</v>
          </cell>
          <cell r="J609">
            <v>31</v>
          </cell>
          <cell r="K609" t="str">
            <v>CONSEILLER CLIENT</v>
          </cell>
          <cell r="L609" t="str">
            <v>Base Sousse</v>
          </cell>
          <cell r="M609" t="str">
            <v>AT Demain Sousse</v>
          </cell>
          <cell r="N609">
            <v>170.46</v>
          </cell>
          <cell r="O609">
            <v>170.46</v>
          </cell>
          <cell r="P609"/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/>
          <cell r="AB609">
            <v>0</v>
          </cell>
          <cell r="AC609"/>
          <cell r="AD609">
            <v>0</v>
          </cell>
          <cell r="AE609"/>
          <cell r="AF609">
            <v>0</v>
          </cell>
        </row>
        <row r="610">
          <cell r="A610">
            <v>2988410</v>
          </cell>
          <cell r="B610" t="str">
            <v>2988410</v>
          </cell>
          <cell r="C610">
            <v>40</v>
          </cell>
          <cell r="D610" t="str">
            <v>LAAKOM</v>
          </cell>
          <cell r="E610" t="str">
            <v>MOHAMED ALI</v>
          </cell>
          <cell r="F610" t="str">
            <v>Monsieur</v>
          </cell>
          <cell r="G610">
            <v>43591</v>
          </cell>
          <cell r="H610" t="str">
            <v xml:space="preserve">        </v>
          </cell>
          <cell r="I610">
            <v>5.97</v>
          </cell>
          <cell r="J610">
            <v>37</v>
          </cell>
          <cell r="K610" t="str">
            <v>CONSEILLER CLIENT</v>
          </cell>
          <cell r="L610" t="str">
            <v>Base Sousse</v>
          </cell>
          <cell r="M610" t="str">
            <v>Orange AT - PRO</v>
          </cell>
          <cell r="N610">
            <v>162.47999999999999</v>
          </cell>
          <cell r="O610">
            <v>154.47999999999999</v>
          </cell>
          <cell r="P610"/>
          <cell r="Q610">
            <v>0</v>
          </cell>
          <cell r="R610">
            <v>0</v>
          </cell>
          <cell r="S610">
            <v>8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8</v>
          </cell>
          <cell r="AA610"/>
          <cell r="AB610">
            <v>0</v>
          </cell>
          <cell r="AC610"/>
          <cell r="AD610">
            <v>8</v>
          </cell>
          <cell r="AE610"/>
          <cell r="AF610">
            <v>4.9236829148202856E-2</v>
          </cell>
        </row>
        <row r="611">
          <cell r="A611">
            <v>2988753</v>
          </cell>
          <cell r="B611" t="str">
            <v>2988753</v>
          </cell>
          <cell r="C611">
            <v>40</v>
          </cell>
          <cell r="D611" t="str">
            <v>KERKENI</v>
          </cell>
          <cell r="E611" t="str">
            <v>MOHAMED</v>
          </cell>
          <cell r="F611" t="str">
            <v>Monsieur</v>
          </cell>
          <cell r="G611">
            <v>43353</v>
          </cell>
          <cell r="H611" t="str">
            <v xml:space="preserve">        </v>
          </cell>
          <cell r="I611">
            <v>6.62</v>
          </cell>
          <cell r="J611">
            <v>32</v>
          </cell>
          <cell r="K611" t="str">
            <v>CONSEILLER CLIENT</v>
          </cell>
          <cell r="L611" t="str">
            <v>Base Sousse</v>
          </cell>
          <cell r="M611" t="str">
            <v>Orange Tech Classique</v>
          </cell>
          <cell r="N611">
            <v>160.08000000000001</v>
          </cell>
          <cell r="O611">
            <v>135.97</v>
          </cell>
          <cell r="P611"/>
          <cell r="Q611">
            <v>0</v>
          </cell>
          <cell r="R611">
            <v>0</v>
          </cell>
          <cell r="S611">
            <v>24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24</v>
          </cell>
          <cell r="AA611"/>
          <cell r="AB611">
            <v>0.11</v>
          </cell>
          <cell r="AC611"/>
          <cell r="AD611">
            <v>24.11</v>
          </cell>
          <cell r="AE611"/>
          <cell r="AF611">
            <v>0.15061219390304845</v>
          </cell>
        </row>
        <row r="612">
          <cell r="A612">
            <v>2990058</v>
          </cell>
          <cell r="B612" t="str">
            <v>2990058</v>
          </cell>
          <cell r="C612">
            <v>40</v>
          </cell>
          <cell r="D612" t="str">
            <v>MOATEMRI</v>
          </cell>
          <cell r="E612" t="str">
            <v>MOHAMED FAOUZI</v>
          </cell>
          <cell r="F612" t="str">
            <v>Monsieur</v>
          </cell>
          <cell r="G612">
            <v>43353</v>
          </cell>
          <cell r="H612" t="str">
            <v xml:space="preserve">        </v>
          </cell>
          <cell r="I612">
            <v>6.62</v>
          </cell>
          <cell r="J612">
            <v>33</v>
          </cell>
          <cell r="K612" t="str">
            <v>CONSEILLER CLIENT</v>
          </cell>
          <cell r="L612" t="str">
            <v>Base Sousse</v>
          </cell>
          <cell r="M612" t="str">
            <v>AT Demain Sousse</v>
          </cell>
          <cell r="N612">
            <v>168.75</v>
          </cell>
          <cell r="O612">
            <v>152.63999999999999</v>
          </cell>
          <cell r="P612"/>
          <cell r="Q612">
            <v>0</v>
          </cell>
          <cell r="R612">
            <v>0</v>
          </cell>
          <cell r="S612">
            <v>8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8</v>
          </cell>
          <cell r="AA612"/>
          <cell r="AB612">
            <v>8.11</v>
          </cell>
          <cell r="AC612"/>
          <cell r="AD612">
            <v>16.11</v>
          </cell>
          <cell r="AE612"/>
          <cell r="AF612">
            <v>9.5466666666666658E-2</v>
          </cell>
        </row>
        <row r="613">
          <cell r="A613">
            <v>2997680</v>
          </cell>
          <cell r="B613" t="str">
            <v>2997680</v>
          </cell>
          <cell r="C613">
            <v>40</v>
          </cell>
          <cell r="D613" t="str">
            <v>MAROUANI</v>
          </cell>
          <cell r="E613" t="str">
            <v>MERIEM</v>
          </cell>
          <cell r="F613" t="str">
            <v>Mademoiselle</v>
          </cell>
          <cell r="G613">
            <v>43353</v>
          </cell>
          <cell r="H613" t="str">
            <v xml:space="preserve">        </v>
          </cell>
          <cell r="I613">
            <v>6.62</v>
          </cell>
          <cell r="J613">
            <v>33</v>
          </cell>
          <cell r="K613" t="str">
            <v>CONSEILLER CLIENT</v>
          </cell>
          <cell r="L613" t="str">
            <v>Base Sousse</v>
          </cell>
          <cell r="M613" t="str">
            <v>Orange Tech Classique</v>
          </cell>
          <cell r="N613">
            <v>176.53</v>
          </cell>
          <cell r="O613">
            <v>127.83</v>
          </cell>
          <cell r="P613"/>
          <cell r="Q613">
            <v>0</v>
          </cell>
          <cell r="R613">
            <v>0</v>
          </cell>
          <cell r="S613">
            <v>40</v>
          </cell>
          <cell r="T613">
            <v>0</v>
          </cell>
          <cell r="U613">
            <v>0</v>
          </cell>
          <cell r="V613">
            <v>8</v>
          </cell>
          <cell r="W613">
            <v>0</v>
          </cell>
          <cell r="X613">
            <v>0</v>
          </cell>
          <cell r="Y613">
            <v>0</v>
          </cell>
          <cell r="Z613">
            <v>48</v>
          </cell>
          <cell r="AA613"/>
          <cell r="AB613">
            <v>0.7</v>
          </cell>
          <cell r="AC613"/>
          <cell r="AD613">
            <v>48.7</v>
          </cell>
          <cell r="AE613"/>
          <cell r="AF613">
            <v>0.27587378915765026</v>
          </cell>
        </row>
        <row r="614">
          <cell r="A614">
            <v>3003391</v>
          </cell>
          <cell r="B614" t="str">
            <v>3003391</v>
          </cell>
          <cell r="C614">
            <v>40</v>
          </cell>
          <cell r="D614" t="str">
            <v>ISSAOUI</v>
          </cell>
          <cell r="E614" t="str">
            <v>ARIJ</v>
          </cell>
          <cell r="F614" t="str">
            <v>Madame</v>
          </cell>
          <cell r="G614">
            <v>43374</v>
          </cell>
          <cell r="H614" t="str">
            <v xml:space="preserve">        </v>
          </cell>
          <cell r="I614">
            <v>6.56</v>
          </cell>
          <cell r="J614">
            <v>31</v>
          </cell>
          <cell r="K614" t="str">
            <v>CONSEILLER CLIENT</v>
          </cell>
          <cell r="L614" t="str">
            <v>Base Sousse</v>
          </cell>
          <cell r="M614" t="str">
            <v>Orange Mutation Fibre</v>
          </cell>
          <cell r="N614">
            <v>166.3</v>
          </cell>
          <cell r="O614">
            <v>166.3</v>
          </cell>
          <cell r="P614"/>
          <cell r="Q614">
            <v>0</v>
          </cell>
          <cell r="R614">
            <v>8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/>
          <cell r="AB614">
            <v>0</v>
          </cell>
          <cell r="AC614"/>
          <cell r="AD614">
            <v>0</v>
          </cell>
          <cell r="AE614"/>
          <cell r="AF614">
            <v>0</v>
          </cell>
        </row>
        <row r="615">
          <cell r="A615">
            <v>3008961</v>
          </cell>
          <cell r="B615" t="str">
            <v>3008961</v>
          </cell>
          <cell r="C615">
            <v>28</v>
          </cell>
          <cell r="D615" t="str">
            <v>MARSAOUI</v>
          </cell>
          <cell r="E615" t="str">
            <v>MALIKA</v>
          </cell>
          <cell r="F615" t="str">
            <v>Madame</v>
          </cell>
          <cell r="G615">
            <v>43374</v>
          </cell>
          <cell r="H615" t="str">
            <v xml:space="preserve">        </v>
          </cell>
          <cell r="I615">
            <v>6.56</v>
          </cell>
          <cell r="J615">
            <v>51</v>
          </cell>
          <cell r="K615" t="str">
            <v>CONSEILLER CLIENT</v>
          </cell>
          <cell r="L615" t="str">
            <v>Base Sousse</v>
          </cell>
          <cell r="M615" t="str">
            <v>Orange Tech Classique</v>
          </cell>
          <cell r="N615">
            <v>77.959999999999994</v>
          </cell>
          <cell r="O615">
            <v>77.89</v>
          </cell>
          <cell r="P615"/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/>
          <cell r="AB615">
            <v>7.0000000000000007E-2</v>
          </cell>
          <cell r="AC615"/>
          <cell r="AD615">
            <v>7.0000000000000007E-2</v>
          </cell>
          <cell r="AE615"/>
          <cell r="AF615">
            <v>8.9789635710620845E-4</v>
          </cell>
        </row>
        <row r="616">
          <cell r="A616">
            <v>3010353</v>
          </cell>
          <cell r="B616" t="str">
            <v>3010353</v>
          </cell>
          <cell r="C616">
            <v>40</v>
          </cell>
          <cell r="D616" t="str">
            <v>MOOTAMERI</v>
          </cell>
          <cell r="E616" t="str">
            <v>MOHAMED ALI</v>
          </cell>
          <cell r="F616" t="str">
            <v>Monsieur</v>
          </cell>
          <cell r="G616">
            <v>45635</v>
          </cell>
          <cell r="H616" t="str">
            <v xml:space="preserve">        </v>
          </cell>
          <cell r="I616">
            <v>0.37</v>
          </cell>
          <cell r="J616">
            <v>26</v>
          </cell>
          <cell r="K616" t="str">
            <v>CONSEILLER CLIENT</v>
          </cell>
          <cell r="L616" t="str">
            <v>Base Sousse</v>
          </cell>
          <cell r="M616" t="str">
            <v>Orange Mutation Fibre</v>
          </cell>
          <cell r="N616">
            <v>173.9</v>
          </cell>
          <cell r="O616">
            <v>149.9</v>
          </cell>
          <cell r="P616"/>
          <cell r="Q616">
            <v>0</v>
          </cell>
          <cell r="R616">
            <v>0</v>
          </cell>
          <cell r="S616">
            <v>24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24</v>
          </cell>
          <cell r="AA616"/>
          <cell r="AB616">
            <v>0</v>
          </cell>
          <cell r="AC616"/>
          <cell r="AD616">
            <v>24</v>
          </cell>
          <cell r="AE616"/>
          <cell r="AF616">
            <v>0.13801035077630822</v>
          </cell>
        </row>
        <row r="617">
          <cell r="A617">
            <v>3021358</v>
          </cell>
          <cell r="B617" t="str">
            <v>3021358</v>
          </cell>
          <cell r="C617">
            <v>28</v>
          </cell>
          <cell r="D617" t="str">
            <v>TLILI</v>
          </cell>
          <cell r="E617" t="str">
            <v>AMAL</v>
          </cell>
          <cell r="F617" t="str">
            <v>Mademoiselle</v>
          </cell>
          <cell r="G617">
            <v>43830</v>
          </cell>
          <cell r="H617" t="str">
            <v xml:space="preserve">        </v>
          </cell>
          <cell r="I617">
            <v>5.32</v>
          </cell>
          <cell r="J617">
            <v>31</v>
          </cell>
          <cell r="K617" t="str">
            <v>CONSEILLER CLIENT</v>
          </cell>
          <cell r="L617" t="str">
            <v>Base Sousse</v>
          </cell>
          <cell r="M617" t="str">
            <v>Orange Mutation Fibre</v>
          </cell>
          <cell r="N617">
            <v>126</v>
          </cell>
          <cell r="O617">
            <v>0</v>
          </cell>
          <cell r="P617"/>
          <cell r="Q617">
            <v>0</v>
          </cell>
          <cell r="R617">
            <v>0</v>
          </cell>
          <cell r="S617">
            <v>70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70</v>
          </cell>
          <cell r="AA617"/>
          <cell r="AB617">
            <v>56</v>
          </cell>
          <cell r="AC617"/>
          <cell r="AD617">
            <v>126</v>
          </cell>
          <cell r="AE617"/>
          <cell r="AF617">
            <v>1</v>
          </cell>
        </row>
        <row r="618">
          <cell r="A618">
            <v>3021364</v>
          </cell>
          <cell r="B618" t="str">
            <v>3021364</v>
          </cell>
          <cell r="C618">
            <v>40</v>
          </cell>
          <cell r="D618" t="str">
            <v>NAFFETI</v>
          </cell>
          <cell r="E618" t="str">
            <v>HAIFA</v>
          </cell>
          <cell r="F618" t="str">
            <v>Mademoiselle</v>
          </cell>
          <cell r="G618">
            <v>44361</v>
          </cell>
          <cell r="H618" t="str">
            <v xml:space="preserve">        </v>
          </cell>
          <cell r="I618">
            <v>3.86</v>
          </cell>
          <cell r="J618">
            <v>31</v>
          </cell>
          <cell r="K618" t="str">
            <v>CONSEILLER CLIENT</v>
          </cell>
          <cell r="L618" t="str">
            <v>Base Sousse</v>
          </cell>
          <cell r="M618" t="str">
            <v>Orange BLI</v>
          </cell>
          <cell r="N618">
            <v>176.57</v>
          </cell>
          <cell r="O618">
            <v>112.06</v>
          </cell>
          <cell r="P618"/>
          <cell r="Q618">
            <v>0</v>
          </cell>
          <cell r="R618">
            <v>0</v>
          </cell>
          <cell r="S618">
            <v>40.5</v>
          </cell>
          <cell r="T618">
            <v>0</v>
          </cell>
          <cell r="U618">
            <v>0</v>
          </cell>
          <cell r="V618">
            <v>24</v>
          </cell>
          <cell r="W618">
            <v>0</v>
          </cell>
          <cell r="X618">
            <v>0</v>
          </cell>
          <cell r="Y618">
            <v>0</v>
          </cell>
          <cell r="Z618">
            <v>64.5</v>
          </cell>
          <cell r="AA618"/>
          <cell r="AB618">
            <v>0.01</v>
          </cell>
          <cell r="AC618"/>
          <cell r="AD618">
            <v>64.510000000000005</v>
          </cell>
          <cell r="AE618"/>
          <cell r="AF618">
            <v>0.36535085235317444</v>
          </cell>
        </row>
        <row r="619">
          <cell r="A619">
            <v>3030042</v>
          </cell>
          <cell r="B619" t="str">
            <v>3030042</v>
          </cell>
          <cell r="C619">
            <v>40</v>
          </cell>
          <cell r="D619" t="str">
            <v>BELAJOUZA</v>
          </cell>
          <cell r="E619" t="str">
            <v>HAMDI</v>
          </cell>
          <cell r="F619" t="str">
            <v>Monsieur</v>
          </cell>
          <cell r="G619">
            <v>43388</v>
          </cell>
          <cell r="H619" t="str">
            <v xml:space="preserve">        </v>
          </cell>
          <cell r="I619">
            <v>6.53</v>
          </cell>
          <cell r="J619">
            <v>38</v>
          </cell>
          <cell r="K619" t="str">
            <v>CONSEILLER CLIENT</v>
          </cell>
          <cell r="L619" t="str">
            <v>Base Sousse</v>
          </cell>
          <cell r="M619" t="str">
            <v>AT Demain Sousse</v>
          </cell>
          <cell r="N619">
            <v>128.08000000000001</v>
          </cell>
          <cell r="O619">
            <v>128.08000000000001</v>
          </cell>
          <cell r="P619"/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/>
          <cell r="AB619">
            <v>0</v>
          </cell>
          <cell r="AC619"/>
          <cell r="AD619">
            <v>0</v>
          </cell>
          <cell r="AE619"/>
          <cell r="AF619">
            <v>0</v>
          </cell>
        </row>
        <row r="620">
          <cell r="A620">
            <v>3032069</v>
          </cell>
          <cell r="B620" t="str">
            <v>3032069</v>
          </cell>
          <cell r="C620">
            <v>28</v>
          </cell>
          <cell r="D620" t="str">
            <v>SAMMOUD</v>
          </cell>
          <cell r="E620" t="str">
            <v>NESRINE</v>
          </cell>
          <cell r="F620" t="str">
            <v>Madame</v>
          </cell>
          <cell r="G620">
            <v>43388</v>
          </cell>
          <cell r="H620" t="str">
            <v xml:space="preserve">        </v>
          </cell>
          <cell r="I620">
            <v>6.53</v>
          </cell>
          <cell r="J620">
            <v>39</v>
          </cell>
          <cell r="K620" t="str">
            <v>CONSEILLER CLIENT</v>
          </cell>
          <cell r="L620" t="str">
            <v>Base Sousse</v>
          </cell>
          <cell r="M620" t="str">
            <v>Orange Tech Classique</v>
          </cell>
          <cell r="N620">
            <v>119</v>
          </cell>
          <cell r="O620">
            <v>28</v>
          </cell>
          <cell r="P620"/>
          <cell r="Q620">
            <v>0</v>
          </cell>
          <cell r="R620">
            <v>0</v>
          </cell>
          <cell r="S620">
            <v>91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91</v>
          </cell>
          <cell r="AA620"/>
          <cell r="AB620">
            <v>0</v>
          </cell>
          <cell r="AC620"/>
          <cell r="AD620">
            <v>91</v>
          </cell>
          <cell r="AE620"/>
          <cell r="AF620">
            <v>0.76470588235294112</v>
          </cell>
        </row>
        <row r="621">
          <cell r="A621">
            <v>3054928</v>
          </cell>
          <cell r="B621" t="str">
            <v>3054928</v>
          </cell>
          <cell r="C621">
            <v>40</v>
          </cell>
          <cell r="D621" t="str">
            <v>ARFI</v>
          </cell>
          <cell r="E621" t="str">
            <v>AFEF</v>
          </cell>
          <cell r="F621" t="str">
            <v>Mademoiselle</v>
          </cell>
          <cell r="G621">
            <v>43395</v>
          </cell>
          <cell r="H621" t="str">
            <v xml:space="preserve">        </v>
          </cell>
          <cell r="I621">
            <v>6.51</v>
          </cell>
          <cell r="J621">
            <v>38</v>
          </cell>
          <cell r="K621" t="str">
            <v>CONSEILLER CLIENT</v>
          </cell>
          <cell r="L621" t="str">
            <v>Base Sousse</v>
          </cell>
          <cell r="M621" t="str">
            <v>Orange Tech Classique</v>
          </cell>
          <cell r="N621">
            <v>158.76</v>
          </cell>
          <cell r="O621">
            <v>158.76</v>
          </cell>
          <cell r="P621"/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/>
          <cell r="AB621">
            <v>0</v>
          </cell>
          <cell r="AC621"/>
          <cell r="AD621">
            <v>0</v>
          </cell>
          <cell r="AE621"/>
          <cell r="AF621">
            <v>0</v>
          </cell>
        </row>
        <row r="622">
          <cell r="A622">
            <v>3063537</v>
          </cell>
          <cell r="B622" t="str">
            <v>3063537</v>
          </cell>
          <cell r="C622">
            <v>28</v>
          </cell>
          <cell r="D622" t="str">
            <v>BEN ABDELMALEK</v>
          </cell>
          <cell r="E622" t="str">
            <v>NADIA</v>
          </cell>
          <cell r="F622" t="str">
            <v>Madame</v>
          </cell>
          <cell r="G622">
            <v>43409</v>
          </cell>
          <cell r="H622" t="str">
            <v xml:space="preserve">        </v>
          </cell>
          <cell r="I622">
            <v>6.47</v>
          </cell>
          <cell r="J622">
            <v>38</v>
          </cell>
          <cell r="K622" t="str">
            <v>CONSEILLER CLIENT</v>
          </cell>
          <cell r="L622" t="str">
            <v>Base Sousse</v>
          </cell>
          <cell r="M622" t="str">
            <v>Orange Tech Classique</v>
          </cell>
          <cell r="N622">
            <v>77</v>
          </cell>
          <cell r="O622">
            <v>73.260000000000005</v>
          </cell>
          <cell r="P622"/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/>
          <cell r="AB622">
            <v>3.74</v>
          </cell>
          <cell r="AC622"/>
          <cell r="AD622">
            <v>3.74</v>
          </cell>
          <cell r="AE622"/>
          <cell r="AF622">
            <v>4.8571428571428571E-2</v>
          </cell>
        </row>
        <row r="623">
          <cell r="A623">
            <v>3073006</v>
          </cell>
          <cell r="B623" t="str">
            <v>3073006</v>
          </cell>
          <cell r="C623">
            <v>40</v>
          </cell>
          <cell r="D623" t="str">
            <v>KANTAOUI</v>
          </cell>
          <cell r="E623" t="str">
            <v>SYRINE</v>
          </cell>
          <cell r="F623" t="str">
            <v>Mademoiselle</v>
          </cell>
          <cell r="G623">
            <v>43773</v>
          </cell>
          <cell r="H623" t="str">
            <v xml:space="preserve">        </v>
          </cell>
          <cell r="I623">
            <v>5.47</v>
          </cell>
          <cell r="J623">
            <v>29</v>
          </cell>
          <cell r="K623" t="str">
            <v>CONSEILLER CLIENT</v>
          </cell>
          <cell r="L623" t="str">
            <v>Base Sousse</v>
          </cell>
          <cell r="M623" t="str">
            <v>Orange Mutation Fibre</v>
          </cell>
          <cell r="N623">
            <v>182.32</v>
          </cell>
          <cell r="O623">
            <v>182.24</v>
          </cell>
          <cell r="P623"/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/>
          <cell r="AB623">
            <v>0.08</v>
          </cell>
          <cell r="AC623"/>
          <cell r="AD623">
            <v>0.08</v>
          </cell>
          <cell r="AE623"/>
          <cell r="AF623">
            <v>4.3878894251864854E-4</v>
          </cell>
        </row>
        <row r="624">
          <cell r="A624">
            <v>3075211</v>
          </cell>
          <cell r="B624" t="str">
            <v>3075211</v>
          </cell>
          <cell r="C624">
            <v>40</v>
          </cell>
          <cell r="D624" t="str">
            <v>AZIBI</v>
          </cell>
          <cell r="E624" t="str">
            <v>MARIEM</v>
          </cell>
          <cell r="F624" t="str">
            <v>Madame</v>
          </cell>
          <cell r="G624">
            <v>43409</v>
          </cell>
          <cell r="H624" t="str">
            <v xml:space="preserve">        </v>
          </cell>
          <cell r="I624">
            <v>6.47</v>
          </cell>
          <cell r="J624">
            <v>33</v>
          </cell>
          <cell r="K624" t="str">
            <v>CONSEILLER CLIENT</v>
          </cell>
          <cell r="L624" t="str">
            <v>Base Sousse</v>
          </cell>
          <cell r="M624" t="str">
            <v>Orange Tech Classique</v>
          </cell>
          <cell r="N624">
            <v>137.5</v>
          </cell>
          <cell r="O624">
            <v>129.72</v>
          </cell>
          <cell r="P624"/>
          <cell r="Q624">
            <v>0</v>
          </cell>
          <cell r="R624">
            <v>0</v>
          </cell>
          <cell r="S624">
            <v>0</v>
          </cell>
          <cell r="T624">
            <v>4.29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4.29</v>
          </cell>
          <cell r="AA624"/>
          <cell r="AB624">
            <v>3.49</v>
          </cell>
          <cell r="AC624"/>
          <cell r="AD624">
            <v>7.78</v>
          </cell>
          <cell r="AE624"/>
          <cell r="AF624">
            <v>5.6581818181818185E-2</v>
          </cell>
        </row>
        <row r="625">
          <cell r="A625">
            <v>3083118</v>
          </cell>
          <cell r="B625" t="str">
            <v>3083118</v>
          </cell>
          <cell r="C625">
            <v>40</v>
          </cell>
          <cell r="D625" t="str">
            <v>HATTAB</v>
          </cell>
          <cell r="E625" t="str">
            <v>MARWA</v>
          </cell>
          <cell r="F625" t="str">
            <v>Madame</v>
          </cell>
          <cell r="G625">
            <v>43416</v>
          </cell>
          <cell r="H625" t="str">
            <v xml:space="preserve">        </v>
          </cell>
          <cell r="I625">
            <v>6.45</v>
          </cell>
          <cell r="J625">
            <v>33</v>
          </cell>
          <cell r="K625" t="str">
            <v>CONSEILLER CLIENT</v>
          </cell>
          <cell r="L625" t="str">
            <v>Base Sousse</v>
          </cell>
          <cell r="M625" t="str">
            <v>Orange Tech Classique</v>
          </cell>
          <cell r="N625">
            <v>98.14</v>
          </cell>
          <cell r="O625">
            <v>68.63</v>
          </cell>
          <cell r="P625"/>
          <cell r="Q625">
            <v>0</v>
          </cell>
          <cell r="R625">
            <v>0</v>
          </cell>
          <cell r="S625">
            <v>28</v>
          </cell>
          <cell r="T625">
            <v>0.98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28.98</v>
          </cell>
          <cell r="AA625"/>
          <cell r="AB625">
            <v>0.53</v>
          </cell>
          <cell r="AC625"/>
          <cell r="AD625">
            <v>29.51</v>
          </cell>
          <cell r="AE625"/>
          <cell r="AF625">
            <v>0.30069288771143265</v>
          </cell>
        </row>
        <row r="626">
          <cell r="A626">
            <v>3083345</v>
          </cell>
          <cell r="B626" t="str">
            <v>3083345</v>
          </cell>
          <cell r="C626">
            <v>40</v>
          </cell>
          <cell r="D626" t="str">
            <v>WALHA</v>
          </cell>
          <cell r="E626" t="str">
            <v>RAOUF</v>
          </cell>
          <cell r="F626" t="str">
            <v>Monsieur</v>
          </cell>
          <cell r="G626">
            <v>43416</v>
          </cell>
          <cell r="H626" t="str">
            <v xml:space="preserve">        </v>
          </cell>
          <cell r="I626">
            <v>6.45</v>
          </cell>
          <cell r="J626">
            <v>37</v>
          </cell>
          <cell r="K626" t="str">
            <v>CONSEILLER CLIENT</v>
          </cell>
          <cell r="L626" t="str">
            <v>Base Sousse</v>
          </cell>
          <cell r="M626" t="str">
            <v>Orange Tech Classique</v>
          </cell>
          <cell r="N626">
            <v>180</v>
          </cell>
          <cell r="O626">
            <v>3.75</v>
          </cell>
          <cell r="P626"/>
          <cell r="Q626">
            <v>0</v>
          </cell>
          <cell r="R626">
            <v>0</v>
          </cell>
          <cell r="S626">
            <v>160</v>
          </cell>
          <cell r="T626">
            <v>2.99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162.99</v>
          </cell>
          <cell r="AA626"/>
          <cell r="AB626">
            <v>13.26</v>
          </cell>
          <cell r="AC626"/>
          <cell r="AD626">
            <v>176.25</v>
          </cell>
          <cell r="AE626"/>
          <cell r="AF626">
            <v>0.97916666666666663</v>
          </cell>
        </row>
        <row r="627">
          <cell r="A627">
            <v>3108478</v>
          </cell>
          <cell r="B627" t="str">
            <v>3108478</v>
          </cell>
          <cell r="C627">
            <v>40</v>
          </cell>
          <cell r="D627" t="str">
            <v>HARRATHI</v>
          </cell>
          <cell r="E627" t="str">
            <v>NESRINE</v>
          </cell>
          <cell r="F627" t="str">
            <v>Mademoiselle</v>
          </cell>
          <cell r="G627">
            <v>45677</v>
          </cell>
          <cell r="H627" t="str">
            <v xml:space="preserve">        </v>
          </cell>
          <cell r="I627">
            <v>0.25</v>
          </cell>
          <cell r="J627">
            <v>34</v>
          </cell>
          <cell r="K627" t="str">
            <v>CONSEILLER CLIENT</v>
          </cell>
          <cell r="L627" t="str">
            <v>Base Sousse</v>
          </cell>
          <cell r="M627" t="str">
            <v>Orange Mutation Fibre</v>
          </cell>
          <cell r="N627">
            <v>178.55</v>
          </cell>
          <cell r="O627">
            <v>178.55</v>
          </cell>
          <cell r="P627"/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/>
          <cell r="AB627">
            <v>0</v>
          </cell>
          <cell r="AC627"/>
          <cell r="AD627">
            <v>0</v>
          </cell>
          <cell r="AE627"/>
          <cell r="AF627">
            <v>0</v>
          </cell>
        </row>
        <row r="628">
          <cell r="A628">
            <v>3109353</v>
          </cell>
          <cell r="B628" t="str">
            <v>3109353</v>
          </cell>
          <cell r="C628">
            <v>28</v>
          </cell>
          <cell r="D628" t="str">
            <v>BEN ROMDHANE</v>
          </cell>
          <cell r="E628" t="str">
            <v>AZIZ</v>
          </cell>
          <cell r="F628" t="str">
            <v>Monsieur</v>
          </cell>
          <cell r="G628">
            <v>44081</v>
          </cell>
          <cell r="H628" t="str">
            <v xml:space="preserve">        </v>
          </cell>
          <cell r="I628">
            <v>4.63</v>
          </cell>
          <cell r="J628">
            <v>32</v>
          </cell>
          <cell r="K628" t="str">
            <v>CONSEILLER CLIENT</v>
          </cell>
          <cell r="L628" t="str">
            <v>Base Sousse</v>
          </cell>
          <cell r="M628" t="str">
            <v>fonction support</v>
          </cell>
          <cell r="N628">
            <v>119.29</v>
          </cell>
          <cell r="O628">
            <v>112.15</v>
          </cell>
          <cell r="P628"/>
          <cell r="Q628">
            <v>0</v>
          </cell>
          <cell r="R628">
            <v>7</v>
          </cell>
          <cell r="S628">
            <v>7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7</v>
          </cell>
          <cell r="AA628"/>
          <cell r="AB628">
            <v>0.14000000000000001</v>
          </cell>
          <cell r="AC628"/>
          <cell r="AD628">
            <v>7.14</v>
          </cell>
          <cell r="AE628"/>
          <cell r="AF628">
            <v>5.9854136977114586E-2</v>
          </cell>
        </row>
        <row r="629">
          <cell r="A629">
            <v>3110987</v>
          </cell>
          <cell r="B629" t="str">
            <v>3110987</v>
          </cell>
          <cell r="C629">
            <v>28</v>
          </cell>
          <cell r="D629" t="str">
            <v>GABOUS</v>
          </cell>
          <cell r="E629" t="str">
            <v>AMAL</v>
          </cell>
          <cell r="F629" t="str">
            <v>Madame</v>
          </cell>
          <cell r="G629">
            <v>43444</v>
          </cell>
          <cell r="H629" t="str">
            <v xml:space="preserve">        </v>
          </cell>
          <cell r="I629">
            <v>6.37</v>
          </cell>
          <cell r="J629">
            <v>39</v>
          </cell>
          <cell r="K629" t="str">
            <v>CONSEILLER CLIENT</v>
          </cell>
          <cell r="L629" t="str">
            <v>Base Sousse</v>
          </cell>
          <cell r="M629" t="str">
            <v>Orange Tech Classique</v>
          </cell>
          <cell r="N629">
            <v>121.3</v>
          </cell>
          <cell r="O629">
            <v>116.1</v>
          </cell>
          <cell r="P629"/>
          <cell r="Q629">
            <v>0</v>
          </cell>
          <cell r="R629">
            <v>0</v>
          </cell>
          <cell r="S629">
            <v>0</v>
          </cell>
          <cell r="T629">
            <v>2.92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2.92</v>
          </cell>
          <cell r="AA629"/>
          <cell r="AB629">
            <v>2.2799999999999998</v>
          </cell>
          <cell r="AC629"/>
          <cell r="AD629">
            <v>5.1999999999999993</v>
          </cell>
          <cell r="AE629"/>
          <cell r="AF629">
            <v>4.2868920032976085E-2</v>
          </cell>
        </row>
        <row r="630">
          <cell r="A630">
            <v>3117512</v>
          </cell>
          <cell r="B630" t="str">
            <v>3117512</v>
          </cell>
          <cell r="C630">
            <v>28</v>
          </cell>
          <cell r="D630" t="str">
            <v>TENJEL</v>
          </cell>
          <cell r="E630" t="str">
            <v>HAMDI</v>
          </cell>
          <cell r="F630" t="str">
            <v>Monsieur</v>
          </cell>
          <cell r="G630">
            <v>44361</v>
          </cell>
          <cell r="H630" t="str">
            <v xml:space="preserve">        </v>
          </cell>
          <cell r="I630">
            <v>3.86</v>
          </cell>
          <cell r="J630">
            <v>35</v>
          </cell>
          <cell r="K630" t="str">
            <v>CONSEILLER CLIENT</v>
          </cell>
          <cell r="L630" t="str">
            <v>Base Sousse</v>
          </cell>
          <cell r="M630" t="str">
            <v>Orange Mutation Fibre</v>
          </cell>
          <cell r="N630">
            <v>116.7</v>
          </cell>
          <cell r="O630">
            <v>116.7</v>
          </cell>
          <cell r="P630"/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>
            <v>0</v>
          </cell>
          <cell r="AC630"/>
          <cell r="AD630">
            <v>0</v>
          </cell>
          <cell r="AE630"/>
          <cell r="AF630">
            <v>0</v>
          </cell>
        </row>
        <row r="631">
          <cell r="A631">
            <v>3121486</v>
          </cell>
          <cell r="B631" t="str">
            <v>3121486</v>
          </cell>
          <cell r="C631">
            <v>28</v>
          </cell>
          <cell r="D631" t="str">
            <v>OUESLATI</v>
          </cell>
          <cell r="E631" t="str">
            <v>TAKOUA</v>
          </cell>
          <cell r="F631" t="str">
            <v>Mademoiselle</v>
          </cell>
          <cell r="G631">
            <v>43451</v>
          </cell>
          <cell r="H631" t="str">
            <v xml:space="preserve">        </v>
          </cell>
          <cell r="I631">
            <v>6.35</v>
          </cell>
          <cell r="J631">
            <v>32</v>
          </cell>
          <cell r="K631" t="str">
            <v>CONSEILLER CLIENT</v>
          </cell>
          <cell r="L631" t="str">
            <v>Base Sousse</v>
          </cell>
          <cell r="M631" t="str">
            <v>Orange Tech Classique</v>
          </cell>
          <cell r="N631">
            <v>121.78</v>
          </cell>
          <cell r="O631">
            <v>83.39</v>
          </cell>
          <cell r="P631"/>
          <cell r="Q631">
            <v>0</v>
          </cell>
          <cell r="R631">
            <v>0</v>
          </cell>
          <cell r="S631">
            <v>10</v>
          </cell>
          <cell r="T631">
            <v>0</v>
          </cell>
          <cell r="U631">
            <v>0</v>
          </cell>
          <cell r="V631">
            <v>28</v>
          </cell>
          <cell r="W631">
            <v>0</v>
          </cell>
          <cell r="X631">
            <v>0</v>
          </cell>
          <cell r="Y631">
            <v>0</v>
          </cell>
          <cell r="Z631">
            <v>38</v>
          </cell>
          <cell r="AA631"/>
          <cell r="AB631">
            <v>0.39</v>
          </cell>
          <cell r="AC631"/>
          <cell r="AD631">
            <v>38.39</v>
          </cell>
          <cell r="AE631"/>
          <cell r="AF631">
            <v>0.31524059779931024</v>
          </cell>
        </row>
        <row r="632">
          <cell r="A632">
            <v>3125391</v>
          </cell>
          <cell r="B632" t="str">
            <v>3125391</v>
          </cell>
          <cell r="C632">
            <v>40</v>
          </cell>
          <cell r="D632" t="str">
            <v>NASR</v>
          </cell>
          <cell r="E632" t="str">
            <v>WOUROUD</v>
          </cell>
          <cell r="F632" t="str">
            <v>Mademoiselle</v>
          </cell>
          <cell r="G632">
            <v>43458</v>
          </cell>
          <cell r="H632" t="str">
            <v xml:space="preserve">        </v>
          </cell>
          <cell r="I632">
            <v>6.33</v>
          </cell>
          <cell r="J632">
            <v>31</v>
          </cell>
          <cell r="K632" t="str">
            <v>CONSEILLER CLIENT</v>
          </cell>
          <cell r="L632" t="str">
            <v>Base Sousse</v>
          </cell>
          <cell r="M632" t="str">
            <v>Orange ATM Sousse</v>
          </cell>
          <cell r="N632">
            <v>181.05</v>
          </cell>
          <cell r="O632">
            <v>179.82</v>
          </cell>
          <cell r="P632"/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/>
          <cell r="AB632">
            <v>1.23</v>
          </cell>
          <cell r="AC632"/>
          <cell r="AD632">
            <v>1.23</v>
          </cell>
          <cell r="AE632"/>
          <cell r="AF632">
            <v>6.7937033968516981E-3</v>
          </cell>
        </row>
        <row r="633">
          <cell r="A633">
            <v>3125722</v>
          </cell>
          <cell r="B633" t="str">
            <v>3125722</v>
          </cell>
          <cell r="C633">
            <v>28</v>
          </cell>
          <cell r="D633" t="str">
            <v>TAGHOUTI</v>
          </cell>
          <cell r="E633" t="str">
            <v>IMEN</v>
          </cell>
          <cell r="F633" t="str">
            <v>Mademoiselle</v>
          </cell>
          <cell r="G633">
            <v>43451</v>
          </cell>
          <cell r="H633" t="str">
            <v xml:space="preserve">        </v>
          </cell>
          <cell r="I633">
            <v>6.35</v>
          </cell>
          <cell r="J633">
            <v>33</v>
          </cell>
          <cell r="K633" t="str">
            <v>CONSEILLER CLIENT</v>
          </cell>
          <cell r="L633" t="str">
            <v>Base Sousse</v>
          </cell>
          <cell r="M633" t="str">
            <v>Orange Tech Classique</v>
          </cell>
          <cell r="N633">
            <v>114.38</v>
          </cell>
          <cell r="O633">
            <v>113.2</v>
          </cell>
          <cell r="P633"/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/>
          <cell r="AB633">
            <v>1.18</v>
          </cell>
          <cell r="AC633"/>
          <cell r="AD633">
            <v>1.18</v>
          </cell>
          <cell r="AE633"/>
          <cell r="AF633">
            <v>1.0316488896660255E-2</v>
          </cell>
        </row>
        <row r="634">
          <cell r="A634">
            <v>3129036</v>
          </cell>
          <cell r="B634" t="str">
            <v>3129036</v>
          </cell>
          <cell r="C634">
            <v>40</v>
          </cell>
          <cell r="D634" t="str">
            <v>BEN CHEIKH</v>
          </cell>
          <cell r="E634" t="str">
            <v>MOHAMED</v>
          </cell>
          <cell r="F634" t="str">
            <v>Monsieur</v>
          </cell>
          <cell r="G634">
            <v>43458</v>
          </cell>
          <cell r="H634" t="str">
            <v xml:space="preserve">        </v>
          </cell>
          <cell r="I634">
            <v>6.33</v>
          </cell>
          <cell r="J634">
            <v>50</v>
          </cell>
          <cell r="K634" t="str">
            <v>CONSEILLER CLIENT</v>
          </cell>
          <cell r="L634" t="str">
            <v>Base Sousse</v>
          </cell>
          <cell r="M634" t="str">
            <v>Orange Tech Classique</v>
          </cell>
          <cell r="N634">
            <v>170.58</v>
          </cell>
          <cell r="O634">
            <v>170.58</v>
          </cell>
          <cell r="P634"/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>
            <v>0</v>
          </cell>
          <cell r="AC634"/>
          <cell r="AD634">
            <v>0</v>
          </cell>
          <cell r="AE634"/>
          <cell r="AF634">
            <v>0</v>
          </cell>
        </row>
        <row r="635">
          <cell r="A635">
            <v>3130709</v>
          </cell>
          <cell r="B635" t="str">
            <v>3130709</v>
          </cell>
          <cell r="C635">
            <v>40</v>
          </cell>
          <cell r="D635" t="str">
            <v>HMISSI</v>
          </cell>
          <cell r="E635" t="str">
            <v>RAHMA</v>
          </cell>
          <cell r="F635" t="str">
            <v>Mademoiselle</v>
          </cell>
          <cell r="G635">
            <v>43481</v>
          </cell>
          <cell r="H635" t="str">
            <v xml:space="preserve">        </v>
          </cell>
          <cell r="I635">
            <v>6.27</v>
          </cell>
          <cell r="J635">
            <v>35</v>
          </cell>
          <cell r="K635" t="str">
            <v>CONSEILLER CLIENT</v>
          </cell>
          <cell r="L635" t="str">
            <v>Base Sousse</v>
          </cell>
          <cell r="M635" t="str">
            <v>Orange Tech Classique</v>
          </cell>
          <cell r="N635">
            <v>140</v>
          </cell>
          <cell r="O635">
            <v>20</v>
          </cell>
          <cell r="P635"/>
          <cell r="Q635">
            <v>0</v>
          </cell>
          <cell r="R635">
            <v>0</v>
          </cell>
          <cell r="S635">
            <v>120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120</v>
          </cell>
          <cell r="AA635"/>
          <cell r="AB635">
            <v>0</v>
          </cell>
          <cell r="AC635"/>
          <cell r="AD635">
            <v>120</v>
          </cell>
          <cell r="AE635"/>
          <cell r="AF635">
            <v>0.8571428571428571</v>
          </cell>
        </row>
        <row r="636">
          <cell r="A636">
            <v>3138749</v>
          </cell>
          <cell r="B636" t="str">
            <v>3138749</v>
          </cell>
          <cell r="C636">
            <v>40</v>
          </cell>
          <cell r="D636" t="str">
            <v>BEN ABDESSALEM</v>
          </cell>
          <cell r="E636" t="str">
            <v>MALAK</v>
          </cell>
          <cell r="F636" t="str">
            <v>Madame</v>
          </cell>
          <cell r="G636">
            <v>43473</v>
          </cell>
          <cell r="H636" t="str">
            <v xml:space="preserve">        </v>
          </cell>
          <cell r="I636">
            <v>6.29</v>
          </cell>
          <cell r="J636">
            <v>35</v>
          </cell>
          <cell r="K636" t="str">
            <v>CONSEILLER CLIENT</v>
          </cell>
          <cell r="L636" t="str">
            <v>Base Sousse</v>
          </cell>
          <cell r="M636" t="str">
            <v>Orange Mutation Fibre</v>
          </cell>
          <cell r="N636">
            <v>157.58000000000001</v>
          </cell>
          <cell r="O636">
            <v>149.58000000000001</v>
          </cell>
          <cell r="P636"/>
          <cell r="Q636">
            <v>0</v>
          </cell>
          <cell r="R636">
            <v>0</v>
          </cell>
          <cell r="S636">
            <v>8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8</v>
          </cell>
          <cell r="AA636"/>
          <cell r="AB636">
            <v>0</v>
          </cell>
          <cell r="AC636"/>
          <cell r="AD636">
            <v>8</v>
          </cell>
          <cell r="AE636"/>
          <cell r="AF636">
            <v>5.0767863942124632E-2</v>
          </cell>
        </row>
        <row r="637">
          <cell r="A637">
            <v>3139050</v>
          </cell>
          <cell r="B637" t="str">
            <v>3139050</v>
          </cell>
          <cell r="C637">
            <v>40</v>
          </cell>
          <cell r="D637" t="str">
            <v>BELHAJ NACEUR</v>
          </cell>
          <cell r="E637" t="str">
            <v>DONIA</v>
          </cell>
          <cell r="F637" t="str">
            <v>Madame</v>
          </cell>
          <cell r="G637">
            <v>43473</v>
          </cell>
          <cell r="H637" t="str">
            <v xml:space="preserve">        </v>
          </cell>
          <cell r="I637">
            <v>6.29</v>
          </cell>
          <cell r="J637">
            <v>34</v>
          </cell>
          <cell r="K637" t="str">
            <v>CONSEILLER CLIENT</v>
          </cell>
          <cell r="L637" t="str">
            <v>Base Sousse</v>
          </cell>
          <cell r="M637" t="str">
            <v>Orange Mutation Fibre</v>
          </cell>
          <cell r="N637">
            <v>174.09</v>
          </cell>
          <cell r="O637">
            <v>150.09</v>
          </cell>
          <cell r="P637"/>
          <cell r="Q637">
            <v>0</v>
          </cell>
          <cell r="R637">
            <v>0</v>
          </cell>
          <cell r="S637">
            <v>24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24</v>
          </cell>
          <cell r="AA637"/>
          <cell r="AB637">
            <v>0</v>
          </cell>
          <cell r="AC637"/>
          <cell r="AD637">
            <v>24</v>
          </cell>
          <cell r="AE637"/>
          <cell r="AF637">
            <v>0.13785972772703772</v>
          </cell>
        </row>
        <row r="638">
          <cell r="A638">
            <v>3140089</v>
          </cell>
          <cell r="B638" t="str">
            <v>3140089</v>
          </cell>
          <cell r="C638">
            <v>40</v>
          </cell>
          <cell r="D638" t="str">
            <v>MEJRI</v>
          </cell>
          <cell r="E638" t="str">
            <v>MOHAMED SALAH</v>
          </cell>
          <cell r="F638" t="str">
            <v>Monsieur</v>
          </cell>
          <cell r="G638">
            <v>43473</v>
          </cell>
          <cell r="H638" t="str">
            <v xml:space="preserve">        </v>
          </cell>
          <cell r="I638">
            <v>6.29</v>
          </cell>
          <cell r="J638">
            <v>44</v>
          </cell>
          <cell r="K638" t="str">
            <v>CONSEILLER CLIENT</v>
          </cell>
          <cell r="L638" t="str">
            <v>Base Sousse</v>
          </cell>
          <cell r="M638" t="str">
            <v>Orange Tech Classique</v>
          </cell>
          <cell r="N638">
            <v>165.8</v>
          </cell>
          <cell r="O638">
            <v>164.99</v>
          </cell>
          <cell r="P638"/>
          <cell r="Q638">
            <v>0</v>
          </cell>
          <cell r="R638">
            <v>20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/>
          <cell r="AB638">
            <v>0.81</v>
          </cell>
          <cell r="AC638"/>
          <cell r="AD638">
            <v>0.81</v>
          </cell>
          <cell r="AE638"/>
          <cell r="AF638">
            <v>4.8854041013268994E-3</v>
          </cell>
        </row>
        <row r="639">
          <cell r="A639">
            <v>3141351</v>
          </cell>
          <cell r="B639" t="str">
            <v>3141351</v>
          </cell>
          <cell r="C639">
            <v>40</v>
          </cell>
          <cell r="D639" t="str">
            <v>BEN JED AKOUDA</v>
          </cell>
          <cell r="E639" t="str">
            <v>SALMA</v>
          </cell>
          <cell r="F639" t="str">
            <v>Madame</v>
          </cell>
          <cell r="G639">
            <v>43481</v>
          </cell>
          <cell r="H639" t="str">
            <v xml:space="preserve">        </v>
          </cell>
          <cell r="I639">
            <v>6.27</v>
          </cell>
          <cell r="J639">
            <v>46</v>
          </cell>
          <cell r="K639" t="str">
            <v>CONSEILLER CLIENT</v>
          </cell>
          <cell r="L639" t="str">
            <v>Base Sousse</v>
          </cell>
          <cell r="M639" t="str">
            <v>Orange Mutation Fibre</v>
          </cell>
          <cell r="N639">
            <v>174.91</v>
          </cell>
          <cell r="O639">
            <v>174.91</v>
          </cell>
          <cell r="P639"/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/>
          <cell r="AB639">
            <v>0</v>
          </cell>
          <cell r="AC639"/>
          <cell r="AD639">
            <v>0</v>
          </cell>
          <cell r="AE639"/>
          <cell r="AF639">
            <v>0</v>
          </cell>
        </row>
        <row r="640">
          <cell r="A640">
            <v>3141510</v>
          </cell>
          <cell r="B640" t="str">
            <v>3141510</v>
          </cell>
          <cell r="C640">
            <v>28</v>
          </cell>
          <cell r="D640" t="str">
            <v>SAIDANA</v>
          </cell>
          <cell r="E640" t="str">
            <v>MEHDI</v>
          </cell>
          <cell r="F640" t="str">
            <v>Monsieur</v>
          </cell>
          <cell r="G640">
            <v>45187</v>
          </cell>
          <cell r="H640" t="str">
            <v xml:space="preserve">        </v>
          </cell>
          <cell r="I640">
            <v>1.6</v>
          </cell>
          <cell r="J640">
            <v>37</v>
          </cell>
          <cell r="K640" t="str">
            <v>CONSEILLER CLIENT</v>
          </cell>
          <cell r="L640" t="str">
            <v>Base Sousse</v>
          </cell>
          <cell r="M640" t="str">
            <v>Orange Mutation Fibre</v>
          </cell>
          <cell r="N640">
            <v>114.4</v>
          </cell>
          <cell r="O640">
            <v>105.93</v>
          </cell>
          <cell r="P640"/>
          <cell r="Q640">
            <v>0</v>
          </cell>
          <cell r="R640">
            <v>14</v>
          </cell>
          <cell r="S640">
            <v>7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7</v>
          </cell>
          <cell r="AA640"/>
          <cell r="AB640">
            <v>1.47</v>
          </cell>
          <cell r="AC640"/>
          <cell r="AD640">
            <v>8.4700000000000006</v>
          </cell>
          <cell r="AE640"/>
          <cell r="AF640">
            <v>7.4038461538461539E-2</v>
          </cell>
        </row>
        <row r="641">
          <cell r="A641">
            <v>3147423</v>
          </cell>
          <cell r="B641" t="str">
            <v>3147423</v>
          </cell>
          <cell r="C641">
            <v>28</v>
          </cell>
          <cell r="D641" t="str">
            <v>MAALEL</v>
          </cell>
          <cell r="E641" t="str">
            <v>HIBA</v>
          </cell>
          <cell r="F641" t="str">
            <v>Madame</v>
          </cell>
          <cell r="G641">
            <v>43481</v>
          </cell>
          <cell r="H641" t="str">
            <v xml:space="preserve">        </v>
          </cell>
          <cell r="I641">
            <v>6.27</v>
          </cell>
          <cell r="J641">
            <v>34</v>
          </cell>
          <cell r="K641" t="str">
            <v>CONSEILLER CLIENT</v>
          </cell>
          <cell r="L641" t="str">
            <v>Base Sousse</v>
          </cell>
          <cell r="M641" t="str">
            <v>Orange Mutation Fibre</v>
          </cell>
          <cell r="N641">
            <v>119.24</v>
          </cell>
          <cell r="O641">
            <v>63.24</v>
          </cell>
          <cell r="P641"/>
          <cell r="Q641">
            <v>0</v>
          </cell>
          <cell r="R641">
            <v>0</v>
          </cell>
          <cell r="S641">
            <v>49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49</v>
          </cell>
          <cell r="AA641"/>
          <cell r="AB641">
            <v>7</v>
          </cell>
          <cell r="AC641"/>
          <cell r="AD641">
            <v>56</v>
          </cell>
          <cell r="AE641"/>
          <cell r="AF641">
            <v>0.46964106004696415</v>
          </cell>
        </row>
        <row r="642">
          <cell r="A642">
            <v>3147458</v>
          </cell>
          <cell r="B642" t="str">
            <v>3147458</v>
          </cell>
          <cell r="C642">
            <v>28</v>
          </cell>
          <cell r="D642" t="str">
            <v>LABIDI</v>
          </cell>
          <cell r="E642" t="str">
            <v>MOHAMED CHEDLY</v>
          </cell>
          <cell r="F642" t="str">
            <v>Monsieur</v>
          </cell>
          <cell r="G642">
            <v>43481</v>
          </cell>
          <cell r="H642" t="str">
            <v xml:space="preserve">        </v>
          </cell>
          <cell r="I642">
            <v>6.27</v>
          </cell>
          <cell r="J642">
            <v>27</v>
          </cell>
          <cell r="K642" t="str">
            <v>CONSEILLER CLIENT</v>
          </cell>
          <cell r="L642" t="str">
            <v>Base Sousse</v>
          </cell>
          <cell r="M642" t="str">
            <v>Multi</v>
          </cell>
          <cell r="N642">
            <v>112.07</v>
          </cell>
          <cell r="O642">
            <v>15.73</v>
          </cell>
          <cell r="P642"/>
          <cell r="Q642">
            <v>0</v>
          </cell>
          <cell r="R642">
            <v>0</v>
          </cell>
          <cell r="S642">
            <v>86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86</v>
          </cell>
          <cell r="AA642"/>
          <cell r="AB642">
            <v>10.34</v>
          </cell>
          <cell r="AC642"/>
          <cell r="AD642">
            <v>96.34</v>
          </cell>
          <cell r="AE642"/>
          <cell r="AF642">
            <v>0.85964129561880975</v>
          </cell>
        </row>
        <row r="643">
          <cell r="A643">
            <v>3149921</v>
          </cell>
          <cell r="B643" t="str">
            <v>3149921</v>
          </cell>
          <cell r="C643">
            <v>40</v>
          </cell>
          <cell r="D643" t="str">
            <v>NAOUALI</v>
          </cell>
          <cell r="E643" t="str">
            <v>ELYES</v>
          </cell>
          <cell r="F643" t="str">
            <v>Monsieur</v>
          </cell>
          <cell r="G643">
            <v>43521</v>
          </cell>
          <cell r="H643" t="str">
            <v xml:space="preserve">        </v>
          </cell>
          <cell r="I643">
            <v>6.16</v>
          </cell>
          <cell r="J643">
            <v>37</v>
          </cell>
          <cell r="K643" t="str">
            <v>CONSEILLER CLIENT</v>
          </cell>
          <cell r="L643" t="str">
            <v>Base Sousse</v>
          </cell>
          <cell r="M643" t="str">
            <v>Orange Tech Classique</v>
          </cell>
          <cell r="N643">
            <v>170</v>
          </cell>
          <cell r="O643">
            <v>5.01</v>
          </cell>
          <cell r="P643"/>
          <cell r="Q643">
            <v>0</v>
          </cell>
          <cell r="R643">
            <v>0</v>
          </cell>
          <cell r="S643">
            <v>164.99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164.99</v>
          </cell>
          <cell r="AA643"/>
          <cell r="AB643">
            <v>0</v>
          </cell>
          <cell r="AC643"/>
          <cell r="AD643">
            <v>164.99</v>
          </cell>
          <cell r="AE643"/>
          <cell r="AF643">
            <v>0.97052941176470597</v>
          </cell>
        </row>
        <row r="644">
          <cell r="A644">
            <v>3149988</v>
          </cell>
          <cell r="B644" t="str">
            <v>3149988</v>
          </cell>
          <cell r="C644">
            <v>40</v>
          </cell>
          <cell r="D644" t="str">
            <v>ARBAOUI</v>
          </cell>
          <cell r="E644" t="str">
            <v>ABIR</v>
          </cell>
          <cell r="F644" t="str">
            <v>Mademoiselle</v>
          </cell>
          <cell r="G644">
            <v>43487</v>
          </cell>
          <cell r="H644" t="str">
            <v xml:space="preserve">        </v>
          </cell>
          <cell r="I644">
            <v>6.25</v>
          </cell>
          <cell r="J644">
            <v>39</v>
          </cell>
          <cell r="K644" t="str">
            <v>CONSEILLER CLIENT</v>
          </cell>
          <cell r="L644" t="str">
            <v>Base Sousse</v>
          </cell>
          <cell r="M644" t="str">
            <v>Orange Tech Classique</v>
          </cell>
          <cell r="N644">
            <v>158.18</v>
          </cell>
          <cell r="O644">
            <v>111.18</v>
          </cell>
          <cell r="P644"/>
          <cell r="Q644">
            <v>0</v>
          </cell>
          <cell r="R644">
            <v>0</v>
          </cell>
          <cell r="S644">
            <v>47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47</v>
          </cell>
          <cell r="AA644"/>
          <cell r="AB644">
            <v>0</v>
          </cell>
          <cell r="AC644"/>
          <cell r="AD644">
            <v>47</v>
          </cell>
          <cell r="AE644"/>
          <cell r="AF644">
            <v>0.29712985206726511</v>
          </cell>
        </row>
        <row r="645">
          <cell r="A645">
            <v>3159719</v>
          </cell>
          <cell r="B645" t="str">
            <v>3159719</v>
          </cell>
          <cell r="C645">
            <v>40</v>
          </cell>
          <cell r="D645" t="str">
            <v>IDOUDI</v>
          </cell>
          <cell r="E645" t="str">
            <v>IKRAM</v>
          </cell>
          <cell r="F645" t="str">
            <v>Mademoiselle</v>
          </cell>
          <cell r="G645">
            <v>43500</v>
          </cell>
          <cell r="H645" t="str">
            <v xml:space="preserve">        </v>
          </cell>
          <cell r="I645">
            <v>6.22</v>
          </cell>
          <cell r="J645">
            <v>32</v>
          </cell>
          <cell r="K645" t="str">
            <v>CONSEILLER CLIENT</v>
          </cell>
          <cell r="L645" t="str">
            <v>Base Sousse</v>
          </cell>
          <cell r="M645" t="str">
            <v>Orange Tech Classique</v>
          </cell>
          <cell r="N645">
            <v>177.49</v>
          </cell>
          <cell r="O645">
            <v>172.93</v>
          </cell>
          <cell r="P645"/>
          <cell r="Q645">
            <v>0</v>
          </cell>
          <cell r="R645">
            <v>10</v>
          </cell>
          <cell r="S645">
            <v>0</v>
          </cell>
          <cell r="T645">
            <v>4.5599999999999996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4.5599999999999987</v>
          </cell>
          <cell r="AA645"/>
          <cell r="AB645">
            <v>0</v>
          </cell>
          <cell r="AC645"/>
          <cell r="AD645">
            <v>4.5599999999999987</v>
          </cell>
          <cell r="AE645"/>
          <cell r="AF645">
            <v>2.5691588258493429E-2</v>
          </cell>
        </row>
        <row r="646">
          <cell r="A646">
            <v>3177729</v>
          </cell>
          <cell r="B646" t="str">
            <v>3177729</v>
          </cell>
          <cell r="C646">
            <v>40</v>
          </cell>
          <cell r="D646" t="str">
            <v>DALDOUL</v>
          </cell>
          <cell r="E646" t="str">
            <v>IMEN</v>
          </cell>
          <cell r="F646" t="str">
            <v>Madame</v>
          </cell>
          <cell r="G646">
            <v>43885</v>
          </cell>
          <cell r="H646" t="str">
            <v xml:space="preserve">        </v>
          </cell>
          <cell r="I646">
            <v>5.16</v>
          </cell>
          <cell r="J646">
            <v>51</v>
          </cell>
          <cell r="K646" t="str">
            <v>CONSEILLER CLIENT</v>
          </cell>
          <cell r="L646" t="str">
            <v>Base Sousse</v>
          </cell>
          <cell r="M646" t="str">
            <v>Orange Mutation Fibre</v>
          </cell>
          <cell r="N646">
            <v>182.32</v>
          </cell>
          <cell r="O646">
            <v>182.17</v>
          </cell>
          <cell r="P646"/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/>
          <cell r="AB646">
            <v>0.15</v>
          </cell>
          <cell r="AC646"/>
          <cell r="AD646">
            <v>0.15</v>
          </cell>
          <cell r="AE646"/>
          <cell r="AF646">
            <v>8.2272926722246596E-4</v>
          </cell>
        </row>
        <row r="647">
          <cell r="A647">
            <v>3179393</v>
          </cell>
          <cell r="B647" t="str">
            <v>3179393</v>
          </cell>
          <cell r="C647">
            <v>40</v>
          </cell>
          <cell r="D647" t="str">
            <v>ZAGUIA</v>
          </cell>
          <cell r="E647" t="str">
            <v>WAJDI</v>
          </cell>
          <cell r="F647" t="str">
            <v>Monsieur</v>
          </cell>
          <cell r="G647">
            <v>43514</v>
          </cell>
          <cell r="H647" t="str">
            <v xml:space="preserve">        </v>
          </cell>
          <cell r="I647">
            <v>6.18</v>
          </cell>
          <cell r="J647">
            <v>40</v>
          </cell>
          <cell r="K647" t="str">
            <v>CONSEILLER CLIENT</v>
          </cell>
          <cell r="L647" t="str">
            <v>Base Sousse</v>
          </cell>
          <cell r="M647" t="str">
            <v>Orange Tech Classique</v>
          </cell>
          <cell r="N647">
            <v>152.09</v>
          </cell>
          <cell r="O647">
            <v>152.09</v>
          </cell>
          <cell r="P647"/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>
            <v>0</v>
          </cell>
          <cell r="AC647"/>
          <cell r="AD647">
            <v>0</v>
          </cell>
          <cell r="AE647"/>
          <cell r="AF647">
            <v>0</v>
          </cell>
        </row>
        <row r="648">
          <cell r="A648">
            <v>3196263</v>
          </cell>
          <cell r="B648" t="str">
            <v>3196263</v>
          </cell>
          <cell r="C648">
            <v>40</v>
          </cell>
          <cell r="D648" t="str">
            <v>JABBARI</v>
          </cell>
          <cell r="E648" t="str">
            <v>MOUNA</v>
          </cell>
          <cell r="F648" t="str">
            <v>Madame</v>
          </cell>
          <cell r="G648">
            <v>43521</v>
          </cell>
          <cell r="H648" t="str">
            <v xml:space="preserve">        </v>
          </cell>
          <cell r="I648">
            <v>6.16</v>
          </cell>
          <cell r="J648">
            <v>33</v>
          </cell>
          <cell r="K648" t="str">
            <v>CONSEILLER CLIENT</v>
          </cell>
          <cell r="L648" t="str">
            <v>Base Sousse</v>
          </cell>
          <cell r="M648" t="str">
            <v>Orange Tech Classique</v>
          </cell>
          <cell r="N648">
            <v>122</v>
          </cell>
          <cell r="O648">
            <v>0</v>
          </cell>
          <cell r="P648"/>
          <cell r="Q648">
            <v>0</v>
          </cell>
          <cell r="R648">
            <v>0</v>
          </cell>
          <cell r="S648">
            <v>42</v>
          </cell>
          <cell r="T648">
            <v>0</v>
          </cell>
          <cell r="U648">
            <v>0</v>
          </cell>
          <cell r="V648">
            <v>0</v>
          </cell>
          <cell r="W648">
            <v>80</v>
          </cell>
          <cell r="X648">
            <v>0</v>
          </cell>
          <cell r="Y648">
            <v>0</v>
          </cell>
          <cell r="Z648">
            <v>122</v>
          </cell>
          <cell r="AA648"/>
          <cell r="AB648">
            <v>0</v>
          </cell>
          <cell r="AC648"/>
          <cell r="AD648">
            <v>122</v>
          </cell>
          <cell r="AE648"/>
          <cell r="AF648">
            <v>1</v>
          </cell>
        </row>
        <row r="649">
          <cell r="A649">
            <v>3196309</v>
          </cell>
          <cell r="B649" t="str">
            <v>3196309</v>
          </cell>
          <cell r="C649">
            <v>40</v>
          </cell>
          <cell r="D649" t="str">
            <v>BOUAZIZ</v>
          </cell>
          <cell r="E649" t="str">
            <v>AMIRA</v>
          </cell>
          <cell r="F649" t="str">
            <v>Mademoiselle</v>
          </cell>
          <cell r="G649">
            <v>43535</v>
          </cell>
          <cell r="H649" t="str">
            <v xml:space="preserve">        </v>
          </cell>
          <cell r="I649">
            <v>6.12</v>
          </cell>
          <cell r="J649">
            <v>31</v>
          </cell>
          <cell r="K649" t="str">
            <v>CONSEILLER CLIENT</v>
          </cell>
          <cell r="L649" t="str">
            <v>Base Sousse</v>
          </cell>
          <cell r="M649" t="str">
            <v>Orange AT - PRO</v>
          </cell>
          <cell r="N649">
            <v>170.63</v>
          </cell>
          <cell r="O649">
            <v>168.41</v>
          </cell>
          <cell r="P649"/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/>
          <cell r="AB649">
            <v>2.2200000000000002</v>
          </cell>
          <cell r="AC649"/>
          <cell r="AD649">
            <v>2.2200000000000002</v>
          </cell>
          <cell r="AE649"/>
          <cell r="AF649">
            <v>1.3010607747758309E-2</v>
          </cell>
        </row>
        <row r="650">
          <cell r="A650">
            <v>3200308</v>
          </cell>
          <cell r="B650" t="str">
            <v>3200308</v>
          </cell>
          <cell r="C650">
            <v>40</v>
          </cell>
          <cell r="D650" t="str">
            <v>MIGHRI</v>
          </cell>
          <cell r="E650" t="str">
            <v>AMIRA</v>
          </cell>
          <cell r="F650" t="str">
            <v>Madame</v>
          </cell>
          <cell r="G650">
            <v>43528</v>
          </cell>
          <cell r="H650" t="str">
            <v xml:space="preserve">        </v>
          </cell>
          <cell r="I650">
            <v>6.14</v>
          </cell>
          <cell r="J650">
            <v>40</v>
          </cell>
          <cell r="K650" t="str">
            <v>CONSEILLER CLIENT</v>
          </cell>
          <cell r="L650" t="str">
            <v>Base Sousse</v>
          </cell>
          <cell r="M650" t="str">
            <v>Orange Tech Classique</v>
          </cell>
          <cell r="N650">
            <v>124.71</v>
          </cell>
          <cell r="O650">
            <v>124.71</v>
          </cell>
          <cell r="P650"/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/>
          <cell r="AB650">
            <v>0</v>
          </cell>
          <cell r="AC650"/>
          <cell r="AD650">
            <v>0</v>
          </cell>
          <cell r="AE650"/>
          <cell r="AF650">
            <v>0</v>
          </cell>
        </row>
        <row r="651">
          <cell r="A651">
            <v>3215619</v>
          </cell>
          <cell r="B651" t="str">
            <v>3215619</v>
          </cell>
          <cell r="C651">
            <v>40</v>
          </cell>
          <cell r="D651" t="str">
            <v>GHARSALLI</v>
          </cell>
          <cell r="E651" t="str">
            <v>MOUNIRA</v>
          </cell>
          <cell r="F651" t="str">
            <v>Madame</v>
          </cell>
          <cell r="G651">
            <v>43542</v>
          </cell>
          <cell r="H651" t="str">
            <v xml:space="preserve">        </v>
          </cell>
          <cell r="I651">
            <v>6.1</v>
          </cell>
          <cell r="J651">
            <v>45</v>
          </cell>
          <cell r="K651" t="str">
            <v>CONSEILLER CLIENT</v>
          </cell>
          <cell r="L651" t="str">
            <v>Base Sousse</v>
          </cell>
          <cell r="M651" t="str">
            <v>Orange Tech Classique</v>
          </cell>
          <cell r="N651">
            <v>181.56</v>
          </cell>
          <cell r="O651">
            <v>181.56</v>
          </cell>
          <cell r="P651"/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/>
          <cell r="AB651">
            <v>0</v>
          </cell>
          <cell r="AC651"/>
          <cell r="AD651">
            <v>0</v>
          </cell>
          <cell r="AE651"/>
          <cell r="AF651">
            <v>0</v>
          </cell>
        </row>
        <row r="652">
          <cell r="A652">
            <v>3220212</v>
          </cell>
          <cell r="B652" t="str">
            <v>3220212</v>
          </cell>
          <cell r="C652">
            <v>40</v>
          </cell>
          <cell r="D652" t="str">
            <v>BEN AMEUR</v>
          </cell>
          <cell r="E652" t="str">
            <v>SAMIA</v>
          </cell>
          <cell r="F652" t="str">
            <v>Madame</v>
          </cell>
          <cell r="G652">
            <v>43556</v>
          </cell>
          <cell r="H652" t="str">
            <v xml:space="preserve">        </v>
          </cell>
          <cell r="I652">
            <v>6.07</v>
          </cell>
          <cell r="J652">
            <v>44</v>
          </cell>
          <cell r="K652" t="str">
            <v>CONSEILLER CLIENT</v>
          </cell>
          <cell r="L652" t="str">
            <v>Base Sousse</v>
          </cell>
          <cell r="M652" t="str">
            <v>Orange Mutation Fibre</v>
          </cell>
          <cell r="N652">
            <v>61.7</v>
          </cell>
          <cell r="O652">
            <v>61.69</v>
          </cell>
          <cell r="P652"/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>
            <v>0.01</v>
          </cell>
          <cell r="AC652"/>
          <cell r="AD652">
            <v>0.01</v>
          </cell>
          <cell r="AE652"/>
          <cell r="AF652">
            <v>1.6207455429497568E-4</v>
          </cell>
        </row>
        <row r="653">
          <cell r="A653">
            <v>3225364</v>
          </cell>
          <cell r="B653" t="str">
            <v>3225364</v>
          </cell>
          <cell r="C653">
            <v>40</v>
          </cell>
          <cell r="D653" t="str">
            <v>MHADHBI</v>
          </cell>
          <cell r="E653" t="str">
            <v>IMED</v>
          </cell>
          <cell r="F653" t="str">
            <v>Monsieur</v>
          </cell>
          <cell r="G653">
            <v>43556</v>
          </cell>
          <cell r="H653" t="str">
            <v xml:space="preserve">        </v>
          </cell>
          <cell r="I653">
            <v>6.07</v>
          </cell>
          <cell r="J653">
            <v>39</v>
          </cell>
          <cell r="K653" t="str">
            <v>CONSEILLER CLIENT</v>
          </cell>
          <cell r="L653" t="str">
            <v>Base Sousse</v>
          </cell>
          <cell r="M653" t="str">
            <v>Orange Tech Classique</v>
          </cell>
          <cell r="N653">
            <v>120.7</v>
          </cell>
          <cell r="O653">
            <v>119.15</v>
          </cell>
          <cell r="P653"/>
          <cell r="Q653">
            <v>0</v>
          </cell>
          <cell r="R653">
            <v>10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/>
          <cell r="AB653">
            <v>1.55</v>
          </cell>
          <cell r="AC653"/>
          <cell r="AD653">
            <v>1.55</v>
          </cell>
          <cell r="AE653"/>
          <cell r="AF653">
            <v>1.284175642087821E-2</v>
          </cell>
        </row>
        <row r="654">
          <cell r="A654">
            <v>3225631</v>
          </cell>
          <cell r="B654" t="str">
            <v>3225631</v>
          </cell>
          <cell r="C654">
            <v>28</v>
          </cell>
          <cell r="D654" t="str">
            <v>MAATALLAH</v>
          </cell>
          <cell r="E654" t="str">
            <v>NADA</v>
          </cell>
          <cell r="F654" t="str">
            <v>Madame</v>
          </cell>
          <cell r="G654">
            <v>44081</v>
          </cell>
          <cell r="H654" t="str">
            <v xml:space="preserve">        </v>
          </cell>
          <cell r="I654">
            <v>4.63</v>
          </cell>
          <cell r="J654">
            <v>29</v>
          </cell>
          <cell r="K654" t="str">
            <v>CONSEILLER CLIENT</v>
          </cell>
          <cell r="L654" t="str">
            <v>Base Sousse</v>
          </cell>
          <cell r="M654" t="str">
            <v>Orange Tech Classique</v>
          </cell>
          <cell r="N654">
            <v>119</v>
          </cell>
          <cell r="O654">
            <v>0</v>
          </cell>
          <cell r="P654"/>
          <cell r="Q654">
            <v>0</v>
          </cell>
          <cell r="R654">
            <v>0</v>
          </cell>
          <cell r="S654">
            <v>119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119</v>
          </cell>
          <cell r="AA654"/>
          <cell r="AB654">
            <v>0</v>
          </cell>
          <cell r="AC654"/>
          <cell r="AD654">
            <v>119</v>
          </cell>
          <cell r="AE654"/>
          <cell r="AF654">
            <v>1</v>
          </cell>
        </row>
        <row r="655">
          <cell r="A655">
            <v>3226946</v>
          </cell>
          <cell r="B655" t="str">
            <v>3226946</v>
          </cell>
          <cell r="C655">
            <v>40</v>
          </cell>
          <cell r="D655" t="str">
            <v>DERBALI</v>
          </cell>
          <cell r="E655" t="str">
            <v>AMINA</v>
          </cell>
          <cell r="F655" t="str">
            <v>Mademoiselle</v>
          </cell>
          <cell r="G655">
            <v>43570</v>
          </cell>
          <cell r="H655" t="str">
            <v xml:space="preserve">        </v>
          </cell>
          <cell r="I655">
            <v>6.03</v>
          </cell>
          <cell r="J655">
            <v>32</v>
          </cell>
          <cell r="K655" t="str">
            <v>CONSEILLER CLIENT</v>
          </cell>
          <cell r="L655" t="str">
            <v>Base Sousse</v>
          </cell>
          <cell r="M655" t="str">
            <v>Orange Tech Classique</v>
          </cell>
          <cell r="N655">
            <v>110.45</v>
          </cell>
          <cell r="O655">
            <v>104.67</v>
          </cell>
          <cell r="P655"/>
          <cell r="Q655">
            <v>0</v>
          </cell>
          <cell r="R655">
            <v>20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/>
          <cell r="AB655">
            <v>5.78</v>
          </cell>
          <cell r="AC655"/>
          <cell r="AD655">
            <v>5.78</v>
          </cell>
          <cell r="AE655"/>
          <cell r="AF655">
            <v>5.233137166138524E-2</v>
          </cell>
        </row>
        <row r="656">
          <cell r="A656">
            <v>3229329</v>
          </cell>
          <cell r="B656" t="str">
            <v>3229329</v>
          </cell>
          <cell r="C656">
            <v>28</v>
          </cell>
          <cell r="D656" t="str">
            <v>YAZIDI</v>
          </cell>
          <cell r="E656" t="str">
            <v>ASMA</v>
          </cell>
          <cell r="F656" t="str">
            <v>Madame</v>
          </cell>
          <cell r="G656">
            <v>43556</v>
          </cell>
          <cell r="H656" t="str">
            <v xml:space="preserve">        </v>
          </cell>
          <cell r="I656">
            <v>6.07</v>
          </cell>
          <cell r="J656">
            <v>34</v>
          </cell>
          <cell r="K656" t="str">
            <v>CONSEILLER CLIENT</v>
          </cell>
          <cell r="L656" t="str">
            <v>Base Sousse</v>
          </cell>
          <cell r="M656" t="str">
            <v>Orange AT - PRO</v>
          </cell>
          <cell r="N656">
            <v>112.43</v>
          </cell>
          <cell r="O656">
            <v>64.3</v>
          </cell>
          <cell r="P656"/>
          <cell r="Q656">
            <v>0</v>
          </cell>
          <cell r="R656">
            <v>0</v>
          </cell>
          <cell r="S656">
            <v>38</v>
          </cell>
          <cell r="T656">
            <v>4.46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42.46</v>
          </cell>
          <cell r="AA656"/>
          <cell r="AB656">
            <v>5.67</v>
          </cell>
          <cell r="AC656"/>
          <cell r="AD656">
            <v>48.13</v>
          </cell>
          <cell r="AE656"/>
          <cell r="AF656">
            <v>0.42808858845503867</v>
          </cell>
        </row>
        <row r="657">
          <cell r="A657">
            <v>3229731</v>
          </cell>
          <cell r="B657" t="str">
            <v>3229731</v>
          </cell>
          <cell r="C657">
            <v>28</v>
          </cell>
          <cell r="D657" t="str">
            <v>OUNI</v>
          </cell>
          <cell r="E657" t="str">
            <v>FATMA ZAHRA</v>
          </cell>
          <cell r="F657" t="str">
            <v>Mademoiselle</v>
          </cell>
          <cell r="G657">
            <v>43570</v>
          </cell>
          <cell r="H657" t="str">
            <v xml:space="preserve">        </v>
          </cell>
          <cell r="I657">
            <v>6.03</v>
          </cell>
          <cell r="J657">
            <v>33</v>
          </cell>
          <cell r="K657" t="str">
            <v>CONSEILLER CLIENT</v>
          </cell>
          <cell r="L657" t="str">
            <v>Base Sousse</v>
          </cell>
          <cell r="M657" t="str">
            <v>Orange Tech Classique</v>
          </cell>
          <cell r="N657">
            <v>121.52</v>
          </cell>
          <cell r="O657">
            <v>113.49</v>
          </cell>
          <cell r="P657"/>
          <cell r="Q657">
            <v>0</v>
          </cell>
          <cell r="R657">
            <v>7</v>
          </cell>
          <cell r="S657">
            <v>0</v>
          </cell>
          <cell r="T657">
            <v>7.61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7.6099999999999994</v>
          </cell>
          <cell r="AA657"/>
          <cell r="AB657">
            <v>0.42</v>
          </cell>
          <cell r="AC657"/>
          <cell r="AD657">
            <v>8.0299999999999994</v>
          </cell>
          <cell r="AE657"/>
          <cell r="AF657">
            <v>6.6079657669519412E-2</v>
          </cell>
        </row>
        <row r="658">
          <cell r="A658">
            <v>3229740</v>
          </cell>
          <cell r="B658" t="str">
            <v>3229740</v>
          </cell>
          <cell r="C658">
            <v>40</v>
          </cell>
          <cell r="D658" t="str">
            <v>SAHLI</v>
          </cell>
          <cell r="E658" t="str">
            <v>SOUHIR</v>
          </cell>
          <cell r="F658" t="str">
            <v>Mademoiselle</v>
          </cell>
          <cell r="G658">
            <v>43556</v>
          </cell>
          <cell r="H658" t="str">
            <v xml:space="preserve">        </v>
          </cell>
          <cell r="I658">
            <v>6.07</v>
          </cell>
          <cell r="J658">
            <v>52</v>
          </cell>
          <cell r="K658" t="str">
            <v>CONSEILLER CLIENT</v>
          </cell>
          <cell r="L658" t="str">
            <v>Base Sousse</v>
          </cell>
          <cell r="M658" t="str">
            <v>Orange Tech Classique</v>
          </cell>
          <cell r="N658">
            <v>170</v>
          </cell>
          <cell r="O658">
            <v>0</v>
          </cell>
          <cell r="P658"/>
          <cell r="Q658">
            <v>0</v>
          </cell>
          <cell r="R658">
            <v>0</v>
          </cell>
          <cell r="S658">
            <v>170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170</v>
          </cell>
          <cell r="AA658"/>
          <cell r="AB658">
            <v>0</v>
          </cell>
          <cell r="AC658"/>
          <cell r="AD658">
            <v>170</v>
          </cell>
          <cell r="AE658"/>
          <cell r="AF658">
            <v>1</v>
          </cell>
        </row>
        <row r="659">
          <cell r="A659">
            <v>3232415</v>
          </cell>
          <cell r="B659" t="str">
            <v>3232415</v>
          </cell>
          <cell r="C659">
            <v>40</v>
          </cell>
          <cell r="D659" t="str">
            <v>BEN MBAREK</v>
          </cell>
          <cell r="E659" t="str">
            <v>HATEM</v>
          </cell>
          <cell r="F659" t="str">
            <v>Monsieur</v>
          </cell>
          <cell r="G659">
            <v>43570</v>
          </cell>
          <cell r="H659" t="str">
            <v xml:space="preserve">        </v>
          </cell>
          <cell r="I659">
            <v>6.03</v>
          </cell>
          <cell r="J659">
            <v>55</v>
          </cell>
          <cell r="K659" t="str">
            <v>CONSEILLER CLIENT</v>
          </cell>
          <cell r="L659" t="str">
            <v>Base Sousse</v>
          </cell>
          <cell r="M659" t="str">
            <v>Orange Tech Classique</v>
          </cell>
          <cell r="N659">
            <v>90.49</v>
          </cell>
          <cell r="O659">
            <v>90.49</v>
          </cell>
          <cell r="P659"/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/>
          <cell r="AB659">
            <v>0</v>
          </cell>
          <cell r="AC659"/>
          <cell r="AD659">
            <v>0</v>
          </cell>
          <cell r="AE659"/>
          <cell r="AF659">
            <v>0</v>
          </cell>
        </row>
        <row r="660">
          <cell r="A660">
            <v>3239532</v>
          </cell>
          <cell r="B660" t="str">
            <v>3239532</v>
          </cell>
          <cell r="C660">
            <v>28</v>
          </cell>
          <cell r="D660" t="str">
            <v>NECIBI</v>
          </cell>
          <cell r="E660" t="str">
            <v>MANAR</v>
          </cell>
          <cell r="F660" t="str">
            <v>Madame</v>
          </cell>
          <cell r="G660">
            <v>43570</v>
          </cell>
          <cell r="H660" t="str">
            <v xml:space="preserve">        </v>
          </cell>
          <cell r="I660">
            <v>6.03</v>
          </cell>
          <cell r="J660">
            <v>37</v>
          </cell>
          <cell r="K660" t="str">
            <v>CONSEILLER CLIENT</v>
          </cell>
          <cell r="L660" t="str">
            <v>Base Sousse</v>
          </cell>
          <cell r="M660" t="str">
            <v>Orange Tech Classique</v>
          </cell>
          <cell r="N660">
            <v>110.07</v>
          </cell>
          <cell r="O660">
            <v>35.07</v>
          </cell>
          <cell r="P660"/>
          <cell r="Q660">
            <v>0</v>
          </cell>
          <cell r="R660">
            <v>0</v>
          </cell>
          <cell r="S660">
            <v>75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75</v>
          </cell>
          <cell r="AA660"/>
          <cell r="AB660">
            <v>0</v>
          </cell>
          <cell r="AC660"/>
          <cell r="AD660">
            <v>75</v>
          </cell>
          <cell r="AE660"/>
          <cell r="AF660">
            <v>0.68138457345325709</v>
          </cell>
        </row>
        <row r="661">
          <cell r="A661">
            <v>3243215</v>
          </cell>
          <cell r="B661" t="str">
            <v>3243215</v>
          </cell>
          <cell r="C661">
            <v>40</v>
          </cell>
          <cell r="D661" t="str">
            <v>MLAYAH</v>
          </cell>
          <cell r="E661" t="str">
            <v>MOUIN</v>
          </cell>
          <cell r="F661" t="str">
            <v>Monsieur</v>
          </cell>
          <cell r="G661">
            <v>43570</v>
          </cell>
          <cell r="H661" t="str">
            <v xml:space="preserve">        </v>
          </cell>
          <cell r="I661">
            <v>6.03</v>
          </cell>
          <cell r="J661">
            <v>42</v>
          </cell>
          <cell r="K661" t="str">
            <v>CONSEILLER CLIENT</v>
          </cell>
          <cell r="L661" t="str">
            <v>Base Sousse</v>
          </cell>
          <cell r="M661" t="str">
            <v>Orange Mutation Fibre</v>
          </cell>
          <cell r="N661">
            <v>173.9</v>
          </cell>
          <cell r="O661">
            <v>173.88</v>
          </cell>
          <cell r="P661"/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/>
          <cell r="AB661">
            <v>0.02</v>
          </cell>
          <cell r="AC661"/>
          <cell r="AD661">
            <v>0.02</v>
          </cell>
          <cell r="AE661"/>
          <cell r="AF661">
            <v>1.1500862564692352E-4</v>
          </cell>
        </row>
        <row r="662">
          <cell r="A662">
            <v>3246826</v>
          </cell>
          <cell r="B662" t="str">
            <v>3246826</v>
          </cell>
          <cell r="C662">
            <v>40</v>
          </cell>
          <cell r="D662" t="str">
            <v>MAMAY</v>
          </cell>
          <cell r="E662" t="str">
            <v>CHAKER</v>
          </cell>
          <cell r="F662" t="str">
            <v>Monsieur</v>
          </cell>
          <cell r="G662">
            <v>43578</v>
          </cell>
          <cell r="H662" t="str">
            <v xml:space="preserve">        </v>
          </cell>
          <cell r="I662">
            <v>6.01</v>
          </cell>
          <cell r="J662">
            <v>41</v>
          </cell>
          <cell r="K662" t="str">
            <v>CONSEILLER CLIENT</v>
          </cell>
          <cell r="L662" t="str">
            <v>Base Sousse</v>
          </cell>
          <cell r="M662" t="str">
            <v>Orange Tech Classique</v>
          </cell>
          <cell r="N662">
            <v>150.79</v>
          </cell>
          <cell r="O662">
            <v>144.80000000000001</v>
          </cell>
          <cell r="P662"/>
          <cell r="Q662">
            <v>0</v>
          </cell>
          <cell r="R662">
            <v>10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/>
          <cell r="AB662">
            <v>5.99</v>
          </cell>
          <cell r="AC662"/>
          <cell r="AD662">
            <v>5.99</v>
          </cell>
          <cell r="AE662"/>
          <cell r="AF662">
            <v>3.9724119636580679E-2</v>
          </cell>
        </row>
        <row r="663">
          <cell r="A663">
            <v>3254120</v>
          </cell>
          <cell r="B663" t="str">
            <v>3254120</v>
          </cell>
          <cell r="C663">
            <v>40</v>
          </cell>
          <cell r="D663" t="str">
            <v>BEN SALEM</v>
          </cell>
          <cell r="E663" t="str">
            <v>MARWA</v>
          </cell>
          <cell r="F663" t="str">
            <v>Madame</v>
          </cell>
          <cell r="G663">
            <v>43570</v>
          </cell>
          <cell r="H663" t="str">
            <v xml:space="preserve">        </v>
          </cell>
          <cell r="I663">
            <v>6.03</v>
          </cell>
          <cell r="J663">
            <v>36</v>
          </cell>
          <cell r="K663" t="str">
            <v>CONSEILLER CLIENT</v>
          </cell>
          <cell r="L663" t="str">
            <v>Base Sousse</v>
          </cell>
          <cell r="M663" t="str">
            <v>Orange ATM Sousse</v>
          </cell>
          <cell r="N663">
            <v>168.02</v>
          </cell>
          <cell r="O663">
            <v>116.61</v>
          </cell>
          <cell r="P663"/>
          <cell r="Q663">
            <v>0</v>
          </cell>
          <cell r="R663">
            <v>0</v>
          </cell>
          <cell r="S663">
            <v>24</v>
          </cell>
          <cell r="T663">
            <v>9.75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33.75</v>
          </cell>
          <cell r="AA663"/>
          <cell r="AB663">
            <v>17.66</v>
          </cell>
          <cell r="AC663"/>
          <cell r="AD663">
            <v>51.41</v>
          </cell>
          <cell r="AE663"/>
          <cell r="AF663">
            <v>0.30597547910962974</v>
          </cell>
        </row>
        <row r="664">
          <cell r="A664">
            <v>3267398</v>
          </cell>
          <cell r="B664" t="str">
            <v>3267398</v>
          </cell>
          <cell r="C664">
            <v>40</v>
          </cell>
          <cell r="D664" t="str">
            <v>DERBALI</v>
          </cell>
          <cell r="E664" t="str">
            <v>ZEINEB</v>
          </cell>
          <cell r="F664" t="str">
            <v>Mademoiselle</v>
          </cell>
          <cell r="G664">
            <v>43591</v>
          </cell>
          <cell r="H664" t="str">
            <v xml:space="preserve">        </v>
          </cell>
          <cell r="I664">
            <v>5.97</v>
          </cell>
          <cell r="J664">
            <v>29</v>
          </cell>
          <cell r="K664" t="str">
            <v>CONSEILLER CLIENT</v>
          </cell>
          <cell r="L664" t="str">
            <v>Base Sousse</v>
          </cell>
          <cell r="M664" t="str">
            <v>Orange Tech Classique</v>
          </cell>
          <cell r="N664">
            <v>128.88999999999999</v>
          </cell>
          <cell r="O664">
            <v>112.89</v>
          </cell>
          <cell r="P664"/>
          <cell r="Q664">
            <v>0</v>
          </cell>
          <cell r="R664">
            <v>0</v>
          </cell>
          <cell r="S664">
            <v>16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16</v>
          </cell>
          <cell r="AA664"/>
          <cell r="AB664">
            <v>0</v>
          </cell>
          <cell r="AC664"/>
          <cell r="AD664">
            <v>16</v>
          </cell>
          <cell r="AE664"/>
          <cell r="AF664">
            <v>0.12413686088913028</v>
          </cell>
        </row>
        <row r="665">
          <cell r="A665">
            <v>3277359</v>
          </cell>
          <cell r="B665" t="str">
            <v>3277359</v>
          </cell>
          <cell r="C665">
            <v>40</v>
          </cell>
          <cell r="D665" t="str">
            <v>FEKIH</v>
          </cell>
          <cell r="E665" t="str">
            <v>YOSRA</v>
          </cell>
          <cell r="F665" t="str">
            <v>Madame</v>
          </cell>
          <cell r="G665">
            <v>44004</v>
          </cell>
          <cell r="H665" t="str">
            <v xml:space="preserve">        </v>
          </cell>
          <cell r="I665">
            <v>4.84</v>
          </cell>
          <cell r="J665">
            <v>31</v>
          </cell>
          <cell r="K665" t="str">
            <v>CONSEILLER CLIENT</v>
          </cell>
          <cell r="L665" t="str">
            <v>Base Sousse</v>
          </cell>
          <cell r="M665" t="str">
            <v>Orange Tech Classique</v>
          </cell>
          <cell r="N665">
            <v>176</v>
          </cell>
          <cell r="O665">
            <v>0</v>
          </cell>
          <cell r="P665"/>
          <cell r="Q665">
            <v>0</v>
          </cell>
          <cell r="R665">
            <v>0</v>
          </cell>
          <cell r="S665">
            <v>176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176</v>
          </cell>
          <cell r="AA665"/>
          <cell r="AB665">
            <v>0</v>
          </cell>
          <cell r="AC665"/>
          <cell r="AD665">
            <v>176</v>
          </cell>
          <cell r="AE665"/>
          <cell r="AF665">
            <v>1</v>
          </cell>
        </row>
        <row r="666">
          <cell r="A666">
            <v>3279181</v>
          </cell>
          <cell r="B666" t="str">
            <v>3279181</v>
          </cell>
          <cell r="C666">
            <v>28</v>
          </cell>
          <cell r="D666" t="str">
            <v>MBAREK</v>
          </cell>
          <cell r="E666" t="str">
            <v>RANDA</v>
          </cell>
          <cell r="F666" t="str">
            <v>Mademoiselle</v>
          </cell>
          <cell r="G666">
            <v>43591</v>
          </cell>
          <cell r="H666" t="str">
            <v xml:space="preserve">        </v>
          </cell>
          <cell r="I666">
            <v>5.97</v>
          </cell>
          <cell r="J666">
            <v>34</v>
          </cell>
          <cell r="K666" t="str">
            <v>CONSEILLER CLIENT</v>
          </cell>
          <cell r="L666" t="str">
            <v>Base Sousse</v>
          </cell>
          <cell r="M666" t="str">
            <v>Orange AT - PRO</v>
          </cell>
          <cell r="N666">
            <v>112.65</v>
          </cell>
          <cell r="O666">
            <v>104.65</v>
          </cell>
          <cell r="P666"/>
          <cell r="Q666">
            <v>0</v>
          </cell>
          <cell r="R666">
            <v>0</v>
          </cell>
          <cell r="S666">
            <v>8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8</v>
          </cell>
          <cell r="AA666"/>
          <cell r="AB666">
            <v>0</v>
          </cell>
          <cell r="AC666"/>
          <cell r="AD666">
            <v>8</v>
          </cell>
          <cell r="AE666"/>
          <cell r="AF666">
            <v>7.1016422547714161E-2</v>
          </cell>
        </row>
        <row r="667">
          <cell r="A667">
            <v>3280848</v>
          </cell>
          <cell r="B667" t="str">
            <v>3280848</v>
          </cell>
          <cell r="C667">
            <v>40</v>
          </cell>
          <cell r="D667" t="str">
            <v>MESSAOUD</v>
          </cell>
          <cell r="E667" t="str">
            <v>LAMIA</v>
          </cell>
          <cell r="F667" t="str">
            <v>Madame</v>
          </cell>
          <cell r="G667">
            <v>43633</v>
          </cell>
          <cell r="H667" t="str">
            <v xml:space="preserve">        </v>
          </cell>
          <cell r="I667">
            <v>5.85</v>
          </cell>
          <cell r="J667">
            <v>48</v>
          </cell>
          <cell r="K667" t="str">
            <v>CONSEILLER CLIENT</v>
          </cell>
          <cell r="L667" t="str">
            <v>Base Sousse</v>
          </cell>
          <cell r="M667" t="str">
            <v>Orange Mutation Fibre</v>
          </cell>
          <cell r="N667">
            <v>182.28</v>
          </cell>
          <cell r="O667">
            <v>182.28</v>
          </cell>
          <cell r="P667"/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/>
          <cell r="AB667">
            <v>0</v>
          </cell>
          <cell r="AC667"/>
          <cell r="AD667">
            <v>0</v>
          </cell>
          <cell r="AE667"/>
          <cell r="AF667">
            <v>0</v>
          </cell>
        </row>
        <row r="668">
          <cell r="A668">
            <v>3283367</v>
          </cell>
          <cell r="B668" t="str">
            <v>3283367</v>
          </cell>
          <cell r="C668">
            <v>40</v>
          </cell>
          <cell r="D668" t="str">
            <v>BELAID</v>
          </cell>
          <cell r="E668" t="str">
            <v>OUSSAMA</v>
          </cell>
          <cell r="F668" t="str">
            <v>Monsieur</v>
          </cell>
          <cell r="G668">
            <v>43619</v>
          </cell>
          <cell r="H668" t="str">
            <v xml:space="preserve">        </v>
          </cell>
          <cell r="I668">
            <v>5.89</v>
          </cell>
          <cell r="J668">
            <v>32</v>
          </cell>
          <cell r="K668" t="str">
            <v>CONSEILLER CLIENT</v>
          </cell>
          <cell r="L668" t="str">
            <v>Base Sousse</v>
          </cell>
          <cell r="M668" t="str">
            <v>AT Demain Sousse</v>
          </cell>
          <cell r="N668">
            <v>130.28</v>
          </cell>
          <cell r="O668">
            <v>130.28</v>
          </cell>
          <cell r="P668"/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/>
          <cell r="AB668">
            <v>0</v>
          </cell>
          <cell r="AC668"/>
          <cell r="AD668">
            <v>0</v>
          </cell>
          <cell r="AE668"/>
          <cell r="AF668">
            <v>0</v>
          </cell>
        </row>
        <row r="669">
          <cell r="A669">
            <v>3289962</v>
          </cell>
          <cell r="B669" t="str">
            <v>3289962</v>
          </cell>
          <cell r="C669">
            <v>28</v>
          </cell>
          <cell r="D669" t="str">
            <v>BEN ALI</v>
          </cell>
          <cell r="E669" t="str">
            <v>YOSRA</v>
          </cell>
          <cell r="F669" t="str">
            <v>Mademoiselle</v>
          </cell>
          <cell r="G669">
            <v>43605</v>
          </cell>
          <cell r="H669" t="str">
            <v xml:space="preserve">        </v>
          </cell>
          <cell r="I669">
            <v>5.93</v>
          </cell>
          <cell r="J669">
            <v>32</v>
          </cell>
          <cell r="K669" t="str">
            <v>CONSEILLER CLIENT</v>
          </cell>
          <cell r="L669" t="str">
            <v>Base Sousse</v>
          </cell>
          <cell r="M669" t="str">
            <v>Orange Mutation Fibre</v>
          </cell>
          <cell r="N669">
            <v>144.75</v>
          </cell>
          <cell r="O669">
            <v>144.75</v>
          </cell>
          <cell r="P669"/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/>
          <cell r="AB669">
            <v>0</v>
          </cell>
          <cell r="AC669"/>
          <cell r="AD669">
            <v>0</v>
          </cell>
          <cell r="AE669"/>
          <cell r="AF669">
            <v>0</v>
          </cell>
        </row>
        <row r="670">
          <cell r="A670">
            <v>3296292</v>
          </cell>
          <cell r="B670" t="str">
            <v>3296292</v>
          </cell>
          <cell r="C670">
            <v>40</v>
          </cell>
          <cell r="D670" t="str">
            <v>HADDADA</v>
          </cell>
          <cell r="E670" t="str">
            <v>LOUBNA</v>
          </cell>
          <cell r="F670" t="str">
            <v>Madame</v>
          </cell>
          <cell r="G670">
            <v>43605</v>
          </cell>
          <cell r="H670" t="str">
            <v xml:space="preserve">        </v>
          </cell>
          <cell r="I670">
            <v>5.93</v>
          </cell>
          <cell r="J670">
            <v>31</v>
          </cell>
          <cell r="K670" t="str">
            <v>CONSEILLER CLIENT</v>
          </cell>
          <cell r="L670" t="str">
            <v>Base Sousse</v>
          </cell>
          <cell r="M670" t="str">
            <v>Orange Mutation Fibre</v>
          </cell>
          <cell r="N670">
            <v>173</v>
          </cell>
          <cell r="O670">
            <v>0</v>
          </cell>
          <cell r="P670"/>
          <cell r="Q670">
            <v>0</v>
          </cell>
          <cell r="R670">
            <v>0</v>
          </cell>
          <cell r="S670">
            <v>173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173</v>
          </cell>
          <cell r="AA670"/>
          <cell r="AB670">
            <v>0</v>
          </cell>
          <cell r="AC670"/>
          <cell r="AD670">
            <v>173</v>
          </cell>
          <cell r="AE670"/>
          <cell r="AF670">
            <v>1</v>
          </cell>
        </row>
        <row r="671">
          <cell r="A671">
            <v>3296859</v>
          </cell>
          <cell r="B671" t="str">
            <v>3296859</v>
          </cell>
          <cell r="C671">
            <v>28</v>
          </cell>
          <cell r="D671" t="str">
            <v>SOUSSI</v>
          </cell>
          <cell r="E671" t="str">
            <v>RYM</v>
          </cell>
          <cell r="F671" t="str">
            <v>Madame</v>
          </cell>
          <cell r="G671">
            <v>43605</v>
          </cell>
          <cell r="H671" t="str">
            <v xml:space="preserve">        </v>
          </cell>
          <cell r="I671">
            <v>5.93</v>
          </cell>
          <cell r="J671">
            <v>32</v>
          </cell>
          <cell r="K671" t="str">
            <v>CONSEILLER CLIENT</v>
          </cell>
          <cell r="L671" t="str">
            <v>Base Sousse</v>
          </cell>
          <cell r="M671" t="str">
            <v>Orange Tech Classique</v>
          </cell>
          <cell r="N671">
            <v>66.06</v>
          </cell>
          <cell r="O671">
            <v>49.87</v>
          </cell>
          <cell r="P671"/>
          <cell r="Q671">
            <v>0</v>
          </cell>
          <cell r="R671">
            <v>0</v>
          </cell>
          <cell r="S671">
            <v>7</v>
          </cell>
          <cell r="T671">
            <v>2.97</v>
          </cell>
          <cell r="U671">
            <v>0</v>
          </cell>
          <cell r="V671">
            <v>0</v>
          </cell>
          <cell r="W671">
            <v>0</v>
          </cell>
          <cell r="X671">
            <v>4.16</v>
          </cell>
          <cell r="Y671">
            <v>0</v>
          </cell>
          <cell r="Z671">
            <v>14.13</v>
          </cell>
          <cell r="AA671"/>
          <cell r="AB671">
            <v>2.06</v>
          </cell>
          <cell r="AC671"/>
          <cell r="AD671">
            <v>16.190000000000001</v>
          </cell>
          <cell r="AE671"/>
          <cell r="AF671">
            <v>0.24508023009385407</v>
          </cell>
        </row>
        <row r="672">
          <cell r="A672">
            <v>3297911</v>
          </cell>
          <cell r="B672" t="str">
            <v>3297911</v>
          </cell>
          <cell r="C672">
            <v>40</v>
          </cell>
          <cell r="D672" t="str">
            <v>AMARI</v>
          </cell>
          <cell r="E672" t="str">
            <v>LATIFA</v>
          </cell>
          <cell r="F672" t="str">
            <v>Madame</v>
          </cell>
          <cell r="G672">
            <v>43605</v>
          </cell>
          <cell r="H672" t="str">
            <v xml:space="preserve">        </v>
          </cell>
          <cell r="I672">
            <v>5.93</v>
          </cell>
          <cell r="J672">
            <v>42</v>
          </cell>
          <cell r="K672" t="str">
            <v>CONSEILLER CLIENT</v>
          </cell>
          <cell r="L672" t="str">
            <v>Base Sousse</v>
          </cell>
          <cell r="M672" t="str">
            <v>Orange Mutation Fibre</v>
          </cell>
          <cell r="N672">
            <v>190.49</v>
          </cell>
          <cell r="O672">
            <v>190.49</v>
          </cell>
          <cell r="P672"/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/>
          <cell r="AB672">
            <v>0</v>
          </cell>
          <cell r="AC672"/>
          <cell r="AD672">
            <v>0</v>
          </cell>
          <cell r="AE672"/>
          <cell r="AF672">
            <v>0</v>
          </cell>
        </row>
        <row r="673">
          <cell r="A673">
            <v>3308059</v>
          </cell>
          <cell r="B673" t="str">
            <v>3308059</v>
          </cell>
          <cell r="C673">
            <v>28</v>
          </cell>
          <cell r="D673" t="str">
            <v>GUIGA</v>
          </cell>
          <cell r="E673" t="str">
            <v>FATEN</v>
          </cell>
          <cell r="F673" t="str">
            <v>Madame</v>
          </cell>
          <cell r="G673">
            <v>43619</v>
          </cell>
          <cell r="H673" t="str">
            <v xml:space="preserve">        </v>
          </cell>
          <cell r="I673">
            <v>5.89</v>
          </cell>
          <cell r="J673">
            <v>31</v>
          </cell>
          <cell r="K673" t="str">
            <v>CONSEILLER CLIENT</v>
          </cell>
          <cell r="L673" t="str">
            <v>Base Sousse</v>
          </cell>
          <cell r="M673" t="str">
            <v>Orange Tech Classique</v>
          </cell>
          <cell r="N673">
            <v>56.18</v>
          </cell>
          <cell r="O673">
            <v>48.16</v>
          </cell>
          <cell r="P673"/>
          <cell r="Q673">
            <v>0</v>
          </cell>
          <cell r="R673">
            <v>0</v>
          </cell>
          <cell r="S673">
            <v>8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8</v>
          </cell>
          <cell r="AA673"/>
          <cell r="AB673">
            <v>0.02</v>
          </cell>
          <cell r="AC673"/>
          <cell r="AD673">
            <v>8.02</v>
          </cell>
          <cell r="AE673"/>
          <cell r="AF673">
            <v>0.14275542897828408</v>
          </cell>
        </row>
        <row r="674">
          <cell r="A674">
            <v>3370599</v>
          </cell>
          <cell r="B674" t="str">
            <v>3370599</v>
          </cell>
          <cell r="C674">
            <v>40</v>
          </cell>
          <cell r="D674" t="str">
            <v>MEHDI</v>
          </cell>
          <cell r="E674" t="str">
            <v>MOHAMED AMINE</v>
          </cell>
          <cell r="F674" t="str">
            <v>Monsieur</v>
          </cell>
          <cell r="G674">
            <v>43661</v>
          </cell>
          <cell r="H674" t="str">
            <v xml:space="preserve">        </v>
          </cell>
          <cell r="I674">
            <v>5.78</v>
          </cell>
          <cell r="J674">
            <v>38</v>
          </cell>
          <cell r="K674" t="str">
            <v>CONSEILLER CLIENT</v>
          </cell>
          <cell r="L674" t="str">
            <v>Base Sousse</v>
          </cell>
          <cell r="M674" t="str">
            <v>Orange BLI</v>
          </cell>
          <cell r="N674">
            <v>176.46</v>
          </cell>
          <cell r="O674">
            <v>93.46</v>
          </cell>
          <cell r="P674"/>
          <cell r="Q674">
            <v>0</v>
          </cell>
          <cell r="R674">
            <v>0</v>
          </cell>
          <cell r="S674">
            <v>83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83</v>
          </cell>
          <cell r="AA674"/>
          <cell r="AB674">
            <v>0</v>
          </cell>
          <cell r="AC674"/>
          <cell r="AD674">
            <v>83</v>
          </cell>
          <cell r="AE674"/>
          <cell r="AF674">
            <v>0.4703615550266349</v>
          </cell>
        </row>
        <row r="675">
          <cell r="A675">
            <v>3409403</v>
          </cell>
          <cell r="B675" t="str">
            <v>3409403</v>
          </cell>
          <cell r="C675">
            <v>28</v>
          </cell>
          <cell r="D675" t="str">
            <v>BERRIRI</v>
          </cell>
          <cell r="E675" t="str">
            <v>FERDAWS</v>
          </cell>
          <cell r="F675" t="str">
            <v>Madame</v>
          </cell>
          <cell r="G675">
            <v>45512</v>
          </cell>
          <cell r="H675" t="str">
            <v xml:space="preserve">        </v>
          </cell>
          <cell r="I675">
            <v>0.71</v>
          </cell>
          <cell r="J675">
            <v>25</v>
          </cell>
          <cell r="K675" t="str">
            <v>CONSEILLER CLIENT</v>
          </cell>
          <cell r="L675" t="str">
            <v>Base Sousse</v>
          </cell>
          <cell r="M675" t="str">
            <v>Orange BLI</v>
          </cell>
          <cell r="N675">
            <v>98.48</v>
          </cell>
          <cell r="O675">
            <v>98.48</v>
          </cell>
          <cell r="P675"/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/>
          <cell r="AB675">
            <v>0</v>
          </cell>
          <cell r="AC675"/>
          <cell r="AD675">
            <v>0</v>
          </cell>
          <cell r="AE675"/>
          <cell r="AF675">
            <v>0</v>
          </cell>
        </row>
        <row r="676">
          <cell r="A676">
            <v>3441562</v>
          </cell>
          <cell r="B676" t="str">
            <v>3441562</v>
          </cell>
          <cell r="C676">
            <v>40</v>
          </cell>
          <cell r="D676" t="str">
            <v>LOURIMI</v>
          </cell>
          <cell r="E676" t="str">
            <v>MARIEM</v>
          </cell>
          <cell r="F676" t="str">
            <v>Madame</v>
          </cell>
          <cell r="G676">
            <v>43703</v>
          </cell>
          <cell r="H676" t="str">
            <v xml:space="preserve">        </v>
          </cell>
          <cell r="I676">
            <v>5.66</v>
          </cell>
          <cell r="J676">
            <v>32</v>
          </cell>
          <cell r="K676" t="str">
            <v>CONSEILLER CLIENT</v>
          </cell>
          <cell r="L676" t="str">
            <v>Base Sousse</v>
          </cell>
          <cell r="M676" t="str">
            <v>Orange BLI</v>
          </cell>
          <cell r="N676">
            <v>160.13</v>
          </cell>
          <cell r="O676">
            <v>152.13</v>
          </cell>
          <cell r="P676"/>
          <cell r="Q676">
            <v>0</v>
          </cell>
          <cell r="R676">
            <v>17</v>
          </cell>
          <cell r="S676">
            <v>8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8</v>
          </cell>
          <cell r="AA676"/>
          <cell r="AB676">
            <v>0</v>
          </cell>
          <cell r="AC676"/>
          <cell r="AD676">
            <v>8</v>
          </cell>
          <cell r="AE676"/>
          <cell r="AF676">
            <v>4.9959407981015426E-2</v>
          </cell>
        </row>
        <row r="677">
          <cell r="A677">
            <v>3448137</v>
          </cell>
          <cell r="B677" t="str">
            <v>3448137</v>
          </cell>
          <cell r="C677">
            <v>40</v>
          </cell>
          <cell r="D677" t="str">
            <v>HAMDI</v>
          </cell>
          <cell r="E677" t="str">
            <v>RANIA</v>
          </cell>
          <cell r="F677" t="str">
            <v>Madame</v>
          </cell>
          <cell r="G677">
            <v>43703</v>
          </cell>
          <cell r="H677" t="str">
            <v xml:space="preserve">        </v>
          </cell>
          <cell r="I677">
            <v>5.66</v>
          </cell>
          <cell r="J677">
            <v>29</v>
          </cell>
          <cell r="K677" t="str">
            <v>CONSEILLER CLIENT</v>
          </cell>
          <cell r="L677" t="str">
            <v>Base Sousse</v>
          </cell>
          <cell r="M677" t="str">
            <v>Orange Mutation Fibre</v>
          </cell>
          <cell r="N677">
            <v>176</v>
          </cell>
          <cell r="O677">
            <v>0</v>
          </cell>
          <cell r="P677"/>
          <cell r="Q677">
            <v>0</v>
          </cell>
          <cell r="R677">
            <v>0</v>
          </cell>
          <cell r="S677">
            <v>40</v>
          </cell>
          <cell r="T677">
            <v>0</v>
          </cell>
          <cell r="U677">
            <v>0</v>
          </cell>
          <cell r="V677">
            <v>0</v>
          </cell>
          <cell r="W677">
            <v>136</v>
          </cell>
          <cell r="X677">
            <v>0</v>
          </cell>
          <cell r="Y677">
            <v>0</v>
          </cell>
          <cell r="Z677">
            <v>176</v>
          </cell>
          <cell r="AA677"/>
          <cell r="AB677">
            <v>0</v>
          </cell>
          <cell r="AC677"/>
          <cell r="AD677">
            <v>176</v>
          </cell>
          <cell r="AE677"/>
          <cell r="AF677">
            <v>1</v>
          </cell>
        </row>
        <row r="678">
          <cell r="A678">
            <v>3449657</v>
          </cell>
          <cell r="B678" t="str">
            <v>3449657</v>
          </cell>
          <cell r="C678">
            <v>40</v>
          </cell>
          <cell r="D678" t="str">
            <v>CHEBBI</v>
          </cell>
          <cell r="E678" t="str">
            <v>OLFA</v>
          </cell>
          <cell r="F678" t="str">
            <v>Madame</v>
          </cell>
          <cell r="G678">
            <v>43717</v>
          </cell>
          <cell r="H678" t="str">
            <v xml:space="preserve">        </v>
          </cell>
          <cell r="I678">
            <v>5.62</v>
          </cell>
          <cell r="J678">
            <v>36</v>
          </cell>
          <cell r="K678" t="str">
            <v>CONSEILLER CLIENT</v>
          </cell>
          <cell r="L678" t="str">
            <v>Base Sousse</v>
          </cell>
          <cell r="M678" t="str">
            <v>Orange Mutation Fibre</v>
          </cell>
          <cell r="N678">
            <v>143</v>
          </cell>
          <cell r="O678">
            <v>55.03</v>
          </cell>
          <cell r="P678"/>
          <cell r="Q678">
            <v>0</v>
          </cell>
          <cell r="R678">
            <v>0</v>
          </cell>
          <cell r="S678">
            <v>87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87</v>
          </cell>
          <cell r="AA678"/>
          <cell r="AB678">
            <v>0.97</v>
          </cell>
          <cell r="AC678"/>
          <cell r="AD678">
            <v>87.97</v>
          </cell>
          <cell r="AE678"/>
          <cell r="AF678">
            <v>0.61517482517482514</v>
          </cell>
        </row>
        <row r="679">
          <cell r="A679">
            <v>3460052</v>
          </cell>
          <cell r="B679" t="str">
            <v>3460052</v>
          </cell>
          <cell r="C679">
            <v>40</v>
          </cell>
          <cell r="D679" t="str">
            <v>ZAHROUNI</v>
          </cell>
          <cell r="E679" t="str">
            <v>FEDIA</v>
          </cell>
          <cell r="F679" t="str">
            <v>Madame</v>
          </cell>
          <cell r="G679">
            <v>43717</v>
          </cell>
          <cell r="H679" t="str">
            <v xml:space="preserve">        </v>
          </cell>
          <cell r="I679">
            <v>5.62</v>
          </cell>
          <cell r="J679">
            <v>41</v>
          </cell>
          <cell r="K679" t="str">
            <v>CONSEILLER CLIENT</v>
          </cell>
          <cell r="L679" t="str">
            <v>Base Sousse</v>
          </cell>
          <cell r="M679" t="str">
            <v>Orange Mutation Fibre</v>
          </cell>
          <cell r="N679">
            <v>150</v>
          </cell>
          <cell r="O679">
            <v>142</v>
          </cell>
          <cell r="P679"/>
          <cell r="Q679">
            <v>0</v>
          </cell>
          <cell r="R679">
            <v>24</v>
          </cell>
          <cell r="S679">
            <v>8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8</v>
          </cell>
          <cell r="AA679"/>
          <cell r="AB679">
            <v>0</v>
          </cell>
          <cell r="AC679"/>
          <cell r="AD679">
            <v>8</v>
          </cell>
          <cell r="AE679"/>
          <cell r="AF679">
            <v>5.3333333333333337E-2</v>
          </cell>
        </row>
        <row r="680">
          <cell r="A680">
            <v>3470179</v>
          </cell>
          <cell r="B680" t="str">
            <v>3470179</v>
          </cell>
          <cell r="C680">
            <v>40</v>
          </cell>
          <cell r="D680" t="str">
            <v>ROMDHANE</v>
          </cell>
          <cell r="E680" t="str">
            <v>INES</v>
          </cell>
          <cell r="F680" t="str">
            <v>Madame</v>
          </cell>
          <cell r="G680">
            <v>43717</v>
          </cell>
          <cell r="H680" t="str">
            <v xml:space="preserve">        </v>
          </cell>
          <cell r="I680">
            <v>5.62</v>
          </cell>
          <cell r="J680">
            <v>29</v>
          </cell>
          <cell r="K680" t="str">
            <v>CONSEILLER CLIENT</v>
          </cell>
          <cell r="L680" t="str">
            <v>Base Sousse</v>
          </cell>
          <cell r="M680" t="str">
            <v>Orange Mutation Fibre</v>
          </cell>
          <cell r="N680">
            <v>173</v>
          </cell>
          <cell r="O680">
            <v>0</v>
          </cell>
          <cell r="P680"/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173</v>
          </cell>
          <cell r="X680">
            <v>0</v>
          </cell>
          <cell r="Y680">
            <v>0</v>
          </cell>
          <cell r="Z680">
            <v>173</v>
          </cell>
          <cell r="AA680"/>
          <cell r="AB680">
            <v>0</v>
          </cell>
          <cell r="AC680"/>
          <cell r="AD680">
            <v>173</v>
          </cell>
          <cell r="AE680"/>
          <cell r="AF680">
            <v>1</v>
          </cell>
        </row>
        <row r="681">
          <cell r="A681">
            <v>3486652</v>
          </cell>
          <cell r="B681" t="str">
            <v>3486652</v>
          </cell>
          <cell r="C681">
            <v>40</v>
          </cell>
          <cell r="D681" t="str">
            <v>SAMAALI</v>
          </cell>
          <cell r="E681" t="str">
            <v>SOUMAYA</v>
          </cell>
          <cell r="F681" t="str">
            <v>Madame</v>
          </cell>
          <cell r="G681">
            <v>43731</v>
          </cell>
          <cell r="H681" t="str">
            <v xml:space="preserve">        </v>
          </cell>
          <cell r="I681">
            <v>5.59</v>
          </cell>
          <cell r="J681">
            <v>34</v>
          </cell>
          <cell r="K681" t="str">
            <v>CONSEILLER CLIENT</v>
          </cell>
          <cell r="L681" t="str">
            <v>Base Sousse</v>
          </cell>
          <cell r="M681" t="str">
            <v>Orange Tech Classique</v>
          </cell>
          <cell r="N681">
            <v>148.80000000000001</v>
          </cell>
          <cell r="O681">
            <v>148.80000000000001</v>
          </cell>
          <cell r="P681"/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>
            <v>0</v>
          </cell>
          <cell r="AC681"/>
          <cell r="AD681">
            <v>0</v>
          </cell>
          <cell r="AE681"/>
          <cell r="AF681">
            <v>0</v>
          </cell>
        </row>
        <row r="682">
          <cell r="A682">
            <v>3494362</v>
          </cell>
          <cell r="B682" t="str">
            <v>3494362</v>
          </cell>
          <cell r="C682">
            <v>40</v>
          </cell>
          <cell r="D682" t="str">
            <v>JDIDI</v>
          </cell>
          <cell r="E682" t="str">
            <v>CYRINE</v>
          </cell>
          <cell r="F682" t="str">
            <v>Madame</v>
          </cell>
          <cell r="G682">
            <v>43731</v>
          </cell>
          <cell r="H682" t="str">
            <v xml:space="preserve">        </v>
          </cell>
          <cell r="I682">
            <v>5.59</v>
          </cell>
          <cell r="J682">
            <v>30</v>
          </cell>
          <cell r="K682" t="str">
            <v>CONSEILLER CLIENT</v>
          </cell>
          <cell r="L682" t="str">
            <v>Base Sousse</v>
          </cell>
          <cell r="M682" t="str">
            <v>Orange Tech Classique</v>
          </cell>
          <cell r="N682">
            <v>140.6</v>
          </cell>
          <cell r="O682">
            <v>140.52000000000001</v>
          </cell>
          <cell r="P682"/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/>
          <cell r="AB682">
            <v>0.08</v>
          </cell>
          <cell r="AC682"/>
          <cell r="AD682">
            <v>0.08</v>
          </cell>
          <cell r="AE682"/>
          <cell r="AF682">
            <v>5.6899004267425325E-4</v>
          </cell>
        </row>
        <row r="683">
          <cell r="A683">
            <v>3494402</v>
          </cell>
          <cell r="B683" t="str">
            <v>3494402</v>
          </cell>
          <cell r="C683">
            <v>40</v>
          </cell>
          <cell r="D683" t="str">
            <v>FRADI</v>
          </cell>
          <cell r="E683" t="str">
            <v>NADA</v>
          </cell>
          <cell r="F683" t="str">
            <v>Mademoiselle</v>
          </cell>
          <cell r="G683">
            <v>43731</v>
          </cell>
          <cell r="H683" t="str">
            <v xml:space="preserve">        </v>
          </cell>
          <cell r="I683">
            <v>5.59</v>
          </cell>
          <cell r="J683">
            <v>27</v>
          </cell>
          <cell r="K683" t="str">
            <v>CONSEILLER CLIENT</v>
          </cell>
          <cell r="L683" t="str">
            <v>Base Sousse</v>
          </cell>
          <cell r="M683" t="str">
            <v>Orange Tech STGP</v>
          </cell>
          <cell r="N683">
            <v>174</v>
          </cell>
          <cell r="O683">
            <v>173.83</v>
          </cell>
          <cell r="P683"/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/>
          <cell r="AB683">
            <v>0.17</v>
          </cell>
          <cell r="AC683"/>
          <cell r="AD683">
            <v>0.17</v>
          </cell>
          <cell r="AE683"/>
          <cell r="AF683">
            <v>9.7701149425287372E-4</v>
          </cell>
        </row>
        <row r="684">
          <cell r="A684">
            <v>3513543</v>
          </cell>
          <cell r="B684" t="str">
            <v>3513543</v>
          </cell>
          <cell r="C684">
            <v>28</v>
          </cell>
          <cell r="D684" t="str">
            <v>HAJ MAHMOUD</v>
          </cell>
          <cell r="E684" t="str">
            <v>IMEN</v>
          </cell>
          <cell r="F684" t="str">
            <v>Madame</v>
          </cell>
          <cell r="G684">
            <v>43745</v>
          </cell>
          <cell r="H684" t="str">
            <v xml:space="preserve">        </v>
          </cell>
          <cell r="I684">
            <v>5.55</v>
          </cell>
          <cell r="J684">
            <v>44</v>
          </cell>
          <cell r="K684" t="str">
            <v>CONSEILLER CLIENT</v>
          </cell>
          <cell r="L684" t="str">
            <v>Base Sousse</v>
          </cell>
          <cell r="M684" t="str">
            <v>Orange BLI</v>
          </cell>
          <cell r="N684">
            <v>130.56</v>
          </cell>
          <cell r="O684">
            <v>130.56</v>
          </cell>
          <cell r="P684"/>
          <cell r="Q684">
            <v>0</v>
          </cell>
          <cell r="R684">
            <v>7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>
            <v>0</v>
          </cell>
          <cell r="AC684"/>
          <cell r="AD684">
            <v>0</v>
          </cell>
          <cell r="AE684"/>
          <cell r="AF684">
            <v>0</v>
          </cell>
        </row>
        <row r="685">
          <cell r="A685">
            <v>3522781</v>
          </cell>
          <cell r="B685" t="str">
            <v>3522781</v>
          </cell>
          <cell r="C685">
            <v>28</v>
          </cell>
          <cell r="D685" t="str">
            <v>BEN FEKIH</v>
          </cell>
          <cell r="E685" t="str">
            <v>WEJDENE</v>
          </cell>
          <cell r="F685" t="str">
            <v>Madame</v>
          </cell>
          <cell r="G685">
            <v>43759</v>
          </cell>
          <cell r="H685" t="str">
            <v xml:space="preserve">        </v>
          </cell>
          <cell r="I685">
            <v>5.51</v>
          </cell>
          <cell r="J685">
            <v>34</v>
          </cell>
          <cell r="K685" t="str">
            <v>CONSEILLER CLIENT</v>
          </cell>
          <cell r="L685" t="str">
            <v>Base Sousse</v>
          </cell>
          <cell r="M685" t="str">
            <v>Orange Mutation Fibre</v>
          </cell>
          <cell r="N685">
            <v>91.14</v>
          </cell>
          <cell r="O685">
            <v>63.14</v>
          </cell>
          <cell r="P685"/>
          <cell r="Q685">
            <v>0</v>
          </cell>
          <cell r="R685">
            <v>0</v>
          </cell>
          <cell r="S685">
            <v>28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28</v>
          </cell>
          <cell r="AA685"/>
          <cell r="AB685">
            <v>0</v>
          </cell>
          <cell r="AC685"/>
          <cell r="AD685">
            <v>28</v>
          </cell>
          <cell r="AE685"/>
          <cell r="AF685">
            <v>0.30721966205837176</v>
          </cell>
        </row>
        <row r="686">
          <cell r="A686">
            <v>3528189</v>
          </cell>
          <cell r="B686" t="str">
            <v>3528189</v>
          </cell>
          <cell r="C686">
            <v>40</v>
          </cell>
          <cell r="D686" t="str">
            <v>ABDEDDAIEM</v>
          </cell>
          <cell r="E686" t="str">
            <v>SLIM</v>
          </cell>
          <cell r="F686" t="str">
            <v>Monsieur</v>
          </cell>
          <cell r="G686">
            <v>45544</v>
          </cell>
          <cell r="H686" t="str">
            <v xml:space="preserve">        </v>
          </cell>
          <cell r="I686">
            <v>0.62</v>
          </cell>
          <cell r="J686">
            <v>34</v>
          </cell>
          <cell r="K686" t="str">
            <v>CONSEILLER CLIENT</v>
          </cell>
          <cell r="L686" t="str">
            <v>Base Sousse</v>
          </cell>
          <cell r="M686" t="str">
            <v>Orange Tech Classique</v>
          </cell>
          <cell r="N686">
            <v>140.19999999999999</v>
          </cell>
          <cell r="O686">
            <v>140.19999999999999</v>
          </cell>
          <cell r="P686"/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>
            <v>0</v>
          </cell>
          <cell r="AC686"/>
          <cell r="AD686">
            <v>0</v>
          </cell>
          <cell r="AE686"/>
          <cell r="AF686">
            <v>0</v>
          </cell>
        </row>
        <row r="687">
          <cell r="A687">
            <v>3556678</v>
          </cell>
          <cell r="B687" t="str">
            <v>3556678</v>
          </cell>
          <cell r="C687">
            <v>28</v>
          </cell>
          <cell r="D687" t="str">
            <v>HAMILA</v>
          </cell>
          <cell r="E687" t="str">
            <v>MERIEM</v>
          </cell>
          <cell r="F687" t="str">
            <v>Madame</v>
          </cell>
          <cell r="G687">
            <v>43787</v>
          </cell>
          <cell r="H687" t="str">
            <v xml:space="preserve">        </v>
          </cell>
          <cell r="I687">
            <v>5.43</v>
          </cell>
          <cell r="J687">
            <v>42</v>
          </cell>
          <cell r="K687" t="str">
            <v>CONSEILLER CLIENT</v>
          </cell>
          <cell r="L687" t="str">
            <v>Base Sousse</v>
          </cell>
          <cell r="M687" t="str">
            <v>Orange Mutation Fibre</v>
          </cell>
          <cell r="N687">
            <v>114.64</v>
          </cell>
          <cell r="O687">
            <v>105.4</v>
          </cell>
          <cell r="P687"/>
          <cell r="Q687">
            <v>0</v>
          </cell>
          <cell r="R687">
            <v>21</v>
          </cell>
          <cell r="S687">
            <v>7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7</v>
          </cell>
          <cell r="AA687"/>
          <cell r="AB687">
            <v>2.2400000000000002</v>
          </cell>
          <cell r="AC687"/>
          <cell r="AD687">
            <v>9.24</v>
          </cell>
          <cell r="AE687"/>
          <cell r="AF687">
            <v>8.0600139567341245E-2</v>
          </cell>
        </row>
        <row r="688">
          <cell r="A688">
            <v>3557216</v>
          </cell>
          <cell r="B688" t="str">
            <v>3557216</v>
          </cell>
          <cell r="C688">
            <v>40</v>
          </cell>
          <cell r="D688" t="str">
            <v>AGUIR</v>
          </cell>
          <cell r="E688" t="str">
            <v>ALA</v>
          </cell>
          <cell r="F688" t="str">
            <v>Monsieur</v>
          </cell>
          <cell r="G688">
            <v>43864</v>
          </cell>
          <cell r="H688" t="str">
            <v xml:space="preserve">        </v>
          </cell>
          <cell r="I688">
            <v>5.22</v>
          </cell>
          <cell r="J688">
            <v>37</v>
          </cell>
          <cell r="K688" t="str">
            <v>CONSEILLER CLIENT</v>
          </cell>
          <cell r="L688" t="str">
            <v>Base Sousse</v>
          </cell>
          <cell r="M688" t="str">
            <v>AT Demain Sousse</v>
          </cell>
          <cell r="N688">
            <v>129.33000000000001</v>
          </cell>
          <cell r="O688">
            <v>129.33000000000001</v>
          </cell>
          <cell r="P688"/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>
            <v>0</v>
          </cell>
          <cell r="AC688"/>
          <cell r="AD688">
            <v>0</v>
          </cell>
          <cell r="AE688"/>
          <cell r="AF688">
            <v>0</v>
          </cell>
        </row>
        <row r="689">
          <cell r="A689">
            <v>3576156</v>
          </cell>
          <cell r="B689" t="str">
            <v>3576156</v>
          </cell>
          <cell r="C689">
            <v>28</v>
          </cell>
          <cell r="D689" t="str">
            <v>ZRELLI</v>
          </cell>
          <cell r="E689" t="str">
            <v>YOSRA</v>
          </cell>
          <cell r="F689" t="str">
            <v>Mademoiselle</v>
          </cell>
          <cell r="G689">
            <v>43801</v>
          </cell>
          <cell r="H689" t="str">
            <v xml:space="preserve">        </v>
          </cell>
          <cell r="I689">
            <v>5.39</v>
          </cell>
          <cell r="J689">
            <v>40</v>
          </cell>
          <cell r="K689" t="str">
            <v>CONSEILLER CLIENT</v>
          </cell>
          <cell r="L689" t="str">
            <v>Base Sousse</v>
          </cell>
          <cell r="M689" t="str">
            <v>Orange Mutation Fibre</v>
          </cell>
          <cell r="N689">
            <v>91</v>
          </cell>
          <cell r="O689">
            <v>0</v>
          </cell>
          <cell r="P689"/>
          <cell r="Q689">
            <v>0</v>
          </cell>
          <cell r="R689">
            <v>0</v>
          </cell>
          <cell r="S689">
            <v>91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91</v>
          </cell>
          <cell r="AA689"/>
          <cell r="AB689">
            <v>0</v>
          </cell>
          <cell r="AC689"/>
          <cell r="AD689">
            <v>91</v>
          </cell>
          <cell r="AE689"/>
          <cell r="AF689">
            <v>1</v>
          </cell>
        </row>
        <row r="690">
          <cell r="A690">
            <v>3577579</v>
          </cell>
          <cell r="B690" t="str">
            <v>3577579</v>
          </cell>
          <cell r="C690">
            <v>40</v>
          </cell>
          <cell r="D690" t="str">
            <v>BESBES AJMI</v>
          </cell>
          <cell r="E690" t="str">
            <v>SOUMAYA</v>
          </cell>
          <cell r="F690" t="str">
            <v>Madame</v>
          </cell>
          <cell r="G690">
            <v>43815</v>
          </cell>
          <cell r="H690" t="str">
            <v xml:space="preserve">        </v>
          </cell>
          <cell r="I690">
            <v>5.36</v>
          </cell>
          <cell r="J690">
            <v>45</v>
          </cell>
          <cell r="K690" t="str">
            <v>CONSEILLER CLIENT</v>
          </cell>
          <cell r="L690" t="str">
            <v>Base Sousse</v>
          </cell>
          <cell r="M690" t="str">
            <v>Orange Tech Classique</v>
          </cell>
          <cell r="N690">
            <v>178.95</v>
          </cell>
          <cell r="O690">
            <v>154.94999999999999</v>
          </cell>
          <cell r="P690"/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24</v>
          </cell>
          <cell r="W690">
            <v>0</v>
          </cell>
          <cell r="X690">
            <v>0</v>
          </cell>
          <cell r="Y690">
            <v>0</v>
          </cell>
          <cell r="Z690">
            <v>24</v>
          </cell>
          <cell r="AA690"/>
          <cell r="AB690">
            <v>0</v>
          </cell>
          <cell r="AC690"/>
          <cell r="AD690">
            <v>24</v>
          </cell>
          <cell r="AE690"/>
          <cell r="AF690">
            <v>0.13411567476948869</v>
          </cell>
        </row>
        <row r="691">
          <cell r="A691">
            <v>3582665</v>
          </cell>
          <cell r="B691" t="str">
            <v>3582665</v>
          </cell>
          <cell r="C691">
            <v>40</v>
          </cell>
          <cell r="D691" t="str">
            <v>BEN SALAH</v>
          </cell>
          <cell r="E691" t="str">
            <v>MOHAMED BILEL</v>
          </cell>
          <cell r="F691" t="str">
            <v>Monsieur</v>
          </cell>
          <cell r="G691">
            <v>43801</v>
          </cell>
          <cell r="H691" t="str">
            <v xml:space="preserve">        </v>
          </cell>
          <cell r="I691">
            <v>5.39</v>
          </cell>
          <cell r="J691">
            <v>31</v>
          </cell>
          <cell r="K691" t="str">
            <v>CONSEILLER CLIENT</v>
          </cell>
          <cell r="L691" t="str">
            <v>Base Sousse</v>
          </cell>
          <cell r="M691" t="str">
            <v>Orange Mutation Fibre</v>
          </cell>
          <cell r="N691">
            <v>178.5</v>
          </cell>
          <cell r="O691">
            <v>178.49</v>
          </cell>
          <cell r="P691"/>
          <cell r="Q691">
            <v>0</v>
          </cell>
          <cell r="R691">
            <v>7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/>
          <cell r="AB691">
            <v>0.01</v>
          </cell>
          <cell r="AC691"/>
          <cell r="AD691">
            <v>0.01</v>
          </cell>
          <cell r="AE691"/>
          <cell r="AF691">
            <v>5.6022408963585436E-5</v>
          </cell>
        </row>
        <row r="692">
          <cell r="A692">
            <v>3592504</v>
          </cell>
          <cell r="B692" t="str">
            <v>3592504</v>
          </cell>
          <cell r="C692">
            <v>28</v>
          </cell>
          <cell r="D692" t="str">
            <v>MAAMAR</v>
          </cell>
          <cell r="E692" t="str">
            <v>DHOUHA</v>
          </cell>
          <cell r="F692" t="str">
            <v>Madame</v>
          </cell>
          <cell r="G692">
            <v>45607</v>
          </cell>
          <cell r="H692" t="str">
            <v xml:space="preserve">        </v>
          </cell>
          <cell r="I692">
            <v>0.45</v>
          </cell>
          <cell r="J692">
            <v>41</v>
          </cell>
          <cell r="K692" t="str">
            <v>CONSEILLER CLIENT</v>
          </cell>
          <cell r="L692" t="str">
            <v>Base Sousse</v>
          </cell>
          <cell r="M692" t="str">
            <v>Orange Mutation Fibre</v>
          </cell>
          <cell r="N692">
            <v>119.83</v>
          </cell>
          <cell r="O692">
            <v>119.83</v>
          </cell>
          <cell r="P692"/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/>
          <cell r="AB692">
            <v>0</v>
          </cell>
          <cell r="AC692"/>
          <cell r="AD692">
            <v>0</v>
          </cell>
          <cell r="AE692"/>
          <cell r="AF692">
            <v>0</v>
          </cell>
        </row>
        <row r="693">
          <cell r="A693">
            <v>3600251</v>
          </cell>
          <cell r="B693" t="str">
            <v>3600251</v>
          </cell>
          <cell r="C693">
            <v>40</v>
          </cell>
          <cell r="D693" t="str">
            <v>BANNOUR</v>
          </cell>
          <cell r="E693" t="str">
            <v>MAHBOUBA</v>
          </cell>
          <cell r="F693" t="str">
            <v>Madame</v>
          </cell>
          <cell r="G693">
            <v>43815</v>
          </cell>
          <cell r="H693" t="str">
            <v xml:space="preserve">        </v>
          </cell>
          <cell r="I693">
            <v>5.36</v>
          </cell>
          <cell r="J693">
            <v>36</v>
          </cell>
          <cell r="K693" t="str">
            <v>CONSEILLER CLIENT</v>
          </cell>
          <cell r="L693" t="str">
            <v>Base Sousse</v>
          </cell>
          <cell r="M693" t="str">
            <v>Orange AT - PRO</v>
          </cell>
          <cell r="N693">
            <v>180.69</v>
          </cell>
          <cell r="O693">
            <v>170.57</v>
          </cell>
          <cell r="P693"/>
          <cell r="Q693">
            <v>0</v>
          </cell>
          <cell r="R693">
            <v>0</v>
          </cell>
          <cell r="S693">
            <v>10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10</v>
          </cell>
          <cell r="AA693"/>
          <cell r="AB693">
            <v>0.12</v>
          </cell>
          <cell r="AC693"/>
          <cell r="AD693">
            <v>10.119999999999999</v>
          </cell>
          <cell r="AE693"/>
          <cell r="AF693">
            <v>5.6007526703193311E-2</v>
          </cell>
        </row>
        <row r="694">
          <cell r="A694">
            <v>3600287</v>
          </cell>
          <cell r="B694" t="str">
            <v>3600287</v>
          </cell>
          <cell r="C694">
            <v>40</v>
          </cell>
          <cell r="D694" t="str">
            <v>AMROUNI</v>
          </cell>
          <cell r="E694" t="str">
            <v>AMJED</v>
          </cell>
          <cell r="F694" t="str">
            <v>Monsieur</v>
          </cell>
          <cell r="G694">
            <v>43830</v>
          </cell>
          <cell r="H694" t="str">
            <v xml:space="preserve">        </v>
          </cell>
          <cell r="I694">
            <v>5.32</v>
          </cell>
          <cell r="J694">
            <v>39</v>
          </cell>
          <cell r="K694" t="str">
            <v>CONSEILLER CLIENT</v>
          </cell>
          <cell r="L694" t="str">
            <v>Base Sousse</v>
          </cell>
          <cell r="M694" t="str">
            <v>Orange Mutation Fibre</v>
          </cell>
          <cell r="N694">
            <v>174.18</v>
          </cell>
          <cell r="O694">
            <v>174.18</v>
          </cell>
          <cell r="P694"/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/>
          <cell r="AB694">
            <v>0</v>
          </cell>
          <cell r="AC694"/>
          <cell r="AD694">
            <v>0</v>
          </cell>
          <cell r="AE694"/>
          <cell r="AF694">
            <v>0</v>
          </cell>
        </row>
        <row r="695">
          <cell r="A695">
            <v>3601114</v>
          </cell>
          <cell r="B695" t="str">
            <v>3601114</v>
          </cell>
          <cell r="C695">
            <v>28</v>
          </cell>
          <cell r="D695" t="str">
            <v>JALLELI</v>
          </cell>
          <cell r="E695" t="str">
            <v>RAJA</v>
          </cell>
          <cell r="F695" t="str">
            <v>Madame</v>
          </cell>
          <cell r="G695">
            <v>44347</v>
          </cell>
          <cell r="H695" t="str">
            <v xml:space="preserve">        </v>
          </cell>
          <cell r="I695">
            <v>3.9</v>
          </cell>
          <cell r="J695">
            <v>33</v>
          </cell>
          <cell r="K695" t="str">
            <v>CONSEILLER CLIENT</v>
          </cell>
          <cell r="L695" t="str">
            <v>Base Sousse</v>
          </cell>
          <cell r="M695" t="str">
            <v>Orange Mutation Fibre</v>
          </cell>
          <cell r="N695">
            <v>105.78</v>
          </cell>
          <cell r="O695">
            <v>68.86</v>
          </cell>
          <cell r="P695"/>
          <cell r="Q695">
            <v>0</v>
          </cell>
          <cell r="R695">
            <v>7</v>
          </cell>
          <cell r="S695">
            <v>28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8.8800000000000008</v>
          </cell>
          <cell r="Y695">
            <v>0</v>
          </cell>
          <cell r="Z695">
            <v>36.880000000000003</v>
          </cell>
          <cell r="AA695"/>
          <cell r="AB695">
            <v>0.04</v>
          </cell>
          <cell r="AC695"/>
          <cell r="AD695">
            <v>36.92</v>
          </cell>
          <cell r="AE695"/>
          <cell r="AF695">
            <v>0.34902628096048405</v>
          </cell>
        </row>
        <row r="696">
          <cell r="A696">
            <v>3603793</v>
          </cell>
          <cell r="B696" t="str">
            <v>3603793</v>
          </cell>
          <cell r="C696">
            <v>28</v>
          </cell>
          <cell r="D696" t="str">
            <v>KHLIFI</v>
          </cell>
          <cell r="E696" t="str">
            <v>THOURAYA</v>
          </cell>
          <cell r="F696" t="str">
            <v>Madame</v>
          </cell>
          <cell r="G696">
            <v>43815</v>
          </cell>
          <cell r="H696" t="str">
            <v xml:space="preserve">        </v>
          </cell>
          <cell r="I696">
            <v>5.36</v>
          </cell>
          <cell r="J696">
            <v>31</v>
          </cell>
          <cell r="K696" t="str">
            <v>CONSEILLER CLIENT</v>
          </cell>
          <cell r="L696" t="str">
            <v>Base Sousse</v>
          </cell>
          <cell r="M696" t="str">
            <v>Orange Tech Classique</v>
          </cell>
          <cell r="N696">
            <v>112</v>
          </cell>
          <cell r="O696">
            <v>0</v>
          </cell>
          <cell r="P696"/>
          <cell r="Q696">
            <v>0</v>
          </cell>
          <cell r="R696">
            <v>0</v>
          </cell>
          <cell r="S696">
            <v>112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112</v>
          </cell>
          <cell r="AA696"/>
          <cell r="AB696">
            <v>0</v>
          </cell>
          <cell r="AC696"/>
          <cell r="AD696">
            <v>112</v>
          </cell>
          <cell r="AE696"/>
          <cell r="AF696">
            <v>1</v>
          </cell>
        </row>
        <row r="697">
          <cell r="A697">
            <v>3604295</v>
          </cell>
          <cell r="B697" t="str">
            <v>3604295</v>
          </cell>
          <cell r="C697">
            <v>40</v>
          </cell>
          <cell r="D697" t="str">
            <v>BOUMIZA</v>
          </cell>
          <cell r="E697" t="str">
            <v>KAYS FRANCOIS</v>
          </cell>
          <cell r="F697" t="str">
            <v>Monsieur</v>
          </cell>
          <cell r="G697">
            <v>43850</v>
          </cell>
          <cell r="H697" t="str">
            <v xml:space="preserve">        </v>
          </cell>
          <cell r="I697">
            <v>5.26</v>
          </cell>
          <cell r="J697">
            <v>49</v>
          </cell>
          <cell r="K697" t="str">
            <v>CONSEILLER CLIENT</v>
          </cell>
          <cell r="L697" t="str">
            <v>Base Sousse</v>
          </cell>
          <cell r="M697" t="str">
            <v>Orange Mutation Fibre</v>
          </cell>
          <cell r="N697">
            <v>197.59</v>
          </cell>
          <cell r="O697">
            <v>195.6</v>
          </cell>
          <cell r="P697"/>
          <cell r="Q697">
            <v>0</v>
          </cell>
          <cell r="R697">
            <v>0</v>
          </cell>
          <cell r="S697">
            <v>0</v>
          </cell>
          <cell r="T697">
            <v>1.99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1.99</v>
          </cell>
          <cell r="AA697"/>
          <cell r="AB697">
            <v>0</v>
          </cell>
          <cell r="AC697"/>
          <cell r="AD697">
            <v>1.99</v>
          </cell>
          <cell r="AE697"/>
          <cell r="AF697">
            <v>1.0071359886633938E-2</v>
          </cell>
        </row>
        <row r="698">
          <cell r="A698">
            <v>3606070</v>
          </cell>
          <cell r="B698" t="str">
            <v>3606070</v>
          </cell>
          <cell r="C698">
            <v>40</v>
          </cell>
          <cell r="D698" t="str">
            <v>BEN JAAFAR</v>
          </cell>
          <cell r="E698" t="str">
            <v>MAROUA</v>
          </cell>
          <cell r="F698" t="str">
            <v>Mademoiselle</v>
          </cell>
          <cell r="G698">
            <v>43864</v>
          </cell>
          <cell r="H698" t="str">
            <v xml:space="preserve">        </v>
          </cell>
          <cell r="I698">
            <v>5.22</v>
          </cell>
          <cell r="J698">
            <v>34</v>
          </cell>
          <cell r="K698" t="str">
            <v>CONSEILLER CLIENT</v>
          </cell>
          <cell r="L698" t="str">
            <v>Base Sousse</v>
          </cell>
          <cell r="M698" t="str">
            <v>Orange Mutation Fibre</v>
          </cell>
          <cell r="N698">
            <v>173.32</v>
          </cell>
          <cell r="O698">
            <v>123.32</v>
          </cell>
          <cell r="P698"/>
          <cell r="Q698">
            <v>0</v>
          </cell>
          <cell r="R698">
            <v>0</v>
          </cell>
          <cell r="S698">
            <v>50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50</v>
          </cell>
          <cell r="AA698"/>
          <cell r="AB698">
            <v>0</v>
          </cell>
          <cell r="AC698"/>
          <cell r="AD698">
            <v>50</v>
          </cell>
          <cell r="AE698"/>
          <cell r="AF698">
            <v>0.28848372951765522</v>
          </cell>
        </row>
        <row r="699">
          <cell r="A699">
            <v>3610063</v>
          </cell>
          <cell r="B699" t="str">
            <v>3610063</v>
          </cell>
          <cell r="C699">
            <v>40</v>
          </cell>
          <cell r="D699" t="str">
            <v>KHIAREDDINE</v>
          </cell>
          <cell r="E699" t="str">
            <v>MOHAMED FAROUK</v>
          </cell>
          <cell r="F699" t="str">
            <v>Monsieur</v>
          </cell>
          <cell r="G699">
            <v>43815</v>
          </cell>
          <cell r="H699" t="str">
            <v xml:space="preserve">        </v>
          </cell>
          <cell r="I699">
            <v>5.36</v>
          </cell>
          <cell r="J699">
            <v>33</v>
          </cell>
          <cell r="K699" t="str">
            <v>CONSEILLER CLIENT</v>
          </cell>
          <cell r="L699" t="str">
            <v>Base Sousse</v>
          </cell>
          <cell r="M699" t="str">
            <v>Orange Mutation Fibre</v>
          </cell>
          <cell r="N699">
            <v>138.77000000000001</v>
          </cell>
          <cell r="O699">
            <v>138.77000000000001</v>
          </cell>
          <cell r="P699"/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/>
          <cell r="AB699">
            <v>0</v>
          </cell>
          <cell r="AC699"/>
          <cell r="AD699">
            <v>0</v>
          </cell>
          <cell r="AE699"/>
          <cell r="AF699">
            <v>0</v>
          </cell>
        </row>
        <row r="700">
          <cell r="A700">
            <v>3613257</v>
          </cell>
          <cell r="B700" t="str">
            <v>3613257</v>
          </cell>
          <cell r="C700">
            <v>40</v>
          </cell>
          <cell r="D700" t="str">
            <v>KHADIJA</v>
          </cell>
          <cell r="E700" t="str">
            <v>MOURAD</v>
          </cell>
          <cell r="F700" t="str">
            <v>Monsieur</v>
          </cell>
          <cell r="G700">
            <v>45663</v>
          </cell>
          <cell r="H700" t="str">
            <v xml:space="preserve">        </v>
          </cell>
          <cell r="I700">
            <v>0.28999999999999998</v>
          </cell>
          <cell r="J700">
            <v>37</v>
          </cell>
          <cell r="K700" t="str">
            <v>CONSEILLER CLIENT</v>
          </cell>
          <cell r="L700" t="str">
            <v>Base Sousse</v>
          </cell>
          <cell r="M700" t="str">
            <v>Orange Mutation Fibre</v>
          </cell>
          <cell r="N700">
            <v>169.58</v>
          </cell>
          <cell r="O700">
            <v>169.37</v>
          </cell>
          <cell r="P700"/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/>
          <cell r="AB700">
            <v>0.21</v>
          </cell>
          <cell r="AC700"/>
          <cell r="AD700">
            <v>0.21</v>
          </cell>
          <cell r="AE700"/>
          <cell r="AF700">
            <v>1.2383535794315366E-3</v>
          </cell>
        </row>
        <row r="701">
          <cell r="A701">
            <v>3613725</v>
          </cell>
          <cell r="B701" t="str">
            <v>3613725</v>
          </cell>
          <cell r="C701">
            <v>40</v>
          </cell>
          <cell r="D701" t="str">
            <v>ABDELWAHED</v>
          </cell>
          <cell r="E701" t="str">
            <v>SOUHIR</v>
          </cell>
          <cell r="F701" t="str">
            <v>Madame</v>
          </cell>
          <cell r="G701">
            <v>43830</v>
          </cell>
          <cell r="H701" t="str">
            <v xml:space="preserve">        </v>
          </cell>
          <cell r="I701">
            <v>5.32</v>
          </cell>
          <cell r="J701">
            <v>52</v>
          </cell>
          <cell r="K701" t="str">
            <v>CONSEILLER CLIENT</v>
          </cell>
          <cell r="L701" t="str">
            <v>Base Sousse</v>
          </cell>
          <cell r="M701" t="str">
            <v>Orange Tech Classique</v>
          </cell>
          <cell r="N701">
            <v>150.43</v>
          </cell>
          <cell r="O701">
            <v>128.66999999999999</v>
          </cell>
          <cell r="P701"/>
          <cell r="Q701">
            <v>0</v>
          </cell>
          <cell r="R701">
            <v>10</v>
          </cell>
          <cell r="S701">
            <v>20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20</v>
          </cell>
          <cell r="AA701"/>
          <cell r="AB701">
            <v>1.76</v>
          </cell>
          <cell r="AC701"/>
          <cell r="AD701">
            <v>21.76</v>
          </cell>
          <cell r="AE701"/>
          <cell r="AF701">
            <v>0.14465199760686034</v>
          </cell>
        </row>
        <row r="702">
          <cell r="A702">
            <v>3623465</v>
          </cell>
          <cell r="B702" t="str">
            <v>3623465</v>
          </cell>
          <cell r="C702">
            <v>40</v>
          </cell>
          <cell r="D702" t="str">
            <v>SHAIEK</v>
          </cell>
          <cell r="E702" t="str">
            <v>MAHERZIA</v>
          </cell>
          <cell r="F702" t="str">
            <v>Madame</v>
          </cell>
          <cell r="G702">
            <v>43830</v>
          </cell>
          <cell r="H702" t="str">
            <v xml:space="preserve">        </v>
          </cell>
          <cell r="I702">
            <v>5.32</v>
          </cell>
          <cell r="J702">
            <v>40</v>
          </cell>
          <cell r="K702" t="str">
            <v>CONSEILLER CLIENT</v>
          </cell>
          <cell r="L702" t="str">
            <v>Base Sousse</v>
          </cell>
          <cell r="M702" t="str">
            <v>Orange Mutation Fibre</v>
          </cell>
          <cell r="N702">
            <v>176.37</v>
          </cell>
          <cell r="O702">
            <v>176.37</v>
          </cell>
          <cell r="P702"/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/>
          <cell r="AB702">
            <v>0</v>
          </cell>
          <cell r="AC702"/>
          <cell r="AD702">
            <v>0</v>
          </cell>
          <cell r="AE702"/>
          <cell r="AF702">
            <v>0</v>
          </cell>
        </row>
        <row r="703">
          <cell r="A703">
            <v>3628275</v>
          </cell>
          <cell r="B703" t="str">
            <v>3628275</v>
          </cell>
          <cell r="C703">
            <v>40</v>
          </cell>
          <cell r="D703" t="str">
            <v>ZAABI</v>
          </cell>
          <cell r="E703" t="str">
            <v>IMEN</v>
          </cell>
          <cell r="F703" t="str">
            <v>Mademoiselle</v>
          </cell>
          <cell r="G703">
            <v>45607</v>
          </cell>
          <cell r="H703" t="str">
            <v xml:space="preserve">        </v>
          </cell>
          <cell r="I703">
            <v>0.45</v>
          </cell>
          <cell r="J703">
            <v>26</v>
          </cell>
          <cell r="K703" t="str">
            <v>CONSEILLER CLIENT</v>
          </cell>
          <cell r="L703" t="str">
            <v>Base Sousse</v>
          </cell>
          <cell r="M703" t="str">
            <v>Orange Mutation Fibre</v>
          </cell>
          <cell r="N703">
            <v>173.8</v>
          </cell>
          <cell r="O703">
            <v>167.4</v>
          </cell>
          <cell r="P703"/>
          <cell r="Q703">
            <v>0</v>
          </cell>
          <cell r="R703">
            <v>0</v>
          </cell>
          <cell r="S703">
            <v>0</v>
          </cell>
          <cell r="T703">
            <v>6.35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6.35</v>
          </cell>
          <cell r="AA703"/>
          <cell r="AB703">
            <v>0.05</v>
          </cell>
          <cell r="AC703"/>
          <cell r="AD703">
            <v>6.3999999999999995</v>
          </cell>
          <cell r="AE703"/>
          <cell r="AF703">
            <v>3.6823935558112766E-2</v>
          </cell>
        </row>
        <row r="704">
          <cell r="A704">
            <v>3630956</v>
          </cell>
          <cell r="B704" t="str">
            <v>3630956</v>
          </cell>
          <cell r="C704">
            <v>40</v>
          </cell>
          <cell r="D704" t="str">
            <v>KHOUALDIA</v>
          </cell>
          <cell r="E704" t="str">
            <v>RYM</v>
          </cell>
          <cell r="F704" t="str">
            <v>Mademoiselle</v>
          </cell>
          <cell r="G704">
            <v>43850</v>
          </cell>
          <cell r="H704" t="str">
            <v xml:space="preserve">        </v>
          </cell>
          <cell r="I704">
            <v>5.26</v>
          </cell>
          <cell r="J704">
            <v>30</v>
          </cell>
          <cell r="K704" t="str">
            <v>CONSEILLER CLIENT</v>
          </cell>
          <cell r="L704" t="str">
            <v>Base Sousse</v>
          </cell>
          <cell r="M704" t="str">
            <v>AT Demain Sousse</v>
          </cell>
          <cell r="N704">
            <v>139.22</v>
          </cell>
          <cell r="O704">
            <v>125.18</v>
          </cell>
          <cell r="P704"/>
          <cell r="Q704">
            <v>0</v>
          </cell>
          <cell r="R704">
            <v>0</v>
          </cell>
          <cell r="S704">
            <v>14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14</v>
          </cell>
          <cell r="AA704"/>
          <cell r="AB704">
            <v>0.04</v>
          </cell>
          <cell r="AC704"/>
          <cell r="AD704">
            <v>14.04</v>
          </cell>
          <cell r="AE704"/>
          <cell r="AF704">
            <v>0.10084757937078005</v>
          </cell>
        </row>
        <row r="705">
          <cell r="A705">
            <v>3652838</v>
          </cell>
          <cell r="B705" t="str">
            <v>3652838</v>
          </cell>
          <cell r="C705">
            <v>40</v>
          </cell>
          <cell r="D705" t="str">
            <v>BEN HADJ ALI</v>
          </cell>
          <cell r="E705" t="str">
            <v>SIRINE</v>
          </cell>
          <cell r="F705" t="str">
            <v>Madame</v>
          </cell>
          <cell r="G705">
            <v>43864</v>
          </cell>
          <cell r="H705" t="str">
            <v xml:space="preserve">        </v>
          </cell>
          <cell r="I705">
            <v>5.22</v>
          </cell>
          <cell r="J705">
            <v>30</v>
          </cell>
          <cell r="K705" t="str">
            <v>CONSEILLER CLIENT</v>
          </cell>
          <cell r="L705" t="str">
            <v>Base Sousse</v>
          </cell>
          <cell r="M705" t="str">
            <v>Orange Mutation Fibre</v>
          </cell>
          <cell r="N705">
            <v>164.41</v>
          </cell>
          <cell r="O705">
            <v>160.83000000000001</v>
          </cell>
          <cell r="P705"/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/>
          <cell r="AB705">
            <v>3.58</v>
          </cell>
          <cell r="AC705"/>
          <cell r="AD705">
            <v>3.58</v>
          </cell>
          <cell r="AE705"/>
          <cell r="AF705">
            <v>2.1774831214646313E-2</v>
          </cell>
        </row>
        <row r="706">
          <cell r="A706">
            <v>3672690</v>
          </cell>
          <cell r="B706" t="str">
            <v>3672690</v>
          </cell>
          <cell r="C706">
            <v>40</v>
          </cell>
          <cell r="D706" t="str">
            <v>BEN SASSI</v>
          </cell>
          <cell r="E706" t="str">
            <v>BAYREM</v>
          </cell>
          <cell r="F706" t="str">
            <v>Monsieur</v>
          </cell>
          <cell r="G706">
            <v>43871</v>
          </cell>
          <cell r="H706" t="str">
            <v xml:space="preserve">        </v>
          </cell>
          <cell r="I706">
            <v>5.2</v>
          </cell>
          <cell r="J706">
            <v>24</v>
          </cell>
          <cell r="K706" t="str">
            <v>CONSEILLER CLIENT</v>
          </cell>
          <cell r="L706" t="str">
            <v>Base Sousse</v>
          </cell>
          <cell r="M706" t="str">
            <v>Orange Tech Classique</v>
          </cell>
          <cell r="N706">
            <v>177.25</v>
          </cell>
          <cell r="O706">
            <v>177.25</v>
          </cell>
          <cell r="P706"/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/>
          <cell r="AB706">
            <v>0</v>
          </cell>
          <cell r="AC706"/>
          <cell r="AD706">
            <v>0</v>
          </cell>
          <cell r="AE706"/>
          <cell r="AF706">
            <v>0</v>
          </cell>
        </row>
        <row r="707">
          <cell r="A707">
            <v>3684350</v>
          </cell>
          <cell r="B707" t="str">
            <v>3684350</v>
          </cell>
          <cell r="C707">
            <v>40</v>
          </cell>
          <cell r="D707" t="str">
            <v>ELTAIEF</v>
          </cell>
          <cell r="E707" t="str">
            <v>MOHAMED</v>
          </cell>
          <cell r="F707" t="str">
            <v>Monsieur</v>
          </cell>
          <cell r="G707">
            <v>43885</v>
          </cell>
          <cell r="H707" t="str">
            <v xml:space="preserve">        </v>
          </cell>
          <cell r="I707">
            <v>5.16</v>
          </cell>
          <cell r="J707">
            <v>38</v>
          </cell>
          <cell r="K707" t="str">
            <v>CONSEILLER CLIENT</v>
          </cell>
          <cell r="L707" t="str">
            <v>Base Sousse</v>
          </cell>
          <cell r="M707" t="str">
            <v>Orange Mutation Fibre</v>
          </cell>
          <cell r="N707">
            <v>173.66</v>
          </cell>
          <cell r="O707">
            <v>152.66999999999999</v>
          </cell>
          <cell r="P707"/>
          <cell r="Q707">
            <v>0</v>
          </cell>
          <cell r="R707">
            <v>0</v>
          </cell>
          <cell r="S707">
            <v>16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4.99</v>
          </cell>
          <cell r="Y707">
            <v>0</v>
          </cell>
          <cell r="Z707">
            <v>20.990000000000002</v>
          </cell>
          <cell r="AA707"/>
          <cell r="AB707">
            <v>0</v>
          </cell>
          <cell r="AC707"/>
          <cell r="AD707">
            <v>20.990000000000002</v>
          </cell>
          <cell r="AE707"/>
          <cell r="AF707">
            <v>0.12086836346884719</v>
          </cell>
        </row>
        <row r="708">
          <cell r="A708">
            <v>3684355</v>
          </cell>
          <cell r="B708" t="str">
            <v>3684355</v>
          </cell>
          <cell r="C708">
            <v>40</v>
          </cell>
          <cell r="D708" t="str">
            <v>STITI</v>
          </cell>
          <cell r="E708" t="str">
            <v>CHADI</v>
          </cell>
          <cell r="F708" t="str">
            <v>Monsieur</v>
          </cell>
          <cell r="G708">
            <v>43885</v>
          </cell>
          <cell r="H708" t="str">
            <v xml:space="preserve">        </v>
          </cell>
          <cell r="I708">
            <v>5.16</v>
          </cell>
          <cell r="J708">
            <v>34</v>
          </cell>
          <cell r="K708" t="str">
            <v>CONSEILLER CLIENT</v>
          </cell>
          <cell r="L708" t="str">
            <v>Base Sousse</v>
          </cell>
          <cell r="M708" t="str">
            <v>Orange ATM Sousse</v>
          </cell>
          <cell r="N708">
            <v>170</v>
          </cell>
          <cell r="O708">
            <v>0</v>
          </cell>
          <cell r="P708"/>
          <cell r="Q708">
            <v>0</v>
          </cell>
          <cell r="R708">
            <v>0</v>
          </cell>
          <cell r="S708">
            <v>170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170</v>
          </cell>
          <cell r="AA708"/>
          <cell r="AB708">
            <v>0</v>
          </cell>
          <cell r="AC708"/>
          <cell r="AD708">
            <v>170</v>
          </cell>
          <cell r="AE708"/>
          <cell r="AF708">
            <v>1</v>
          </cell>
        </row>
        <row r="709">
          <cell r="A709">
            <v>3684372</v>
          </cell>
          <cell r="B709" t="str">
            <v>3684372</v>
          </cell>
          <cell r="C709">
            <v>40</v>
          </cell>
          <cell r="D709" t="str">
            <v>BEN MOHAMED</v>
          </cell>
          <cell r="E709" t="str">
            <v>TAHER HEDI</v>
          </cell>
          <cell r="F709" t="str">
            <v>Monsieur</v>
          </cell>
          <cell r="G709">
            <v>43885</v>
          </cell>
          <cell r="H709" t="str">
            <v xml:space="preserve">        </v>
          </cell>
          <cell r="I709">
            <v>5.16</v>
          </cell>
          <cell r="J709">
            <v>40</v>
          </cell>
          <cell r="K709" t="str">
            <v>CONSEILLER CLIENT</v>
          </cell>
          <cell r="L709" t="str">
            <v>Base Sousse</v>
          </cell>
          <cell r="M709" t="str">
            <v>Orange Tech Classique</v>
          </cell>
          <cell r="N709">
            <v>100.39</v>
          </cell>
          <cell r="O709">
            <v>100.32</v>
          </cell>
          <cell r="P709"/>
          <cell r="Q709">
            <v>0</v>
          </cell>
          <cell r="R709">
            <v>20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>
            <v>7.0000000000000007E-2</v>
          </cell>
          <cell r="AC709"/>
          <cell r="AD709">
            <v>7.0000000000000007E-2</v>
          </cell>
          <cell r="AE709"/>
          <cell r="AF709">
            <v>6.9728060563801185E-4</v>
          </cell>
        </row>
        <row r="710">
          <cell r="A710">
            <v>3690465</v>
          </cell>
          <cell r="B710" t="str">
            <v>3690465</v>
          </cell>
          <cell r="C710">
            <v>40</v>
          </cell>
          <cell r="D710" t="str">
            <v>MIZOURI</v>
          </cell>
          <cell r="E710" t="str">
            <v>ASMA</v>
          </cell>
          <cell r="F710" t="str">
            <v>Madame</v>
          </cell>
          <cell r="G710">
            <v>43885</v>
          </cell>
          <cell r="H710" t="str">
            <v xml:space="preserve">        </v>
          </cell>
          <cell r="I710">
            <v>5.16</v>
          </cell>
          <cell r="J710">
            <v>37</v>
          </cell>
          <cell r="K710" t="str">
            <v>CONSEILLER CLIENT</v>
          </cell>
          <cell r="L710" t="str">
            <v>Base Sousse</v>
          </cell>
          <cell r="M710" t="str">
            <v>Orange Mutation Fibre</v>
          </cell>
          <cell r="N710">
            <v>176</v>
          </cell>
          <cell r="O710">
            <v>8</v>
          </cell>
          <cell r="P710"/>
          <cell r="Q710">
            <v>0</v>
          </cell>
          <cell r="R710">
            <v>0</v>
          </cell>
          <cell r="S710">
            <v>168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168</v>
          </cell>
          <cell r="AA710"/>
          <cell r="AB710">
            <v>0</v>
          </cell>
          <cell r="AC710"/>
          <cell r="AD710">
            <v>168</v>
          </cell>
          <cell r="AE710"/>
          <cell r="AF710">
            <v>0.95454545454545459</v>
          </cell>
        </row>
        <row r="711">
          <cell r="A711">
            <v>3692055</v>
          </cell>
          <cell r="B711" t="str">
            <v>3692055</v>
          </cell>
          <cell r="C711">
            <v>28</v>
          </cell>
          <cell r="D711" t="str">
            <v>REZGUI</v>
          </cell>
          <cell r="E711" t="str">
            <v>RAHMA</v>
          </cell>
          <cell r="F711" t="str">
            <v>Madame</v>
          </cell>
          <cell r="G711">
            <v>43885</v>
          </cell>
          <cell r="H711" t="str">
            <v xml:space="preserve">        </v>
          </cell>
          <cell r="I711">
            <v>5.16</v>
          </cell>
          <cell r="J711">
            <v>32</v>
          </cell>
          <cell r="K711" t="str">
            <v>CONSEILLER CLIENT</v>
          </cell>
          <cell r="L711" t="str">
            <v>Base Sousse</v>
          </cell>
          <cell r="M711" t="str">
            <v>Orange Tech Classique</v>
          </cell>
          <cell r="N711">
            <v>119.85</v>
          </cell>
          <cell r="O711">
            <v>112.85</v>
          </cell>
          <cell r="P711"/>
          <cell r="Q711">
            <v>0</v>
          </cell>
          <cell r="R711">
            <v>0</v>
          </cell>
          <cell r="S711">
            <v>7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7</v>
          </cell>
          <cell r="AA711"/>
          <cell r="AB711">
            <v>0</v>
          </cell>
          <cell r="AC711"/>
          <cell r="AD711">
            <v>7</v>
          </cell>
          <cell r="AE711"/>
          <cell r="AF711">
            <v>5.840634125990822E-2</v>
          </cell>
        </row>
        <row r="712">
          <cell r="A712">
            <v>3695636</v>
          </cell>
          <cell r="B712" t="str">
            <v>3695636</v>
          </cell>
          <cell r="C712">
            <v>40</v>
          </cell>
          <cell r="D712" t="str">
            <v>FALLEH</v>
          </cell>
          <cell r="E712" t="str">
            <v>SAMIR</v>
          </cell>
          <cell r="F712" t="str">
            <v>Monsieur</v>
          </cell>
          <cell r="G712">
            <v>43899</v>
          </cell>
          <cell r="H712" t="str">
            <v xml:space="preserve">        </v>
          </cell>
          <cell r="I712">
            <v>5.13</v>
          </cell>
          <cell r="J712">
            <v>31</v>
          </cell>
          <cell r="K712" t="str">
            <v>CONSEILLER CLIENT</v>
          </cell>
          <cell r="L712" t="str">
            <v>Base Sousse</v>
          </cell>
          <cell r="M712" t="str">
            <v>Orange Tech Classique</v>
          </cell>
          <cell r="N712">
            <v>128.16999999999999</v>
          </cell>
          <cell r="O712">
            <v>81.040000000000006</v>
          </cell>
          <cell r="P712"/>
          <cell r="Q712">
            <v>0</v>
          </cell>
          <cell r="R712">
            <v>0</v>
          </cell>
          <cell r="S712">
            <v>40</v>
          </cell>
          <cell r="T712">
            <v>3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43</v>
          </cell>
          <cell r="AA712"/>
          <cell r="AB712">
            <v>4.13</v>
          </cell>
          <cell r="AC712"/>
          <cell r="AD712">
            <v>47.13</v>
          </cell>
          <cell r="AE712"/>
          <cell r="AF712">
            <v>0.36771475384255292</v>
          </cell>
        </row>
        <row r="713">
          <cell r="A713">
            <v>3697093</v>
          </cell>
          <cell r="B713" t="str">
            <v>3697093</v>
          </cell>
          <cell r="C713">
            <v>40</v>
          </cell>
          <cell r="D713" t="str">
            <v>KAROUI</v>
          </cell>
          <cell r="E713" t="str">
            <v>MOHAMED AMINE</v>
          </cell>
          <cell r="F713" t="str">
            <v>Monsieur</v>
          </cell>
          <cell r="G713">
            <v>43899</v>
          </cell>
          <cell r="H713" t="str">
            <v xml:space="preserve">        </v>
          </cell>
          <cell r="I713">
            <v>5.13</v>
          </cell>
          <cell r="J713">
            <v>32</v>
          </cell>
          <cell r="K713" t="str">
            <v>CONSEILLER CLIENT</v>
          </cell>
          <cell r="L713" t="str">
            <v>Base Sousse</v>
          </cell>
          <cell r="M713" t="str">
            <v>Orange AT - PRO</v>
          </cell>
          <cell r="N713">
            <v>188.09</v>
          </cell>
          <cell r="O713">
            <v>96.73</v>
          </cell>
          <cell r="P713"/>
          <cell r="Q713">
            <v>0</v>
          </cell>
          <cell r="R713">
            <v>0</v>
          </cell>
          <cell r="S713">
            <v>90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90</v>
          </cell>
          <cell r="AA713"/>
          <cell r="AB713">
            <v>1.36</v>
          </cell>
          <cell r="AC713"/>
          <cell r="AD713">
            <v>91.36</v>
          </cell>
          <cell r="AE713"/>
          <cell r="AF713">
            <v>0.48572491892179276</v>
          </cell>
        </row>
        <row r="714">
          <cell r="A714">
            <v>3701427</v>
          </cell>
          <cell r="B714" t="str">
            <v>3701427</v>
          </cell>
          <cell r="C714">
            <v>28</v>
          </cell>
          <cell r="D714" t="str">
            <v>ROMDHANE</v>
          </cell>
          <cell r="E714" t="str">
            <v>IMEN</v>
          </cell>
          <cell r="F714" t="str">
            <v>Madame</v>
          </cell>
          <cell r="G714">
            <v>43899</v>
          </cell>
          <cell r="H714" t="str">
            <v xml:space="preserve">        </v>
          </cell>
          <cell r="I714">
            <v>5.13</v>
          </cell>
          <cell r="J714">
            <v>32</v>
          </cell>
          <cell r="K714" t="str">
            <v>CONSEILLER CLIENT</v>
          </cell>
          <cell r="L714" t="str">
            <v>Base Sousse</v>
          </cell>
          <cell r="M714" t="str">
            <v>Orange Tech Classique</v>
          </cell>
          <cell r="N714">
            <v>112</v>
          </cell>
          <cell r="O714">
            <v>0</v>
          </cell>
          <cell r="P714"/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112</v>
          </cell>
          <cell r="X714">
            <v>0</v>
          </cell>
          <cell r="Y714">
            <v>0</v>
          </cell>
          <cell r="Z714">
            <v>112</v>
          </cell>
          <cell r="AA714"/>
          <cell r="AB714">
            <v>0</v>
          </cell>
          <cell r="AC714"/>
          <cell r="AD714">
            <v>112</v>
          </cell>
          <cell r="AE714"/>
          <cell r="AF714">
            <v>1</v>
          </cell>
        </row>
        <row r="715">
          <cell r="A715">
            <v>3706731</v>
          </cell>
          <cell r="B715" t="str">
            <v>3706731</v>
          </cell>
          <cell r="C715">
            <v>28</v>
          </cell>
          <cell r="D715" t="str">
            <v>BRIGUI</v>
          </cell>
          <cell r="E715" t="str">
            <v>RYM</v>
          </cell>
          <cell r="F715" t="str">
            <v>Mademoiselle</v>
          </cell>
          <cell r="G715">
            <v>43899</v>
          </cell>
          <cell r="H715" t="str">
            <v xml:space="preserve">        </v>
          </cell>
          <cell r="I715">
            <v>5.13</v>
          </cell>
          <cell r="J715">
            <v>28</v>
          </cell>
          <cell r="K715" t="str">
            <v>CONSEILLER CLIENT</v>
          </cell>
          <cell r="L715" t="str">
            <v>Base Sousse</v>
          </cell>
          <cell r="M715" t="str">
            <v>Orange Tech Classique</v>
          </cell>
          <cell r="N715">
            <v>121.42</v>
          </cell>
          <cell r="O715">
            <v>121.42</v>
          </cell>
          <cell r="P715"/>
          <cell r="Q715">
            <v>0</v>
          </cell>
          <cell r="R715">
            <v>7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/>
          <cell r="AB715">
            <v>0</v>
          </cell>
          <cell r="AC715"/>
          <cell r="AD715">
            <v>0</v>
          </cell>
          <cell r="AE715"/>
          <cell r="AF715">
            <v>0</v>
          </cell>
        </row>
        <row r="716">
          <cell r="A716">
            <v>3733849</v>
          </cell>
          <cell r="B716" t="str">
            <v>3733849</v>
          </cell>
          <cell r="C716">
            <v>40</v>
          </cell>
          <cell r="D716" t="str">
            <v>JARRAR</v>
          </cell>
          <cell r="E716" t="str">
            <v>ISLEM</v>
          </cell>
          <cell r="F716" t="str">
            <v>Madame</v>
          </cell>
          <cell r="G716">
            <v>44137</v>
          </cell>
          <cell r="H716" t="str">
            <v xml:space="preserve">        </v>
          </cell>
          <cell r="I716">
            <v>4.47</v>
          </cell>
          <cell r="J716">
            <v>34</v>
          </cell>
          <cell r="K716" t="str">
            <v>CONSEILLER CLIENT</v>
          </cell>
          <cell r="L716" t="str">
            <v>Base Sousse</v>
          </cell>
          <cell r="M716" t="str">
            <v>Orange Tech Classique</v>
          </cell>
          <cell r="N716">
            <v>138.49</v>
          </cell>
          <cell r="O716">
            <v>128.22</v>
          </cell>
          <cell r="P716"/>
          <cell r="Q716">
            <v>0</v>
          </cell>
          <cell r="R716">
            <v>0</v>
          </cell>
          <cell r="S716">
            <v>10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10</v>
          </cell>
          <cell r="AA716"/>
          <cell r="AB716">
            <v>0.27</v>
          </cell>
          <cell r="AC716"/>
          <cell r="AD716">
            <v>10.27</v>
          </cell>
          <cell r="AE716"/>
          <cell r="AF716">
            <v>7.415697884323777E-2</v>
          </cell>
        </row>
        <row r="717">
          <cell r="A717">
            <v>3800154</v>
          </cell>
          <cell r="B717" t="str">
            <v>3800154</v>
          </cell>
          <cell r="C717">
            <v>28</v>
          </cell>
          <cell r="D717" t="str">
            <v>BEN SAAD</v>
          </cell>
          <cell r="E717" t="str">
            <v>AWATEF</v>
          </cell>
          <cell r="F717" t="str">
            <v>Madame</v>
          </cell>
          <cell r="G717">
            <v>44039</v>
          </cell>
          <cell r="H717" t="str">
            <v xml:space="preserve">        </v>
          </cell>
          <cell r="I717">
            <v>4.74</v>
          </cell>
          <cell r="J717">
            <v>49</v>
          </cell>
          <cell r="K717" t="str">
            <v>CONSEILLER CLIENT</v>
          </cell>
          <cell r="L717" t="str">
            <v>Base Sousse</v>
          </cell>
          <cell r="M717" t="str">
            <v>Orange Tech Classique</v>
          </cell>
          <cell r="N717">
            <v>92.48</v>
          </cell>
          <cell r="O717">
            <v>92.48</v>
          </cell>
          <cell r="P717"/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/>
          <cell r="AB717">
            <v>0</v>
          </cell>
          <cell r="AC717"/>
          <cell r="AD717">
            <v>0</v>
          </cell>
          <cell r="AE717"/>
          <cell r="AF717">
            <v>0</v>
          </cell>
        </row>
        <row r="718">
          <cell r="A718">
            <v>3803339</v>
          </cell>
          <cell r="B718" t="str">
            <v>3803339</v>
          </cell>
          <cell r="C718">
            <v>40</v>
          </cell>
          <cell r="D718" t="str">
            <v>MEHDOUI</v>
          </cell>
          <cell r="E718" t="str">
            <v>SIRINE</v>
          </cell>
          <cell r="F718" t="str">
            <v>Mademoiselle</v>
          </cell>
          <cell r="G718">
            <v>44011</v>
          </cell>
          <cell r="H718" t="str">
            <v xml:space="preserve">        </v>
          </cell>
          <cell r="I718">
            <v>4.82</v>
          </cell>
          <cell r="J718">
            <v>36</v>
          </cell>
          <cell r="K718" t="str">
            <v>CONSEILLER CLIENT</v>
          </cell>
          <cell r="L718" t="str">
            <v>Base Sousse</v>
          </cell>
          <cell r="M718" t="str">
            <v>AT Demain Sousse</v>
          </cell>
          <cell r="N718">
            <v>130.38999999999999</v>
          </cell>
          <cell r="O718">
            <v>130.27000000000001</v>
          </cell>
          <cell r="P718"/>
          <cell r="Q718">
            <v>0</v>
          </cell>
          <cell r="R718">
            <v>20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/>
          <cell r="AB718">
            <v>0.12</v>
          </cell>
          <cell r="AC718"/>
          <cell r="AD718">
            <v>0.12</v>
          </cell>
          <cell r="AE718"/>
          <cell r="AF718">
            <v>9.2031597515146869E-4</v>
          </cell>
        </row>
        <row r="719">
          <cell r="A719">
            <v>3805026</v>
          </cell>
          <cell r="B719" t="str">
            <v>3805026</v>
          </cell>
          <cell r="C719">
            <v>40</v>
          </cell>
          <cell r="D719" t="str">
            <v>BEDOUI</v>
          </cell>
          <cell r="E719" t="str">
            <v>OUMEIMA</v>
          </cell>
          <cell r="F719" t="str">
            <v>Mademoiselle</v>
          </cell>
          <cell r="G719">
            <v>44025</v>
          </cell>
          <cell r="H719" t="str">
            <v xml:space="preserve">        </v>
          </cell>
          <cell r="I719">
            <v>4.78</v>
          </cell>
          <cell r="J719">
            <v>26</v>
          </cell>
          <cell r="K719" t="str">
            <v>CONSEILLER CLIENT</v>
          </cell>
          <cell r="L719" t="str">
            <v>Base Sousse</v>
          </cell>
          <cell r="M719" t="str">
            <v>AT Demain Sousse</v>
          </cell>
          <cell r="N719">
            <v>152.88</v>
          </cell>
          <cell r="O719">
            <v>104.08</v>
          </cell>
          <cell r="P719"/>
          <cell r="Q719">
            <v>0</v>
          </cell>
          <cell r="R719">
            <v>16</v>
          </cell>
          <cell r="S719">
            <v>43.94</v>
          </cell>
          <cell r="T719">
            <v>4.8600000000000003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48.8</v>
          </cell>
          <cell r="AA719"/>
          <cell r="AB719">
            <v>0</v>
          </cell>
          <cell r="AC719"/>
          <cell r="AD719">
            <v>48.8</v>
          </cell>
          <cell r="AE719"/>
          <cell r="AF719">
            <v>0.31920460491889063</v>
          </cell>
        </row>
        <row r="720">
          <cell r="A720">
            <v>3805032</v>
          </cell>
          <cell r="B720" t="str">
            <v>3805032</v>
          </cell>
          <cell r="C720">
            <v>40</v>
          </cell>
          <cell r="D720" t="str">
            <v>NOUMI</v>
          </cell>
          <cell r="E720" t="str">
            <v>INES</v>
          </cell>
          <cell r="F720" t="str">
            <v>Madame</v>
          </cell>
          <cell r="G720">
            <v>44039</v>
          </cell>
          <cell r="H720" t="str">
            <v xml:space="preserve">        </v>
          </cell>
          <cell r="I720">
            <v>4.74</v>
          </cell>
          <cell r="J720">
            <v>35</v>
          </cell>
          <cell r="K720" t="str">
            <v>CONSEILLER CLIENT</v>
          </cell>
          <cell r="L720" t="str">
            <v>Base Sousse</v>
          </cell>
          <cell r="M720" t="str">
            <v>AT Demain Sousse</v>
          </cell>
          <cell r="N720">
            <v>136.38999999999999</v>
          </cell>
          <cell r="O720">
            <v>125.37</v>
          </cell>
          <cell r="P720"/>
          <cell r="Q720">
            <v>0</v>
          </cell>
          <cell r="R720">
            <v>10</v>
          </cell>
          <cell r="S720">
            <v>7</v>
          </cell>
          <cell r="T720">
            <v>4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11</v>
          </cell>
          <cell r="AA720"/>
          <cell r="AB720">
            <v>0.02</v>
          </cell>
          <cell r="AC720"/>
          <cell r="AD720">
            <v>11.02</v>
          </cell>
          <cell r="AE720"/>
          <cell r="AF720">
            <v>8.0797712442261166E-2</v>
          </cell>
        </row>
        <row r="721">
          <cell r="A721">
            <v>3815236</v>
          </cell>
          <cell r="B721" t="str">
            <v>3815236</v>
          </cell>
          <cell r="C721">
            <v>40</v>
          </cell>
          <cell r="D721" t="str">
            <v>SOUAYEH</v>
          </cell>
          <cell r="E721" t="str">
            <v>SIRINE</v>
          </cell>
          <cell r="F721" t="str">
            <v>Madame</v>
          </cell>
          <cell r="G721">
            <v>44032</v>
          </cell>
          <cell r="H721" t="str">
            <v xml:space="preserve">        </v>
          </cell>
          <cell r="I721">
            <v>4.76</v>
          </cell>
          <cell r="J721">
            <v>31</v>
          </cell>
          <cell r="K721" t="str">
            <v>CONSEILLER CLIENT</v>
          </cell>
          <cell r="L721" t="str">
            <v>Base Sousse</v>
          </cell>
          <cell r="M721" t="str">
            <v>Orange Mutation Fibre</v>
          </cell>
          <cell r="N721">
            <v>180.41</v>
          </cell>
          <cell r="O721">
            <v>180.41</v>
          </cell>
          <cell r="P721"/>
          <cell r="Q721">
            <v>0</v>
          </cell>
          <cell r="R721">
            <v>8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>
            <v>0</v>
          </cell>
          <cell r="AC721"/>
          <cell r="AD721">
            <v>0</v>
          </cell>
          <cell r="AE721"/>
          <cell r="AF721">
            <v>0</v>
          </cell>
        </row>
        <row r="722">
          <cell r="A722">
            <v>3815502</v>
          </cell>
          <cell r="B722" t="str">
            <v>3815502</v>
          </cell>
          <cell r="C722">
            <v>28</v>
          </cell>
          <cell r="D722" t="str">
            <v>HIDRI</v>
          </cell>
          <cell r="E722" t="str">
            <v>WAFA</v>
          </cell>
          <cell r="F722" t="str">
            <v>Madame</v>
          </cell>
          <cell r="G722">
            <v>45183</v>
          </cell>
          <cell r="H722" t="str">
            <v xml:space="preserve">        </v>
          </cell>
          <cell r="I722">
            <v>1.61</v>
          </cell>
          <cell r="J722">
            <v>29</v>
          </cell>
          <cell r="K722" t="str">
            <v>CONSEILLER CLIENT</v>
          </cell>
          <cell r="L722" t="str">
            <v>Base Sousse</v>
          </cell>
          <cell r="M722" t="str">
            <v>Orange Tech Classique</v>
          </cell>
          <cell r="N722">
            <v>84.35</v>
          </cell>
          <cell r="O722">
            <v>56.35</v>
          </cell>
          <cell r="P722"/>
          <cell r="Q722">
            <v>0</v>
          </cell>
          <cell r="R722">
            <v>0</v>
          </cell>
          <cell r="S722">
            <v>28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28</v>
          </cell>
          <cell r="AA722"/>
          <cell r="AB722">
            <v>0</v>
          </cell>
          <cell r="AC722"/>
          <cell r="AD722">
            <v>28</v>
          </cell>
          <cell r="AE722"/>
          <cell r="AF722">
            <v>0.33195020746887971</v>
          </cell>
        </row>
        <row r="723">
          <cell r="A723">
            <v>3816312</v>
          </cell>
          <cell r="B723" t="str">
            <v>3816312</v>
          </cell>
          <cell r="C723">
            <v>28</v>
          </cell>
          <cell r="D723" t="str">
            <v>BEN FRAJ</v>
          </cell>
          <cell r="E723" t="str">
            <v>INSSAF</v>
          </cell>
          <cell r="F723" t="str">
            <v>Mademoiselle</v>
          </cell>
          <cell r="G723">
            <v>44081</v>
          </cell>
          <cell r="H723" t="str">
            <v xml:space="preserve">        </v>
          </cell>
          <cell r="I723">
            <v>4.63</v>
          </cell>
          <cell r="J723">
            <v>39</v>
          </cell>
          <cell r="K723" t="str">
            <v>CONSEILLER CLIENT</v>
          </cell>
          <cell r="L723" t="str">
            <v>Base Sousse</v>
          </cell>
          <cell r="M723" t="str">
            <v>Orange ATM Sousse</v>
          </cell>
          <cell r="N723">
            <v>147.5</v>
          </cell>
          <cell r="O723">
            <v>130.65</v>
          </cell>
          <cell r="P723"/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/>
          <cell r="AB723">
            <v>16.850000000000001</v>
          </cell>
          <cell r="AC723"/>
          <cell r="AD723">
            <v>16.850000000000001</v>
          </cell>
          <cell r="AE723"/>
          <cell r="AF723">
            <v>0.11423728813559322</v>
          </cell>
        </row>
        <row r="724">
          <cell r="A724">
            <v>3819487</v>
          </cell>
          <cell r="B724" t="str">
            <v>3819487</v>
          </cell>
          <cell r="C724">
            <v>40</v>
          </cell>
          <cell r="D724" t="str">
            <v>CHERNI</v>
          </cell>
          <cell r="E724" t="str">
            <v>ASMA</v>
          </cell>
          <cell r="F724" t="str">
            <v>Mademoiselle</v>
          </cell>
          <cell r="G724">
            <v>44032</v>
          </cell>
          <cell r="H724" t="str">
            <v xml:space="preserve">        </v>
          </cell>
          <cell r="I724">
            <v>4.76</v>
          </cell>
          <cell r="J724">
            <v>33</v>
          </cell>
          <cell r="K724" t="str">
            <v>CONSEILLER CLIENT</v>
          </cell>
          <cell r="L724" t="str">
            <v>Base Sousse</v>
          </cell>
          <cell r="M724" t="str">
            <v>Orange Mutation Fibre</v>
          </cell>
          <cell r="N724">
            <v>53.27</v>
          </cell>
          <cell r="O724">
            <v>53.27</v>
          </cell>
          <cell r="P724"/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/>
          <cell r="AB724">
            <v>0</v>
          </cell>
          <cell r="AC724"/>
          <cell r="AD724">
            <v>0</v>
          </cell>
          <cell r="AE724"/>
          <cell r="AF724">
            <v>0</v>
          </cell>
        </row>
        <row r="725">
          <cell r="A725">
            <v>3819492</v>
          </cell>
          <cell r="B725" t="str">
            <v>3819492</v>
          </cell>
          <cell r="C725">
            <v>28</v>
          </cell>
          <cell r="D725" t="str">
            <v>AJIMI</v>
          </cell>
          <cell r="E725" t="str">
            <v>OUANNES</v>
          </cell>
          <cell r="F725" t="str">
            <v>Monsieur</v>
          </cell>
          <cell r="G725">
            <v>44032</v>
          </cell>
          <cell r="H725" t="str">
            <v xml:space="preserve">        </v>
          </cell>
          <cell r="I725">
            <v>4.76</v>
          </cell>
          <cell r="J725">
            <v>44</v>
          </cell>
          <cell r="K725" t="str">
            <v>CONSEILLER CLIENT</v>
          </cell>
          <cell r="L725" t="str">
            <v>Base Sousse</v>
          </cell>
          <cell r="M725" t="str">
            <v>Orange Mutation Fibre</v>
          </cell>
          <cell r="N725">
            <v>132.66</v>
          </cell>
          <cell r="O725">
            <v>132.61000000000001</v>
          </cell>
          <cell r="P725"/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/>
          <cell r="AB725">
            <v>0.05</v>
          </cell>
          <cell r="AC725"/>
          <cell r="AD725">
            <v>0.05</v>
          </cell>
          <cell r="AE725"/>
          <cell r="AF725">
            <v>3.7690336197798886E-4</v>
          </cell>
        </row>
        <row r="726">
          <cell r="A726">
            <v>3825236</v>
          </cell>
          <cell r="B726" t="str">
            <v>3825236</v>
          </cell>
          <cell r="C726">
            <v>28</v>
          </cell>
          <cell r="D726" t="str">
            <v>HABBOUL</v>
          </cell>
          <cell r="E726" t="str">
            <v>SAIFEDDINE</v>
          </cell>
          <cell r="F726" t="str">
            <v>Monsieur</v>
          </cell>
          <cell r="G726">
            <v>44053</v>
          </cell>
          <cell r="H726" t="str">
            <v xml:space="preserve">        </v>
          </cell>
          <cell r="I726">
            <v>4.7</v>
          </cell>
          <cell r="J726">
            <v>30</v>
          </cell>
          <cell r="K726" t="str">
            <v>CONSEILLER CLIENT</v>
          </cell>
          <cell r="L726" t="str">
            <v>Base Sousse</v>
          </cell>
          <cell r="M726" t="str">
            <v>Orange Tech Classique</v>
          </cell>
          <cell r="N726">
            <v>91.46</v>
          </cell>
          <cell r="O726">
            <v>84.46</v>
          </cell>
          <cell r="P726"/>
          <cell r="Q726">
            <v>0</v>
          </cell>
          <cell r="R726">
            <v>0</v>
          </cell>
          <cell r="S726">
            <v>7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7</v>
          </cell>
          <cell r="AA726"/>
          <cell r="AB726">
            <v>0</v>
          </cell>
          <cell r="AC726"/>
          <cell r="AD726">
            <v>7</v>
          </cell>
          <cell r="AE726"/>
          <cell r="AF726">
            <v>7.6536190684452221E-2</v>
          </cell>
        </row>
        <row r="727">
          <cell r="A727">
            <v>3834004</v>
          </cell>
          <cell r="B727" t="str">
            <v>3834004</v>
          </cell>
          <cell r="C727">
            <v>28</v>
          </cell>
          <cell r="D727" t="str">
            <v>BEN ROMDHANE</v>
          </cell>
          <cell r="E727" t="str">
            <v>OUMEIMA</v>
          </cell>
          <cell r="F727" t="str">
            <v>Madame</v>
          </cell>
          <cell r="G727">
            <v>44053</v>
          </cell>
          <cell r="H727" t="str">
            <v xml:space="preserve">        </v>
          </cell>
          <cell r="I727">
            <v>4.7</v>
          </cell>
          <cell r="J727">
            <v>31</v>
          </cell>
          <cell r="K727" t="str">
            <v>CONSEILLER CLIENT</v>
          </cell>
          <cell r="L727" t="str">
            <v>Base Sousse</v>
          </cell>
          <cell r="M727" t="str">
            <v>Orange Tech Classique</v>
          </cell>
          <cell r="N727">
            <v>120.53</v>
          </cell>
          <cell r="O727">
            <v>106.53</v>
          </cell>
          <cell r="P727"/>
          <cell r="Q727">
            <v>0</v>
          </cell>
          <cell r="R727">
            <v>0</v>
          </cell>
          <cell r="S727">
            <v>14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14</v>
          </cell>
          <cell r="AA727"/>
          <cell r="AB727">
            <v>0</v>
          </cell>
          <cell r="AC727"/>
          <cell r="AD727">
            <v>14</v>
          </cell>
          <cell r="AE727"/>
          <cell r="AF727">
            <v>0.11615365469177798</v>
          </cell>
        </row>
        <row r="728">
          <cell r="A728">
            <v>3836604</v>
          </cell>
          <cell r="B728" t="str">
            <v>3836604</v>
          </cell>
          <cell r="C728">
            <v>40</v>
          </cell>
          <cell r="D728" t="str">
            <v>BEN ZGARNI</v>
          </cell>
          <cell r="E728" t="str">
            <v>MAJDI</v>
          </cell>
          <cell r="F728" t="str">
            <v>Monsieur</v>
          </cell>
          <cell r="G728">
            <v>44053</v>
          </cell>
          <cell r="H728" t="str">
            <v xml:space="preserve">        </v>
          </cell>
          <cell r="I728">
            <v>4.7</v>
          </cell>
          <cell r="J728">
            <v>43</v>
          </cell>
          <cell r="K728" t="str">
            <v>CONSEILLER CLIENT</v>
          </cell>
          <cell r="L728" t="str">
            <v>Base Sousse</v>
          </cell>
          <cell r="M728" t="str">
            <v>Orange Tech Classique</v>
          </cell>
          <cell r="N728">
            <v>168.69</v>
          </cell>
          <cell r="O728">
            <v>127.37</v>
          </cell>
          <cell r="P728"/>
          <cell r="Q728">
            <v>0</v>
          </cell>
          <cell r="R728">
            <v>0</v>
          </cell>
          <cell r="S728">
            <v>24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24</v>
          </cell>
          <cell r="AA728"/>
          <cell r="AB728">
            <v>17.32</v>
          </cell>
          <cell r="AC728"/>
          <cell r="AD728">
            <v>41.32</v>
          </cell>
          <cell r="AE728"/>
          <cell r="AF728">
            <v>0.24494635129527537</v>
          </cell>
        </row>
        <row r="729">
          <cell r="A729">
            <v>3840807</v>
          </cell>
          <cell r="B729" t="str">
            <v>3840807</v>
          </cell>
          <cell r="C729">
            <v>40</v>
          </cell>
          <cell r="D729" t="str">
            <v>BEN LALLOUNA</v>
          </cell>
          <cell r="E729" t="str">
            <v>HAJER</v>
          </cell>
          <cell r="F729" t="str">
            <v>Mademoiselle</v>
          </cell>
          <cell r="G729">
            <v>44284</v>
          </cell>
          <cell r="H729" t="str">
            <v xml:space="preserve">        </v>
          </cell>
          <cell r="I729">
            <v>4.07</v>
          </cell>
          <cell r="J729">
            <v>32</v>
          </cell>
          <cell r="K729" t="str">
            <v>CONSEILLER CLIENT</v>
          </cell>
          <cell r="L729" t="str">
            <v>Base Sousse</v>
          </cell>
          <cell r="M729" t="str">
            <v>Orange Mutation Fibre</v>
          </cell>
          <cell r="N729">
            <v>173.37</v>
          </cell>
          <cell r="O729">
            <v>128.09</v>
          </cell>
          <cell r="P729"/>
          <cell r="Q729">
            <v>0</v>
          </cell>
          <cell r="R729">
            <v>0</v>
          </cell>
          <cell r="S729">
            <v>21.5</v>
          </cell>
          <cell r="T729">
            <v>7.44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28.94</v>
          </cell>
          <cell r="AA729"/>
          <cell r="AB729">
            <v>16.34</v>
          </cell>
          <cell r="AC729"/>
          <cell r="AD729">
            <v>45.28</v>
          </cell>
          <cell r="AE729"/>
          <cell r="AF729">
            <v>0.26117552056295784</v>
          </cell>
        </row>
        <row r="730">
          <cell r="A730">
            <v>3842673</v>
          </cell>
          <cell r="B730" t="str">
            <v>3842673</v>
          </cell>
          <cell r="C730">
            <v>40</v>
          </cell>
          <cell r="D730" t="str">
            <v>HAFSA</v>
          </cell>
          <cell r="E730" t="str">
            <v>AHMED</v>
          </cell>
          <cell r="F730" t="str">
            <v>Monsieur</v>
          </cell>
          <cell r="G730">
            <v>44067</v>
          </cell>
          <cell r="H730" t="str">
            <v xml:space="preserve">        </v>
          </cell>
          <cell r="I730">
            <v>4.67</v>
          </cell>
          <cell r="J730">
            <v>40</v>
          </cell>
          <cell r="K730" t="str">
            <v>CONSEILLER CLIENT</v>
          </cell>
          <cell r="L730" t="str">
            <v>Base Sousse</v>
          </cell>
          <cell r="M730" t="str">
            <v>Orange Tech Classique</v>
          </cell>
          <cell r="N730">
            <v>168.12</v>
          </cell>
          <cell r="O730">
            <v>121.33</v>
          </cell>
          <cell r="P730"/>
          <cell r="Q730">
            <v>0</v>
          </cell>
          <cell r="R730">
            <v>0</v>
          </cell>
          <cell r="S730">
            <v>38</v>
          </cell>
          <cell r="T730">
            <v>2.4900000000000002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40.49</v>
          </cell>
          <cell r="AA730"/>
          <cell r="AB730">
            <v>6.3</v>
          </cell>
          <cell r="AC730"/>
          <cell r="AD730">
            <v>46.79</v>
          </cell>
          <cell r="AE730"/>
          <cell r="AF730">
            <v>0.27831310968355932</v>
          </cell>
        </row>
        <row r="731">
          <cell r="A731">
            <v>3844879</v>
          </cell>
          <cell r="B731" t="str">
            <v>3844879</v>
          </cell>
          <cell r="C731">
            <v>40</v>
          </cell>
          <cell r="D731" t="str">
            <v>HADJ MABROUK</v>
          </cell>
          <cell r="E731" t="str">
            <v>NOUREDDINE</v>
          </cell>
          <cell r="F731" t="str">
            <v>Monsieur</v>
          </cell>
          <cell r="G731">
            <v>44067</v>
          </cell>
          <cell r="H731" t="str">
            <v xml:space="preserve">        </v>
          </cell>
          <cell r="I731">
            <v>4.67</v>
          </cell>
          <cell r="J731">
            <v>32</v>
          </cell>
          <cell r="K731" t="str">
            <v>CONSEILLER CLIENT</v>
          </cell>
          <cell r="L731" t="str">
            <v>Base Sousse</v>
          </cell>
          <cell r="M731" t="str">
            <v>Orange Tech Classique</v>
          </cell>
          <cell r="N731">
            <v>160.30000000000001</v>
          </cell>
          <cell r="O731">
            <v>135.21</v>
          </cell>
          <cell r="P731"/>
          <cell r="Q731">
            <v>0</v>
          </cell>
          <cell r="R731">
            <v>10</v>
          </cell>
          <cell r="S731">
            <v>15.82</v>
          </cell>
          <cell r="T731">
            <v>6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21.82</v>
          </cell>
          <cell r="AA731"/>
          <cell r="AB731">
            <v>3.27</v>
          </cell>
          <cell r="AC731"/>
          <cell r="AD731">
            <v>25.09</v>
          </cell>
          <cell r="AE731"/>
          <cell r="AF731">
            <v>0.15651902682470367</v>
          </cell>
        </row>
        <row r="732">
          <cell r="A732">
            <v>3850844</v>
          </cell>
          <cell r="B732" t="str">
            <v>3850844</v>
          </cell>
          <cell r="C732">
            <v>40</v>
          </cell>
          <cell r="D732" t="str">
            <v>MEJRI</v>
          </cell>
          <cell r="E732" t="str">
            <v>RADHWEN</v>
          </cell>
          <cell r="F732" t="str">
            <v>Monsieur</v>
          </cell>
          <cell r="G732">
            <v>44067</v>
          </cell>
          <cell r="H732" t="str">
            <v xml:space="preserve">        </v>
          </cell>
          <cell r="I732">
            <v>4.67</v>
          </cell>
          <cell r="J732">
            <v>35</v>
          </cell>
          <cell r="K732" t="str">
            <v>CONSEILLER CLIENT</v>
          </cell>
          <cell r="L732" t="str">
            <v>Base Sousse</v>
          </cell>
          <cell r="M732" t="str">
            <v>Orange Tech Classique</v>
          </cell>
          <cell r="N732">
            <v>162.63999999999999</v>
          </cell>
          <cell r="O732">
            <v>154.63999999999999</v>
          </cell>
          <cell r="P732"/>
          <cell r="Q732">
            <v>0</v>
          </cell>
          <cell r="R732">
            <v>8</v>
          </cell>
          <cell r="S732">
            <v>8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8</v>
          </cell>
          <cell r="AA732"/>
          <cell r="AB732">
            <v>0</v>
          </cell>
          <cell r="AC732"/>
          <cell r="AD732">
            <v>8</v>
          </cell>
          <cell r="AE732"/>
          <cell r="AF732">
            <v>4.9188391539596657E-2</v>
          </cell>
        </row>
        <row r="733">
          <cell r="A733">
            <v>3850848</v>
          </cell>
          <cell r="B733" t="str">
            <v>3850848</v>
          </cell>
          <cell r="C733">
            <v>28</v>
          </cell>
          <cell r="D733" t="str">
            <v>FRADI</v>
          </cell>
          <cell r="E733" t="str">
            <v>RIHAB</v>
          </cell>
          <cell r="F733" t="str">
            <v>Madame</v>
          </cell>
          <cell r="G733">
            <v>44081</v>
          </cell>
          <cell r="H733" t="str">
            <v xml:space="preserve">        </v>
          </cell>
          <cell r="I733">
            <v>4.63</v>
          </cell>
          <cell r="J733">
            <v>31</v>
          </cell>
          <cell r="K733" t="str">
            <v>CONSEILLER CLIENT</v>
          </cell>
          <cell r="L733" t="str">
            <v>Base Sousse</v>
          </cell>
          <cell r="M733" t="str">
            <v>Orange Tech Classique</v>
          </cell>
          <cell r="N733">
            <v>112.4</v>
          </cell>
          <cell r="O733">
            <v>94.36</v>
          </cell>
          <cell r="P733"/>
          <cell r="Q733">
            <v>0</v>
          </cell>
          <cell r="R733">
            <v>0</v>
          </cell>
          <cell r="S733">
            <v>18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18</v>
          </cell>
          <cell r="AA733"/>
          <cell r="AB733">
            <v>0.04</v>
          </cell>
          <cell r="AC733"/>
          <cell r="AD733">
            <v>18.04</v>
          </cell>
          <cell r="AE733"/>
          <cell r="AF733">
            <v>0.16049822064056937</v>
          </cell>
        </row>
        <row r="734">
          <cell r="A734">
            <v>3872501</v>
          </cell>
          <cell r="B734" t="str">
            <v>3872501</v>
          </cell>
          <cell r="C734">
            <v>28</v>
          </cell>
          <cell r="D734" t="str">
            <v>TOUMIA</v>
          </cell>
          <cell r="E734" t="str">
            <v>OUMAIMA</v>
          </cell>
          <cell r="F734" t="str">
            <v>Madame</v>
          </cell>
          <cell r="G734">
            <v>45183</v>
          </cell>
          <cell r="H734" t="str">
            <v xml:space="preserve">        </v>
          </cell>
          <cell r="I734">
            <v>1.61</v>
          </cell>
          <cell r="J734">
            <v>39</v>
          </cell>
          <cell r="K734" t="str">
            <v>CONSEILLER CLIENT</v>
          </cell>
          <cell r="L734" t="str">
            <v>Base Sousse</v>
          </cell>
          <cell r="M734" t="str">
            <v>Orange Tech Classique</v>
          </cell>
          <cell r="N734">
            <v>122.81</v>
          </cell>
          <cell r="O734">
            <v>102.81</v>
          </cell>
          <cell r="P734"/>
          <cell r="Q734">
            <v>0</v>
          </cell>
          <cell r="R734">
            <v>0</v>
          </cell>
          <cell r="S734">
            <v>20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20</v>
          </cell>
          <cell r="AA734"/>
          <cell r="AB734">
            <v>0</v>
          </cell>
          <cell r="AC734"/>
          <cell r="AD734">
            <v>20</v>
          </cell>
          <cell r="AE734"/>
          <cell r="AF734">
            <v>0.16285318785115219</v>
          </cell>
        </row>
        <row r="735">
          <cell r="A735">
            <v>3879334</v>
          </cell>
          <cell r="B735" t="str">
            <v>3879334</v>
          </cell>
          <cell r="C735">
            <v>40</v>
          </cell>
          <cell r="D735" t="str">
            <v>BRA</v>
          </cell>
          <cell r="E735" t="str">
            <v>SYRINE</v>
          </cell>
          <cell r="F735" t="str">
            <v>Madame</v>
          </cell>
          <cell r="G735">
            <v>44781</v>
          </cell>
          <cell r="H735" t="str">
            <v xml:space="preserve">        </v>
          </cell>
          <cell r="I735">
            <v>2.71</v>
          </cell>
          <cell r="J735">
            <v>34</v>
          </cell>
          <cell r="K735" t="str">
            <v>CONSEILLER CLIENT</v>
          </cell>
          <cell r="L735" t="str">
            <v>Base Sousse</v>
          </cell>
          <cell r="M735" t="str">
            <v>Orange Tech Classique</v>
          </cell>
          <cell r="N735">
            <v>170.72</v>
          </cell>
          <cell r="O735">
            <v>170.23</v>
          </cell>
          <cell r="P735"/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/>
          <cell r="AB735">
            <v>0.49</v>
          </cell>
          <cell r="AC735"/>
          <cell r="AD735">
            <v>0.49</v>
          </cell>
          <cell r="AE735"/>
          <cell r="AF735">
            <v>2.8701968134957827E-3</v>
          </cell>
        </row>
        <row r="736">
          <cell r="A736">
            <v>3887111</v>
          </cell>
          <cell r="B736" t="str">
            <v>3887111</v>
          </cell>
          <cell r="C736">
            <v>40</v>
          </cell>
          <cell r="D736" t="str">
            <v>HIZI</v>
          </cell>
          <cell r="E736" t="str">
            <v>MARWA</v>
          </cell>
          <cell r="F736" t="str">
            <v>Madame</v>
          </cell>
          <cell r="G736">
            <v>44109</v>
          </cell>
          <cell r="H736" t="str">
            <v xml:space="preserve">        </v>
          </cell>
          <cell r="I736">
            <v>4.55</v>
          </cell>
          <cell r="J736">
            <v>36</v>
          </cell>
          <cell r="K736" t="str">
            <v>CONSEILLER CLIENT</v>
          </cell>
          <cell r="L736" t="str">
            <v>Base Sousse</v>
          </cell>
          <cell r="M736" t="str">
            <v>Orange Mutation Fibre</v>
          </cell>
          <cell r="N736">
            <v>160.1</v>
          </cell>
          <cell r="O736">
            <v>141.34</v>
          </cell>
          <cell r="P736"/>
          <cell r="Q736">
            <v>0</v>
          </cell>
          <cell r="R736">
            <v>8</v>
          </cell>
          <cell r="S736">
            <v>16</v>
          </cell>
          <cell r="T736">
            <v>1.26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17.260000000000002</v>
          </cell>
          <cell r="AA736"/>
          <cell r="AB736">
            <v>1.5</v>
          </cell>
          <cell r="AC736"/>
          <cell r="AD736">
            <v>18.760000000000002</v>
          </cell>
          <cell r="AE736"/>
          <cell r="AF736">
            <v>0.11717676452217365</v>
          </cell>
        </row>
        <row r="737">
          <cell r="A737">
            <v>3887562</v>
          </cell>
          <cell r="B737" t="str">
            <v>3887562</v>
          </cell>
          <cell r="C737">
            <v>28</v>
          </cell>
          <cell r="D737" t="str">
            <v>AZIBI EP HAMMOUDA</v>
          </cell>
          <cell r="E737" t="str">
            <v>MARWA</v>
          </cell>
          <cell r="F737" t="str">
            <v>Madame</v>
          </cell>
          <cell r="G737">
            <v>44095</v>
          </cell>
          <cell r="H737" t="str">
            <v xml:space="preserve">        </v>
          </cell>
          <cell r="I737">
            <v>4.59</v>
          </cell>
          <cell r="J737">
            <v>37</v>
          </cell>
          <cell r="K737" t="str">
            <v>CONSEILLER CLIENT</v>
          </cell>
          <cell r="L737" t="str">
            <v>Base Sousse</v>
          </cell>
          <cell r="M737" t="str">
            <v>Orange Mutation Fibre</v>
          </cell>
          <cell r="N737">
            <v>98.6</v>
          </cell>
          <cell r="O737">
            <v>63.6</v>
          </cell>
          <cell r="P737"/>
          <cell r="Q737">
            <v>0</v>
          </cell>
          <cell r="R737">
            <v>0</v>
          </cell>
          <cell r="S737">
            <v>21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21</v>
          </cell>
          <cell r="AA737"/>
          <cell r="AB737">
            <v>14</v>
          </cell>
          <cell r="AC737"/>
          <cell r="AD737">
            <v>35</v>
          </cell>
          <cell r="AE737"/>
          <cell r="AF737">
            <v>0.35496957403651119</v>
          </cell>
        </row>
        <row r="738">
          <cell r="A738">
            <v>3889321</v>
          </cell>
          <cell r="B738" t="str">
            <v>3889321</v>
          </cell>
          <cell r="C738">
            <v>28</v>
          </cell>
          <cell r="D738" t="str">
            <v>MISSAOUI</v>
          </cell>
          <cell r="E738" t="str">
            <v>SAMIA</v>
          </cell>
          <cell r="F738" t="str">
            <v>Mademoiselle</v>
          </cell>
          <cell r="G738">
            <v>44095</v>
          </cell>
          <cell r="H738" t="str">
            <v xml:space="preserve">        </v>
          </cell>
          <cell r="I738">
            <v>4.59</v>
          </cell>
          <cell r="J738">
            <v>32</v>
          </cell>
          <cell r="K738" t="str">
            <v>CONSEILLER CLIENT</v>
          </cell>
          <cell r="L738" t="str">
            <v>Base Sousse</v>
          </cell>
          <cell r="M738" t="str">
            <v>Orange Mutation Fibre</v>
          </cell>
          <cell r="N738">
            <v>145.16999999999999</v>
          </cell>
          <cell r="O738">
            <v>145.16999999999999</v>
          </cell>
          <cell r="P738"/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>
            <v>0</v>
          </cell>
          <cell r="AC738"/>
          <cell r="AD738">
            <v>0</v>
          </cell>
          <cell r="AE738"/>
          <cell r="AF738">
            <v>0</v>
          </cell>
        </row>
        <row r="739">
          <cell r="A739">
            <v>3901195</v>
          </cell>
          <cell r="B739" t="str">
            <v>3901195</v>
          </cell>
          <cell r="C739">
            <v>40</v>
          </cell>
          <cell r="D739" t="str">
            <v>HICHRI</v>
          </cell>
          <cell r="E739" t="str">
            <v>AMINA</v>
          </cell>
          <cell r="F739" t="str">
            <v>Mademoiselle</v>
          </cell>
          <cell r="G739">
            <v>44109</v>
          </cell>
          <cell r="H739" t="str">
            <v xml:space="preserve">        </v>
          </cell>
          <cell r="I739">
            <v>4.55</v>
          </cell>
          <cell r="J739">
            <v>29</v>
          </cell>
          <cell r="K739" t="str">
            <v>CONSEILLER CLIENT</v>
          </cell>
          <cell r="L739" t="str">
            <v>Base Sousse</v>
          </cell>
          <cell r="M739" t="str">
            <v>Orange Mutation Fibre</v>
          </cell>
          <cell r="N739">
            <v>182.33</v>
          </cell>
          <cell r="O739">
            <v>182.33</v>
          </cell>
          <cell r="P739"/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/>
          <cell r="AB739">
            <v>0</v>
          </cell>
          <cell r="AC739"/>
          <cell r="AD739">
            <v>0</v>
          </cell>
          <cell r="AE739"/>
          <cell r="AF739">
            <v>0</v>
          </cell>
        </row>
        <row r="740">
          <cell r="A740">
            <v>3906577</v>
          </cell>
          <cell r="B740" t="str">
            <v>3906577</v>
          </cell>
          <cell r="C740">
            <v>40</v>
          </cell>
          <cell r="D740" t="str">
            <v>ELLEBIB</v>
          </cell>
          <cell r="E740" t="str">
            <v>NOURHENNE</v>
          </cell>
          <cell r="F740" t="str">
            <v>Mademoiselle</v>
          </cell>
          <cell r="G740">
            <v>44109</v>
          </cell>
          <cell r="H740" t="str">
            <v xml:space="preserve">        </v>
          </cell>
          <cell r="I740">
            <v>4.55</v>
          </cell>
          <cell r="J740">
            <v>30</v>
          </cell>
          <cell r="K740" t="str">
            <v>CONSEILLER CLIENT</v>
          </cell>
          <cell r="L740" t="str">
            <v>Base Sousse</v>
          </cell>
          <cell r="M740" t="str">
            <v>Orange Mutation Fibre</v>
          </cell>
          <cell r="N740">
            <v>176.61</v>
          </cell>
          <cell r="O740">
            <v>140.16</v>
          </cell>
          <cell r="P740"/>
          <cell r="Q740">
            <v>0</v>
          </cell>
          <cell r="R740">
            <v>0</v>
          </cell>
          <cell r="S740">
            <v>36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36</v>
          </cell>
          <cell r="AA740"/>
          <cell r="AB740">
            <v>0.45</v>
          </cell>
          <cell r="AC740"/>
          <cell r="AD740">
            <v>36.450000000000003</v>
          </cell>
          <cell r="AE740"/>
          <cell r="AF740">
            <v>0.20638695430609819</v>
          </cell>
        </row>
        <row r="741">
          <cell r="A741">
            <v>3906693</v>
          </cell>
          <cell r="B741" t="str">
            <v>3906693</v>
          </cell>
          <cell r="C741">
            <v>40</v>
          </cell>
          <cell r="D741" t="str">
            <v>HAFSI</v>
          </cell>
          <cell r="E741" t="str">
            <v>NADER</v>
          </cell>
          <cell r="F741" t="str">
            <v>Monsieur</v>
          </cell>
          <cell r="G741">
            <v>44165</v>
          </cell>
          <cell r="H741" t="str">
            <v xml:space="preserve">        </v>
          </cell>
          <cell r="I741">
            <v>4.4000000000000004</v>
          </cell>
          <cell r="J741">
            <v>35</v>
          </cell>
          <cell r="K741" t="str">
            <v>CONSEILLER CLIENT</v>
          </cell>
          <cell r="L741" t="str">
            <v>Base Sousse</v>
          </cell>
          <cell r="M741" t="str">
            <v>Orange BLI</v>
          </cell>
          <cell r="N741">
            <v>130.78</v>
          </cell>
          <cell r="O741">
            <v>74.78</v>
          </cell>
          <cell r="P741"/>
          <cell r="Q741">
            <v>0</v>
          </cell>
          <cell r="R741">
            <v>6</v>
          </cell>
          <cell r="S741">
            <v>32</v>
          </cell>
          <cell r="T741">
            <v>0</v>
          </cell>
          <cell r="U741">
            <v>0</v>
          </cell>
          <cell r="V741">
            <v>24</v>
          </cell>
          <cell r="W741">
            <v>0</v>
          </cell>
          <cell r="X741">
            <v>0</v>
          </cell>
          <cell r="Y741">
            <v>0</v>
          </cell>
          <cell r="Z741">
            <v>56</v>
          </cell>
          <cell r="AA741"/>
          <cell r="AB741">
            <v>0</v>
          </cell>
          <cell r="AC741"/>
          <cell r="AD741">
            <v>56</v>
          </cell>
          <cell r="AE741"/>
          <cell r="AF741">
            <v>0.42820003058571648</v>
          </cell>
        </row>
        <row r="742">
          <cell r="A742">
            <v>3909236</v>
          </cell>
          <cell r="B742" t="str">
            <v>3909236</v>
          </cell>
          <cell r="C742">
            <v>40</v>
          </cell>
          <cell r="D742" t="str">
            <v>AYADI</v>
          </cell>
          <cell r="E742" t="str">
            <v>ASMA</v>
          </cell>
          <cell r="F742" t="str">
            <v>Madame</v>
          </cell>
          <cell r="G742">
            <v>44109</v>
          </cell>
          <cell r="H742" t="str">
            <v xml:space="preserve">        </v>
          </cell>
          <cell r="I742">
            <v>4.55</v>
          </cell>
          <cell r="J742">
            <v>28</v>
          </cell>
          <cell r="K742" t="str">
            <v>CONSEILLER CLIENT</v>
          </cell>
          <cell r="L742" t="str">
            <v>Base Sousse</v>
          </cell>
          <cell r="M742" t="str">
            <v>Orange Mutation Fibre</v>
          </cell>
          <cell r="N742">
            <v>167</v>
          </cell>
          <cell r="O742">
            <v>29.59</v>
          </cell>
          <cell r="P742"/>
          <cell r="Q742">
            <v>0</v>
          </cell>
          <cell r="R742">
            <v>0</v>
          </cell>
          <cell r="S742">
            <v>97</v>
          </cell>
          <cell r="T742">
            <v>4.49</v>
          </cell>
          <cell r="U742">
            <v>0</v>
          </cell>
          <cell r="V742">
            <v>7</v>
          </cell>
          <cell r="W742">
            <v>0</v>
          </cell>
          <cell r="X742">
            <v>0</v>
          </cell>
          <cell r="Y742">
            <v>0</v>
          </cell>
          <cell r="Z742">
            <v>108.49</v>
          </cell>
          <cell r="AA742"/>
          <cell r="AB742">
            <v>28.92</v>
          </cell>
          <cell r="AC742"/>
          <cell r="AD742">
            <v>137.41</v>
          </cell>
          <cell r="AE742"/>
          <cell r="AF742">
            <v>0.82281437125748502</v>
          </cell>
        </row>
        <row r="743">
          <cell r="A743">
            <v>3918609</v>
          </cell>
          <cell r="B743" t="str">
            <v>3918609</v>
          </cell>
          <cell r="C743">
            <v>40</v>
          </cell>
          <cell r="D743" t="str">
            <v>MANSOUR</v>
          </cell>
          <cell r="E743" t="str">
            <v>SALMA</v>
          </cell>
          <cell r="F743" t="str">
            <v>Mademoiselle</v>
          </cell>
          <cell r="G743">
            <v>44130</v>
          </cell>
          <cell r="H743" t="str">
            <v xml:space="preserve">        </v>
          </cell>
          <cell r="I743">
            <v>4.49</v>
          </cell>
          <cell r="J743">
            <v>31</v>
          </cell>
          <cell r="K743" t="str">
            <v>CONSEILLER CLIENT</v>
          </cell>
          <cell r="L743" t="str">
            <v>Base Sousse</v>
          </cell>
          <cell r="M743" t="str">
            <v>Orange Tech Classique</v>
          </cell>
          <cell r="N743">
            <v>112</v>
          </cell>
          <cell r="O743">
            <v>0</v>
          </cell>
          <cell r="P743"/>
          <cell r="Q743">
            <v>0</v>
          </cell>
          <cell r="R743">
            <v>0</v>
          </cell>
          <cell r="S743">
            <v>80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80</v>
          </cell>
          <cell r="AA743"/>
          <cell r="AB743">
            <v>32</v>
          </cell>
          <cell r="AC743"/>
          <cell r="AD743">
            <v>112</v>
          </cell>
          <cell r="AE743"/>
          <cell r="AF743">
            <v>1</v>
          </cell>
        </row>
        <row r="744">
          <cell r="A744">
            <v>3925593</v>
          </cell>
          <cell r="B744" t="str">
            <v>3925593</v>
          </cell>
          <cell r="C744">
            <v>28</v>
          </cell>
          <cell r="D744" t="str">
            <v>BOUSLAMA</v>
          </cell>
          <cell r="E744" t="str">
            <v>SKANDER</v>
          </cell>
          <cell r="F744" t="str">
            <v>Monsieur</v>
          </cell>
          <cell r="G744">
            <v>44123</v>
          </cell>
          <cell r="H744" t="str">
            <v xml:space="preserve">        </v>
          </cell>
          <cell r="I744">
            <v>4.51</v>
          </cell>
          <cell r="J744">
            <v>31</v>
          </cell>
          <cell r="K744" t="str">
            <v>CONSEILLER CLIENT</v>
          </cell>
          <cell r="L744" t="str">
            <v>Base Sousse</v>
          </cell>
          <cell r="M744" t="str">
            <v>Orange Tech Classique</v>
          </cell>
          <cell r="N744">
            <v>91.74</v>
          </cell>
          <cell r="O744">
            <v>91.66</v>
          </cell>
          <cell r="P744"/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>
            <v>0.08</v>
          </cell>
          <cell r="AC744"/>
          <cell r="AD744">
            <v>0.08</v>
          </cell>
          <cell r="AE744"/>
          <cell r="AF744">
            <v>8.7202964900806633E-4</v>
          </cell>
        </row>
        <row r="745">
          <cell r="A745">
            <v>3934263</v>
          </cell>
          <cell r="B745" t="str">
            <v>3934263</v>
          </cell>
          <cell r="C745">
            <v>40</v>
          </cell>
          <cell r="D745" t="str">
            <v>GHRAIRI</v>
          </cell>
          <cell r="E745" t="str">
            <v>LEILA</v>
          </cell>
          <cell r="F745" t="str">
            <v>Mademoiselle</v>
          </cell>
          <cell r="G745">
            <v>44151</v>
          </cell>
          <cell r="H745" t="str">
            <v xml:space="preserve">        </v>
          </cell>
          <cell r="I745">
            <v>4.4400000000000004</v>
          </cell>
          <cell r="J745">
            <v>44</v>
          </cell>
          <cell r="K745" t="str">
            <v>CONSEILLER CLIENT</v>
          </cell>
          <cell r="L745" t="str">
            <v>Base Sousse</v>
          </cell>
          <cell r="M745" t="str">
            <v>Orange Tech Classique</v>
          </cell>
          <cell r="N745">
            <v>146.94</v>
          </cell>
          <cell r="O745">
            <v>110.94</v>
          </cell>
          <cell r="P745"/>
          <cell r="Q745">
            <v>0</v>
          </cell>
          <cell r="R745">
            <v>0</v>
          </cell>
          <cell r="S745">
            <v>8</v>
          </cell>
          <cell r="T745">
            <v>0</v>
          </cell>
          <cell r="U745">
            <v>0</v>
          </cell>
          <cell r="V745">
            <v>28</v>
          </cell>
          <cell r="W745">
            <v>0</v>
          </cell>
          <cell r="X745">
            <v>0</v>
          </cell>
          <cell r="Y745">
            <v>0</v>
          </cell>
          <cell r="Z745">
            <v>36</v>
          </cell>
          <cell r="AA745"/>
          <cell r="AB745">
            <v>0</v>
          </cell>
          <cell r="AC745"/>
          <cell r="AD745">
            <v>36</v>
          </cell>
          <cell r="AE745"/>
          <cell r="AF745">
            <v>0.24499795835034707</v>
          </cell>
        </row>
        <row r="746">
          <cell r="A746">
            <v>3934665</v>
          </cell>
          <cell r="B746" t="str">
            <v>3934665</v>
          </cell>
          <cell r="C746">
            <v>40</v>
          </cell>
          <cell r="D746" t="str">
            <v>ETTIH</v>
          </cell>
          <cell r="E746" t="str">
            <v>SIHEM</v>
          </cell>
          <cell r="F746" t="str">
            <v>Mademoiselle</v>
          </cell>
          <cell r="G746">
            <v>44137</v>
          </cell>
          <cell r="H746" t="str">
            <v xml:space="preserve">        </v>
          </cell>
          <cell r="I746">
            <v>4.47</v>
          </cell>
          <cell r="J746">
            <v>30</v>
          </cell>
          <cell r="K746" t="str">
            <v>CONSEILLER CLIENT</v>
          </cell>
          <cell r="L746" t="str">
            <v>Base Sousse</v>
          </cell>
          <cell r="M746" t="str">
            <v>AT Demain Sousse</v>
          </cell>
          <cell r="N746">
            <v>169.55</v>
          </cell>
          <cell r="O746">
            <v>169.44</v>
          </cell>
          <cell r="P746"/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/>
          <cell r="AB746">
            <v>0.11</v>
          </cell>
          <cell r="AC746"/>
          <cell r="AD746">
            <v>0.11</v>
          </cell>
          <cell r="AE746"/>
          <cell r="AF746">
            <v>6.4877617222058382E-4</v>
          </cell>
        </row>
        <row r="747">
          <cell r="A747">
            <v>3936587</v>
          </cell>
          <cell r="B747" t="str">
            <v>3936587</v>
          </cell>
          <cell r="C747">
            <v>28</v>
          </cell>
          <cell r="D747" t="str">
            <v>BANNOUR</v>
          </cell>
          <cell r="E747" t="str">
            <v>MOHAMED YACINE</v>
          </cell>
          <cell r="F747" t="str">
            <v>Monsieur</v>
          </cell>
          <cell r="G747">
            <v>44137</v>
          </cell>
          <cell r="H747" t="str">
            <v xml:space="preserve">        </v>
          </cell>
          <cell r="I747">
            <v>4.47</v>
          </cell>
          <cell r="J747">
            <v>42</v>
          </cell>
          <cell r="K747" t="str">
            <v>CONSEILLER CLIENT</v>
          </cell>
          <cell r="L747" t="str">
            <v>Base Sousse</v>
          </cell>
          <cell r="M747" t="str">
            <v>Orange Tech Classique</v>
          </cell>
          <cell r="N747">
            <v>106.53</v>
          </cell>
          <cell r="O747">
            <v>69.489999999999995</v>
          </cell>
          <cell r="P747"/>
          <cell r="Q747">
            <v>0</v>
          </cell>
          <cell r="R747">
            <v>0</v>
          </cell>
          <cell r="S747">
            <v>37.03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37.03</v>
          </cell>
          <cell r="AA747"/>
          <cell r="AB747">
            <v>0.01</v>
          </cell>
          <cell r="AC747"/>
          <cell r="AD747">
            <v>37.04</v>
          </cell>
          <cell r="AE747"/>
          <cell r="AF747">
            <v>0.34769548483995116</v>
          </cell>
        </row>
        <row r="748">
          <cell r="A748">
            <v>3946995</v>
          </cell>
          <cell r="B748" t="str">
            <v>3946995</v>
          </cell>
          <cell r="C748">
            <v>40</v>
          </cell>
          <cell r="D748" t="str">
            <v>HAMDI</v>
          </cell>
          <cell r="E748" t="str">
            <v>FERDAOUES</v>
          </cell>
          <cell r="F748" t="str">
            <v>Madame</v>
          </cell>
          <cell r="G748">
            <v>44151</v>
          </cell>
          <cell r="H748" t="str">
            <v xml:space="preserve">        </v>
          </cell>
          <cell r="I748">
            <v>4.4400000000000004</v>
          </cell>
          <cell r="J748">
            <v>36</v>
          </cell>
          <cell r="K748" t="str">
            <v>CONSEILLER CLIENT</v>
          </cell>
          <cell r="L748" t="str">
            <v>Base Sousse</v>
          </cell>
          <cell r="M748" t="str">
            <v>fonction support</v>
          </cell>
          <cell r="N748">
            <v>170.1</v>
          </cell>
          <cell r="O748">
            <v>162.05000000000001</v>
          </cell>
          <cell r="P748"/>
          <cell r="Q748">
            <v>0</v>
          </cell>
          <cell r="R748">
            <v>8</v>
          </cell>
          <cell r="S748">
            <v>8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8</v>
          </cell>
          <cell r="AA748"/>
          <cell r="AB748">
            <v>0.05</v>
          </cell>
          <cell r="AC748"/>
          <cell r="AD748">
            <v>8.0500000000000007</v>
          </cell>
          <cell r="AE748"/>
          <cell r="AF748">
            <v>4.7325102880658443E-2</v>
          </cell>
        </row>
        <row r="749">
          <cell r="A749">
            <v>3947050</v>
          </cell>
          <cell r="B749" t="str">
            <v>3947050</v>
          </cell>
          <cell r="C749">
            <v>28</v>
          </cell>
          <cell r="D749" t="str">
            <v>MRABET</v>
          </cell>
          <cell r="E749" t="str">
            <v>SALMA</v>
          </cell>
          <cell r="F749" t="str">
            <v>Mademoiselle</v>
          </cell>
          <cell r="G749">
            <v>44151</v>
          </cell>
          <cell r="H749" t="str">
            <v xml:space="preserve">        </v>
          </cell>
          <cell r="I749">
            <v>4.4400000000000004</v>
          </cell>
          <cell r="J749">
            <v>28</v>
          </cell>
          <cell r="K749" t="str">
            <v>CONSEILLER CLIENT</v>
          </cell>
          <cell r="L749" t="str">
            <v>Base Sousse</v>
          </cell>
          <cell r="M749" t="str">
            <v>Orange Tech Classique</v>
          </cell>
          <cell r="N749">
            <v>84.03</v>
          </cell>
          <cell r="O749">
            <v>84.02</v>
          </cell>
          <cell r="P749"/>
          <cell r="Q749">
            <v>0</v>
          </cell>
          <cell r="R749">
            <v>7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/>
          <cell r="AB749">
            <v>0.01</v>
          </cell>
          <cell r="AC749"/>
          <cell r="AD749">
            <v>0.01</v>
          </cell>
          <cell r="AE749"/>
          <cell r="AF749">
            <v>1.1900511722004047E-4</v>
          </cell>
        </row>
        <row r="750">
          <cell r="A750">
            <v>3957979</v>
          </cell>
          <cell r="B750" t="str">
            <v>3957979</v>
          </cell>
          <cell r="C750">
            <v>40</v>
          </cell>
          <cell r="D750" t="str">
            <v>BEN AMOR</v>
          </cell>
          <cell r="E750" t="str">
            <v>NADIA</v>
          </cell>
          <cell r="F750" t="str">
            <v>Mademoiselle</v>
          </cell>
          <cell r="G750">
            <v>44137</v>
          </cell>
          <cell r="H750" t="str">
            <v xml:space="preserve">        </v>
          </cell>
          <cell r="I750">
            <v>4.47</v>
          </cell>
          <cell r="J750">
            <v>31</v>
          </cell>
          <cell r="K750" t="str">
            <v>CONSEILLER CLIENT</v>
          </cell>
          <cell r="L750" t="str">
            <v>Base Sousse</v>
          </cell>
          <cell r="M750" t="str">
            <v>Orange Mutation Fibre</v>
          </cell>
          <cell r="N750">
            <v>149.94</v>
          </cell>
          <cell r="O750">
            <v>149.94</v>
          </cell>
          <cell r="P750"/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/>
          <cell r="AB750">
            <v>0</v>
          </cell>
          <cell r="AC750"/>
          <cell r="AD750">
            <v>0</v>
          </cell>
          <cell r="AE750"/>
          <cell r="AF750">
            <v>0</v>
          </cell>
        </row>
        <row r="751">
          <cell r="A751">
            <v>3960458</v>
          </cell>
          <cell r="B751" t="str">
            <v>3960458</v>
          </cell>
          <cell r="C751">
            <v>40</v>
          </cell>
          <cell r="D751" t="str">
            <v>MLAIKI</v>
          </cell>
          <cell r="E751" t="str">
            <v>NOUR</v>
          </cell>
          <cell r="F751" t="str">
            <v>Monsieur</v>
          </cell>
          <cell r="G751">
            <v>44151</v>
          </cell>
          <cell r="H751" t="str">
            <v xml:space="preserve">        </v>
          </cell>
          <cell r="I751">
            <v>4.4400000000000004</v>
          </cell>
          <cell r="J751">
            <v>29</v>
          </cell>
          <cell r="K751" t="str">
            <v>CONSEILLER CLIENT</v>
          </cell>
          <cell r="L751" t="str">
            <v>Base Sousse</v>
          </cell>
          <cell r="M751" t="str">
            <v>Orange Tech Classique</v>
          </cell>
          <cell r="N751">
            <v>189.01</v>
          </cell>
          <cell r="O751">
            <v>189.01</v>
          </cell>
          <cell r="P751"/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>
            <v>0</v>
          </cell>
          <cell r="AC751"/>
          <cell r="AD751">
            <v>0</v>
          </cell>
          <cell r="AE751"/>
          <cell r="AF751">
            <v>0</v>
          </cell>
        </row>
        <row r="752">
          <cell r="A752">
            <v>3962676</v>
          </cell>
          <cell r="B752" t="str">
            <v>3962676</v>
          </cell>
          <cell r="C752">
            <v>28</v>
          </cell>
          <cell r="D752" t="str">
            <v>NAOUAR</v>
          </cell>
          <cell r="E752" t="str">
            <v>MOHAMED</v>
          </cell>
          <cell r="F752" t="str">
            <v>Monsieur</v>
          </cell>
          <cell r="G752">
            <v>44151</v>
          </cell>
          <cell r="H752" t="str">
            <v xml:space="preserve">        </v>
          </cell>
          <cell r="I752">
            <v>4.4400000000000004</v>
          </cell>
          <cell r="J752">
            <v>34</v>
          </cell>
          <cell r="K752" t="str">
            <v>CONSEILLER CLIENT</v>
          </cell>
          <cell r="L752" t="str">
            <v>Base Sousse</v>
          </cell>
          <cell r="M752" t="str">
            <v>Orange Tech Classique</v>
          </cell>
          <cell r="N752">
            <v>119.23</v>
          </cell>
          <cell r="O752">
            <v>102.47</v>
          </cell>
          <cell r="P752"/>
          <cell r="Q752">
            <v>0</v>
          </cell>
          <cell r="R752">
            <v>0</v>
          </cell>
          <cell r="S752">
            <v>7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7</v>
          </cell>
          <cell r="AA752"/>
          <cell r="AB752">
            <v>9.76</v>
          </cell>
          <cell r="AC752"/>
          <cell r="AD752">
            <v>16.759999999999998</v>
          </cell>
          <cell r="AE752"/>
          <cell r="AF752">
            <v>0.14056864882999243</v>
          </cell>
        </row>
        <row r="753">
          <cell r="A753">
            <v>3964484</v>
          </cell>
          <cell r="B753" t="str">
            <v>3964484</v>
          </cell>
          <cell r="C753">
            <v>28</v>
          </cell>
          <cell r="D753" t="str">
            <v>MASSOUD</v>
          </cell>
          <cell r="E753" t="str">
            <v>LEILA</v>
          </cell>
          <cell r="F753" t="str">
            <v>Madame</v>
          </cell>
          <cell r="G753">
            <v>44151</v>
          </cell>
          <cell r="H753" t="str">
            <v xml:space="preserve">        </v>
          </cell>
          <cell r="I753">
            <v>4.4400000000000004</v>
          </cell>
          <cell r="J753">
            <v>46</v>
          </cell>
          <cell r="K753" t="str">
            <v>CONSEILLER CLIENT</v>
          </cell>
          <cell r="L753" t="str">
            <v>Base Sousse</v>
          </cell>
          <cell r="M753" t="str">
            <v>Orange Mutation Fibre</v>
          </cell>
          <cell r="N753">
            <v>156.88</v>
          </cell>
          <cell r="O753">
            <v>156.88</v>
          </cell>
          <cell r="P753"/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>
            <v>0</v>
          </cell>
          <cell r="AC753"/>
          <cell r="AD753">
            <v>0</v>
          </cell>
          <cell r="AE753"/>
          <cell r="AF753">
            <v>0</v>
          </cell>
        </row>
        <row r="754">
          <cell r="A754">
            <v>3993922</v>
          </cell>
          <cell r="B754" t="str">
            <v>3993922</v>
          </cell>
          <cell r="C754">
            <v>40</v>
          </cell>
          <cell r="D754" t="str">
            <v>HAJJI</v>
          </cell>
          <cell r="E754" t="str">
            <v>WALA</v>
          </cell>
          <cell r="F754" t="str">
            <v>Mademoiselle</v>
          </cell>
          <cell r="G754">
            <v>44165</v>
          </cell>
          <cell r="H754" t="str">
            <v xml:space="preserve">        </v>
          </cell>
          <cell r="I754">
            <v>4.4000000000000004</v>
          </cell>
          <cell r="J754">
            <v>29</v>
          </cell>
          <cell r="K754" t="str">
            <v>CONSEILLER CLIENT</v>
          </cell>
          <cell r="L754" t="str">
            <v>Base Sousse</v>
          </cell>
          <cell r="M754" t="str">
            <v>AT Demain Sousse</v>
          </cell>
          <cell r="N754">
            <v>171.86</v>
          </cell>
          <cell r="O754">
            <v>171.86</v>
          </cell>
          <cell r="P754"/>
          <cell r="Q754">
            <v>0</v>
          </cell>
          <cell r="R754">
            <v>10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/>
          <cell r="AB754">
            <v>0</v>
          </cell>
          <cell r="AC754"/>
          <cell r="AD754">
            <v>0</v>
          </cell>
          <cell r="AE754"/>
          <cell r="AF754">
            <v>0</v>
          </cell>
        </row>
        <row r="755">
          <cell r="A755">
            <v>4008143</v>
          </cell>
          <cell r="B755" t="str">
            <v>4008143</v>
          </cell>
          <cell r="C755">
            <v>28</v>
          </cell>
          <cell r="D755" t="str">
            <v>BEN FEKIH AHMED</v>
          </cell>
          <cell r="E755" t="str">
            <v>OUMAIMA</v>
          </cell>
          <cell r="F755" t="str">
            <v>Mademoiselle</v>
          </cell>
          <cell r="G755">
            <v>44242</v>
          </cell>
          <cell r="H755" t="str">
            <v xml:space="preserve">        </v>
          </cell>
          <cell r="I755">
            <v>4.1900000000000004</v>
          </cell>
          <cell r="J755">
            <v>27</v>
          </cell>
          <cell r="K755" t="str">
            <v>CONSEILLER CLIENT</v>
          </cell>
          <cell r="L755" t="str">
            <v>Base Sousse</v>
          </cell>
          <cell r="M755" t="str">
            <v>Orange Tech Classique</v>
          </cell>
          <cell r="N755">
            <v>122.47</v>
          </cell>
          <cell r="O755">
            <v>94.47</v>
          </cell>
          <cell r="P755"/>
          <cell r="Q755">
            <v>0</v>
          </cell>
          <cell r="R755">
            <v>0</v>
          </cell>
          <cell r="S755">
            <v>28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28</v>
          </cell>
          <cell r="AA755"/>
          <cell r="AB755">
            <v>0</v>
          </cell>
          <cell r="AC755"/>
          <cell r="AD755">
            <v>28</v>
          </cell>
          <cell r="AE755"/>
          <cell r="AF755">
            <v>0.22862741895974525</v>
          </cell>
        </row>
        <row r="756">
          <cell r="A756">
            <v>4008653</v>
          </cell>
          <cell r="B756" t="str">
            <v>4008653</v>
          </cell>
          <cell r="C756">
            <v>40</v>
          </cell>
          <cell r="D756" t="str">
            <v>ELAYBA</v>
          </cell>
          <cell r="E756" t="str">
            <v>SABRINE</v>
          </cell>
          <cell r="F756" t="str">
            <v>Mademoiselle</v>
          </cell>
          <cell r="G756">
            <v>44200</v>
          </cell>
          <cell r="H756" t="str">
            <v xml:space="preserve">        </v>
          </cell>
          <cell r="I756">
            <v>4.3</v>
          </cell>
          <cell r="J756">
            <v>32</v>
          </cell>
          <cell r="K756" t="str">
            <v>CONSEILLER CLIENT</v>
          </cell>
          <cell r="L756" t="str">
            <v>Base Sousse</v>
          </cell>
          <cell r="M756" t="str">
            <v>AT Demain Sousse</v>
          </cell>
          <cell r="N756">
            <v>171.06</v>
          </cell>
          <cell r="O756">
            <v>169.2</v>
          </cell>
          <cell r="P756"/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>
            <v>1.86</v>
          </cell>
          <cell r="AC756"/>
          <cell r="AD756">
            <v>1.86</v>
          </cell>
          <cell r="AE756"/>
          <cell r="AF756">
            <v>1.0873377762188706E-2</v>
          </cell>
        </row>
        <row r="757">
          <cell r="A757">
            <v>4009796</v>
          </cell>
          <cell r="B757" t="str">
            <v>4009796</v>
          </cell>
          <cell r="C757">
            <v>28</v>
          </cell>
          <cell r="D757" t="str">
            <v>SOUGUIR</v>
          </cell>
          <cell r="E757" t="str">
            <v>AICHA</v>
          </cell>
          <cell r="F757" t="str">
            <v>Mademoiselle</v>
          </cell>
          <cell r="G757">
            <v>44165</v>
          </cell>
          <cell r="H757" t="str">
            <v xml:space="preserve">        </v>
          </cell>
          <cell r="I757">
            <v>4.4000000000000004</v>
          </cell>
          <cell r="J757">
            <v>30</v>
          </cell>
          <cell r="K757" t="str">
            <v>CONSEILLER CLIENT</v>
          </cell>
          <cell r="L757" t="str">
            <v>Base Sousse</v>
          </cell>
          <cell r="M757" t="str">
            <v>AT Demain Sousse</v>
          </cell>
          <cell r="N757">
            <v>100.81</v>
          </cell>
          <cell r="O757">
            <v>100.81</v>
          </cell>
          <cell r="P757"/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>
            <v>0</v>
          </cell>
          <cell r="AC757"/>
          <cell r="AD757">
            <v>0</v>
          </cell>
          <cell r="AE757"/>
          <cell r="AF757">
            <v>0</v>
          </cell>
        </row>
        <row r="758">
          <cell r="A758">
            <v>4016040</v>
          </cell>
          <cell r="B758" t="str">
            <v>4016040</v>
          </cell>
          <cell r="C758">
            <v>40</v>
          </cell>
          <cell r="D758" t="str">
            <v>SEGNI</v>
          </cell>
          <cell r="E758" t="str">
            <v>RIHAB</v>
          </cell>
          <cell r="F758" t="str">
            <v>Madame</v>
          </cell>
          <cell r="G758">
            <v>44179</v>
          </cell>
          <cell r="H758" t="str">
            <v xml:space="preserve">        </v>
          </cell>
          <cell r="I758">
            <v>4.3600000000000003</v>
          </cell>
          <cell r="J758">
            <v>34</v>
          </cell>
          <cell r="K758" t="str">
            <v>CONSEILLER CLIENT</v>
          </cell>
          <cell r="L758" t="str">
            <v>Base Sousse</v>
          </cell>
          <cell r="M758" t="str">
            <v>Orange Mutation Fibre</v>
          </cell>
          <cell r="N758">
            <v>173</v>
          </cell>
          <cell r="O758">
            <v>0</v>
          </cell>
          <cell r="P758"/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173</v>
          </cell>
          <cell r="X758">
            <v>0</v>
          </cell>
          <cell r="Y758">
            <v>0</v>
          </cell>
          <cell r="Z758">
            <v>173</v>
          </cell>
          <cell r="AA758"/>
          <cell r="AB758">
            <v>0</v>
          </cell>
          <cell r="AC758"/>
          <cell r="AD758">
            <v>173</v>
          </cell>
          <cell r="AE758"/>
          <cell r="AF758">
            <v>1</v>
          </cell>
        </row>
        <row r="759">
          <cell r="A759">
            <v>4016452</v>
          </cell>
          <cell r="B759" t="str">
            <v>4016452</v>
          </cell>
          <cell r="C759">
            <v>28</v>
          </cell>
          <cell r="D759" t="str">
            <v>BEN HEDIA</v>
          </cell>
          <cell r="E759" t="str">
            <v>NESRINE</v>
          </cell>
          <cell r="F759" t="str">
            <v>Madame</v>
          </cell>
          <cell r="G759">
            <v>45607</v>
          </cell>
          <cell r="H759" t="str">
            <v xml:space="preserve">        </v>
          </cell>
          <cell r="I759">
            <v>0.45</v>
          </cell>
          <cell r="J759">
            <v>33</v>
          </cell>
          <cell r="K759" t="str">
            <v>CONSEILLER CLIENT</v>
          </cell>
          <cell r="L759" t="str">
            <v>Base Sousse</v>
          </cell>
          <cell r="M759" t="str">
            <v>Orange Mutation Fibre</v>
          </cell>
          <cell r="N759">
            <v>0</v>
          </cell>
          <cell r="O759">
            <v>0</v>
          </cell>
          <cell r="P759"/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>
            <v>0</v>
          </cell>
          <cell r="AC759"/>
          <cell r="AD759">
            <v>0</v>
          </cell>
          <cell r="AE759"/>
          <cell r="AF759" t="e">
            <v>#DIV/0!</v>
          </cell>
        </row>
        <row r="760">
          <cell r="A760">
            <v>4058889</v>
          </cell>
          <cell r="B760" t="str">
            <v>4058889</v>
          </cell>
          <cell r="C760">
            <v>40</v>
          </cell>
          <cell r="D760" t="str">
            <v>NEJI</v>
          </cell>
          <cell r="E760" t="str">
            <v>NIZAR</v>
          </cell>
          <cell r="F760" t="str">
            <v>Monsieur</v>
          </cell>
          <cell r="G760">
            <v>44207</v>
          </cell>
          <cell r="H760" t="str">
            <v xml:space="preserve">        </v>
          </cell>
          <cell r="I760">
            <v>4.28</v>
          </cell>
          <cell r="J760">
            <v>30</v>
          </cell>
          <cell r="K760" t="str">
            <v>CONSEILLER CLIENT</v>
          </cell>
          <cell r="L760" t="str">
            <v>Base Sousse</v>
          </cell>
          <cell r="M760" t="str">
            <v>Orange ATM Sousse</v>
          </cell>
          <cell r="N760">
            <v>204.44</v>
          </cell>
          <cell r="O760">
            <v>204.44</v>
          </cell>
          <cell r="P760"/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>
            <v>0</v>
          </cell>
          <cell r="AC760"/>
          <cell r="AD760">
            <v>0</v>
          </cell>
          <cell r="AE760"/>
          <cell r="AF760">
            <v>0</v>
          </cell>
        </row>
        <row r="761">
          <cell r="A761">
            <v>4090985</v>
          </cell>
          <cell r="B761" t="str">
            <v>4090985</v>
          </cell>
          <cell r="C761">
            <v>28</v>
          </cell>
          <cell r="D761" t="str">
            <v>TOUMIA</v>
          </cell>
          <cell r="E761" t="str">
            <v>MOHAMED AMINE</v>
          </cell>
          <cell r="F761" t="str">
            <v>Monsieur</v>
          </cell>
          <cell r="G761">
            <v>44242</v>
          </cell>
          <cell r="H761" t="str">
            <v xml:space="preserve">        </v>
          </cell>
          <cell r="I761">
            <v>4.1900000000000004</v>
          </cell>
          <cell r="J761">
            <v>34</v>
          </cell>
          <cell r="K761" t="str">
            <v>CONSEILLER CLIENT</v>
          </cell>
          <cell r="L761" t="str">
            <v>Base Sousse</v>
          </cell>
          <cell r="M761" t="str">
            <v>Orange Tech Classique</v>
          </cell>
          <cell r="N761">
            <v>41.05</v>
          </cell>
          <cell r="O761">
            <v>21.05</v>
          </cell>
          <cell r="P761"/>
          <cell r="Q761">
            <v>0</v>
          </cell>
          <cell r="R761">
            <v>7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/>
          <cell r="AB761">
            <v>20</v>
          </cell>
          <cell r="AC761"/>
          <cell r="AD761">
            <v>20</v>
          </cell>
          <cell r="AE761"/>
          <cell r="AF761">
            <v>0.48721071863581</v>
          </cell>
        </row>
        <row r="762">
          <cell r="A762">
            <v>4091990</v>
          </cell>
          <cell r="B762" t="str">
            <v>4091990</v>
          </cell>
          <cell r="C762">
            <v>40</v>
          </cell>
          <cell r="D762" t="str">
            <v>ZELLAMA</v>
          </cell>
          <cell r="E762" t="str">
            <v>IMEN</v>
          </cell>
          <cell r="F762" t="str">
            <v>Madame</v>
          </cell>
          <cell r="G762">
            <v>44263</v>
          </cell>
          <cell r="H762" t="str">
            <v xml:space="preserve">        </v>
          </cell>
          <cell r="I762">
            <v>4.13</v>
          </cell>
          <cell r="J762">
            <v>43</v>
          </cell>
          <cell r="K762" t="str">
            <v>CONSEILLER CLIENT</v>
          </cell>
          <cell r="L762" t="str">
            <v>Base Sousse</v>
          </cell>
          <cell r="M762" t="str">
            <v>Orange Tech Classique</v>
          </cell>
          <cell r="N762">
            <v>131.16</v>
          </cell>
          <cell r="O762">
            <v>91.16</v>
          </cell>
          <cell r="P762"/>
          <cell r="Q762">
            <v>0</v>
          </cell>
          <cell r="R762">
            <v>0</v>
          </cell>
          <cell r="S762">
            <v>40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40</v>
          </cell>
          <cell r="AA762"/>
          <cell r="AB762">
            <v>0</v>
          </cell>
          <cell r="AC762"/>
          <cell r="AD762">
            <v>40</v>
          </cell>
          <cell r="AE762"/>
          <cell r="AF762">
            <v>0.30497102775236351</v>
          </cell>
        </row>
        <row r="763">
          <cell r="A763">
            <v>4092115</v>
          </cell>
          <cell r="B763" t="str">
            <v>4092115</v>
          </cell>
          <cell r="C763">
            <v>28</v>
          </cell>
          <cell r="D763" t="str">
            <v>MHADHBI</v>
          </cell>
          <cell r="E763" t="str">
            <v>ARWA</v>
          </cell>
          <cell r="F763" t="str">
            <v>Mademoiselle</v>
          </cell>
          <cell r="G763">
            <v>44242</v>
          </cell>
          <cell r="H763" t="str">
            <v xml:space="preserve">        </v>
          </cell>
          <cell r="I763">
            <v>4.1900000000000004</v>
          </cell>
          <cell r="J763">
            <v>29</v>
          </cell>
          <cell r="K763" t="str">
            <v>CONSEILLER CLIENT</v>
          </cell>
          <cell r="L763" t="str">
            <v>Base Sousse</v>
          </cell>
          <cell r="M763" t="str">
            <v>Orange Tech Classique</v>
          </cell>
          <cell r="N763">
            <v>122.43</v>
          </cell>
          <cell r="O763">
            <v>94.43</v>
          </cell>
          <cell r="P763"/>
          <cell r="Q763">
            <v>0</v>
          </cell>
          <cell r="R763">
            <v>0</v>
          </cell>
          <cell r="S763">
            <v>28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28</v>
          </cell>
          <cell r="AA763"/>
          <cell r="AB763">
            <v>0</v>
          </cell>
          <cell r="AC763"/>
          <cell r="AD763">
            <v>28</v>
          </cell>
          <cell r="AE763"/>
          <cell r="AF763">
            <v>0.22870211549456831</v>
          </cell>
        </row>
        <row r="764">
          <cell r="A764">
            <v>4096897</v>
          </cell>
          <cell r="B764" t="str">
            <v>4096897</v>
          </cell>
          <cell r="C764">
            <v>40</v>
          </cell>
          <cell r="D764" t="str">
            <v>AZAIEZ</v>
          </cell>
          <cell r="E764" t="str">
            <v>AHLEM</v>
          </cell>
          <cell r="F764" t="str">
            <v>Mademoiselle</v>
          </cell>
          <cell r="G764">
            <v>44242</v>
          </cell>
          <cell r="H764" t="str">
            <v xml:space="preserve">        </v>
          </cell>
          <cell r="I764">
            <v>4.1900000000000004</v>
          </cell>
          <cell r="J764">
            <v>33</v>
          </cell>
          <cell r="K764" t="str">
            <v>CONSEILLER CLIENT</v>
          </cell>
          <cell r="L764" t="str">
            <v>Base Sousse</v>
          </cell>
          <cell r="M764" t="str">
            <v>Orange Tech Classique</v>
          </cell>
          <cell r="N764">
            <v>134.16</v>
          </cell>
          <cell r="O764">
            <v>132.97</v>
          </cell>
          <cell r="P764"/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/>
          <cell r="AB764">
            <v>1.19</v>
          </cell>
          <cell r="AC764"/>
          <cell r="AD764">
            <v>1.19</v>
          </cell>
          <cell r="AE764"/>
          <cell r="AF764">
            <v>8.8700059630292191E-3</v>
          </cell>
        </row>
        <row r="765">
          <cell r="A765">
            <v>4103022</v>
          </cell>
          <cell r="B765" t="str">
            <v>4103022</v>
          </cell>
          <cell r="C765">
            <v>28</v>
          </cell>
          <cell r="D765" t="str">
            <v>GHARBI</v>
          </cell>
          <cell r="E765" t="str">
            <v>YOSRA</v>
          </cell>
          <cell r="F765" t="str">
            <v>Mademoiselle</v>
          </cell>
          <cell r="G765">
            <v>44242</v>
          </cell>
          <cell r="H765" t="str">
            <v xml:space="preserve">        </v>
          </cell>
          <cell r="I765">
            <v>4.1900000000000004</v>
          </cell>
          <cell r="J765">
            <v>34</v>
          </cell>
          <cell r="K765" t="str">
            <v>CONSEILLER CLIENT</v>
          </cell>
          <cell r="L765" t="str">
            <v>Base Sousse</v>
          </cell>
          <cell r="M765" t="str">
            <v>Orange Tech Classique</v>
          </cell>
          <cell r="N765">
            <v>122.28</v>
          </cell>
          <cell r="O765">
            <v>121.29</v>
          </cell>
          <cell r="P765"/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/>
          <cell r="AB765">
            <v>0.99</v>
          </cell>
          <cell r="AC765"/>
          <cell r="AD765">
            <v>0.99</v>
          </cell>
          <cell r="AE765"/>
          <cell r="AF765">
            <v>8.096172718351325E-3</v>
          </cell>
        </row>
        <row r="766">
          <cell r="A766">
            <v>4124590</v>
          </cell>
          <cell r="B766" t="str">
            <v>4124590</v>
          </cell>
          <cell r="C766">
            <v>40</v>
          </cell>
          <cell r="D766" t="str">
            <v>KECHICHE</v>
          </cell>
          <cell r="E766" t="str">
            <v>DHOUHA</v>
          </cell>
          <cell r="F766" t="str">
            <v>Madame</v>
          </cell>
          <cell r="G766">
            <v>44263</v>
          </cell>
          <cell r="H766" t="str">
            <v xml:space="preserve">        </v>
          </cell>
          <cell r="I766">
            <v>4.13</v>
          </cell>
          <cell r="J766">
            <v>30</v>
          </cell>
          <cell r="K766" t="str">
            <v>CONSEILLER CLIENT</v>
          </cell>
          <cell r="L766" t="str">
            <v>Base Sousse</v>
          </cell>
          <cell r="M766" t="str">
            <v>AT Demain Sousse</v>
          </cell>
          <cell r="N766">
            <v>186.74</v>
          </cell>
          <cell r="O766">
            <v>186.74</v>
          </cell>
          <cell r="P766"/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/>
          <cell r="AB766">
            <v>0</v>
          </cell>
          <cell r="AC766"/>
          <cell r="AD766">
            <v>0</v>
          </cell>
          <cell r="AE766"/>
          <cell r="AF766">
            <v>0</v>
          </cell>
        </row>
        <row r="767">
          <cell r="A767">
            <v>4126302</v>
          </cell>
          <cell r="B767" t="str">
            <v>4126302</v>
          </cell>
          <cell r="C767">
            <v>40</v>
          </cell>
          <cell r="D767" t="str">
            <v>KASSAB</v>
          </cell>
          <cell r="E767" t="str">
            <v>INES</v>
          </cell>
          <cell r="F767" t="str">
            <v>Madame</v>
          </cell>
          <cell r="G767">
            <v>44263</v>
          </cell>
          <cell r="H767" t="str">
            <v xml:space="preserve">        </v>
          </cell>
          <cell r="I767">
            <v>4.13</v>
          </cell>
          <cell r="J767">
            <v>45</v>
          </cell>
          <cell r="K767" t="str">
            <v>CONSEILLER CLIENT</v>
          </cell>
          <cell r="L767" t="str">
            <v>Base Sousse</v>
          </cell>
          <cell r="M767" t="str">
            <v>Orange ATM Sousse</v>
          </cell>
          <cell r="N767">
            <v>177.43</v>
          </cell>
          <cell r="O767">
            <v>177.42</v>
          </cell>
          <cell r="P767"/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/>
          <cell r="AB767">
            <v>0.01</v>
          </cell>
          <cell r="AC767"/>
          <cell r="AD767">
            <v>0.01</v>
          </cell>
          <cell r="AE767"/>
          <cell r="AF767">
            <v>5.6360254748351465E-5</v>
          </cell>
        </row>
        <row r="768">
          <cell r="A768">
            <v>4126320</v>
          </cell>
          <cell r="B768" t="str">
            <v>4126320</v>
          </cell>
          <cell r="C768">
            <v>40</v>
          </cell>
          <cell r="D768" t="str">
            <v>AOUANI</v>
          </cell>
          <cell r="E768" t="str">
            <v>HANEN</v>
          </cell>
          <cell r="F768" t="str">
            <v>Madame</v>
          </cell>
          <cell r="G768">
            <v>44263</v>
          </cell>
          <cell r="H768" t="str">
            <v xml:space="preserve">        </v>
          </cell>
          <cell r="I768">
            <v>4.13</v>
          </cell>
          <cell r="J768">
            <v>31</v>
          </cell>
          <cell r="K768" t="str">
            <v>CONSEILLER CLIENT</v>
          </cell>
          <cell r="L768" t="str">
            <v>Base Sousse</v>
          </cell>
          <cell r="M768" t="str">
            <v>AT Demain Sousse</v>
          </cell>
          <cell r="N768">
            <v>170</v>
          </cell>
          <cell r="O768">
            <v>0</v>
          </cell>
          <cell r="P768"/>
          <cell r="Q768">
            <v>0</v>
          </cell>
          <cell r="R768">
            <v>0</v>
          </cell>
          <cell r="S768">
            <v>170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170</v>
          </cell>
          <cell r="AA768"/>
          <cell r="AB768">
            <v>0</v>
          </cell>
          <cell r="AC768"/>
          <cell r="AD768">
            <v>170</v>
          </cell>
          <cell r="AE768"/>
          <cell r="AF768">
            <v>1</v>
          </cell>
        </row>
        <row r="769">
          <cell r="A769">
            <v>4130071</v>
          </cell>
          <cell r="B769" t="str">
            <v>4130071</v>
          </cell>
          <cell r="C769">
            <v>40</v>
          </cell>
          <cell r="D769" t="str">
            <v>DOUIK</v>
          </cell>
          <cell r="E769" t="str">
            <v>SARRA</v>
          </cell>
          <cell r="F769" t="str">
            <v>Madame</v>
          </cell>
          <cell r="G769">
            <v>44263</v>
          </cell>
          <cell r="H769" t="str">
            <v xml:space="preserve">        </v>
          </cell>
          <cell r="I769">
            <v>4.13</v>
          </cell>
          <cell r="J769">
            <v>30</v>
          </cell>
          <cell r="K769" t="str">
            <v>CONSEILLER CLIENT</v>
          </cell>
          <cell r="L769" t="str">
            <v>Base Sousse</v>
          </cell>
          <cell r="M769" t="str">
            <v>Orange Tech Classique</v>
          </cell>
          <cell r="N769">
            <v>176</v>
          </cell>
          <cell r="O769">
            <v>0</v>
          </cell>
          <cell r="P769"/>
          <cell r="Q769">
            <v>0</v>
          </cell>
          <cell r="R769">
            <v>0</v>
          </cell>
          <cell r="S769">
            <v>16</v>
          </cell>
          <cell r="T769">
            <v>0</v>
          </cell>
          <cell r="U769">
            <v>0</v>
          </cell>
          <cell r="V769">
            <v>0</v>
          </cell>
          <cell r="W769">
            <v>160</v>
          </cell>
          <cell r="X769">
            <v>0</v>
          </cell>
          <cell r="Y769">
            <v>0</v>
          </cell>
          <cell r="Z769">
            <v>176</v>
          </cell>
          <cell r="AA769"/>
          <cell r="AB769">
            <v>0</v>
          </cell>
          <cell r="AC769"/>
          <cell r="AD769">
            <v>176</v>
          </cell>
          <cell r="AE769"/>
          <cell r="AF769">
            <v>1</v>
          </cell>
        </row>
        <row r="770">
          <cell r="A770">
            <v>4139560</v>
          </cell>
          <cell r="B770" t="str">
            <v>4139560</v>
          </cell>
          <cell r="C770">
            <v>40</v>
          </cell>
          <cell r="D770" t="str">
            <v>RABHI</v>
          </cell>
          <cell r="E770" t="str">
            <v>RACHED</v>
          </cell>
          <cell r="F770" t="str">
            <v>Monsieur</v>
          </cell>
          <cell r="G770">
            <v>44284</v>
          </cell>
          <cell r="H770" t="str">
            <v xml:space="preserve">        </v>
          </cell>
          <cell r="I770">
            <v>4.07</v>
          </cell>
          <cell r="J770">
            <v>33</v>
          </cell>
          <cell r="K770" t="str">
            <v>CONSEILLER CLIENT</v>
          </cell>
          <cell r="L770" t="str">
            <v>Base Sousse</v>
          </cell>
          <cell r="M770" t="str">
            <v>Orange Mutation Fibre</v>
          </cell>
          <cell r="N770">
            <v>173.56</v>
          </cell>
          <cell r="O770">
            <v>138.34</v>
          </cell>
          <cell r="P770"/>
          <cell r="Q770">
            <v>0</v>
          </cell>
          <cell r="R770">
            <v>0</v>
          </cell>
          <cell r="S770">
            <v>34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34</v>
          </cell>
          <cell r="AA770"/>
          <cell r="AB770">
            <v>1.22</v>
          </cell>
          <cell r="AC770"/>
          <cell r="AD770">
            <v>35.22</v>
          </cell>
          <cell r="AE770"/>
          <cell r="AF770">
            <v>0.202926941691634</v>
          </cell>
        </row>
        <row r="771">
          <cell r="A771">
            <v>4147491</v>
          </cell>
          <cell r="B771" t="str">
            <v>4147491</v>
          </cell>
          <cell r="C771">
            <v>28</v>
          </cell>
          <cell r="D771" t="str">
            <v>RACHDI</v>
          </cell>
          <cell r="E771" t="str">
            <v>MOEMMEN</v>
          </cell>
          <cell r="F771" t="str">
            <v>Monsieur</v>
          </cell>
          <cell r="G771">
            <v>45635</v>
          </cell>
          <cell r="H771" t="str">
            <v xml:space="preserve">        </v>
          </cell>
          <cell r="I771">
            <v>0.37</v>
          </cell>
          <cell r="J771">
            <v>29</v>
          </cell>
          <cell r="K771" t="str">
            <v>CONSEILLER CLIENT</v>
          </cell>
          <cell r="L771" t="str">
            <v>Base Sousse</v>
          </cell>
          <cell r="M771" t="str">
            <v>Orange Mutation Fibre</v>
          </cell>
          <cell r="N771">
            <v>119.01</v>
          </cell>
          <cell r="O771">
            <v>36.950000000000003</v>
          </cell>
          <cell r="P771"/>
          <cell r="Q771">
            <v>0</v>
          </cell>
          <cell r="R771">
            <v>0</v>
          </cell>
          <cell r="S771">
            <v>49</v>
          </cell>
          <cell r="T771">
            <v>1.96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50.96</v>
          </cell>
          <cell r="AA771"/>
          <cell r="AB771">
            <v>31.1</v>
          </cell>
          <cell r="AC771"/>
          <cell r="AD771">
            <v>82.06</v>
          </cell>
          <cell r="AE771"/>
          <cell r="AF771">
            <v>0.6895218889168977</v>
          </cell>
        </row>
        <row r="772">
          <cell r="A772">
            <v>4155374</v>
          </cell>
          <cell r="B772" t="str">
            <v>4155374</v>
          </cell>
          <cell r="C772">
            <v>40</v>
          </cell>
          <cell r="D772" t="str">
            <v>SOUDEN</v>
          </cell>
          <cell r="E772" t="str">
            <v>HABIBA</v>
          </cell>
          <cell r="F772" t="str">
            <v>Mademoiselle</v>
          </cell>
          <cell r="G772">
            <v>44291</v>
          </cell>
          <cell r="H772" t="str">
            <v xml:space="preserve">        </v>
          </cell>
          <cell r="I772">
            <v>4.05</v>
          </cell>
          <cell r="J772">
            <v>34</v>
          </cell>
          <cell r="K772" t="str">
            <v>CONSEILLER CLIENT</v>
          </cell>
          <cell r="L772" t="str">
            <v>Base Sousse</v>
          </cell>
          <cell r="M772" t="str">
            <v>Orange Mutation Fibre</v>
          </cell>
          <cell r="N772">
            <v>187.39</v>
          </cell>
          <cell r="O772">
            <v>187.36</v>
          </cell>
          <cell r="P772"/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/>
          <cell r="AB772">
            <v>0.03</v>
          </cell>
          <cell r="AC772"/>
          <cell r="AD772">
            <v>0.03</v>
          </cell>
          <cell r="AE772"/>
          <cell r="AF772">
            <v>1.6009392176743692E-4</v>
          </cell>
        </row>
        <row r="773">
          <cell r="A773">
            <v>4163314</v>
          </cell>
          <cell r="B773" t="str">
            <v>4163314</v>
          </cell>
          <cell r="C773">
            <v>40</v>
          </cell>
          <cell r="D773" t="str">
            <v>BEN MBAREK</v>
          </cell>
          <cell r="E773" t="str">
            <v>RYM</v>
          </cell>
          <cell r="F773" t="str">
            <v>Madame</v>
          </cell>
          <cell r="G773">
            <v>44347</v>
          </cell>
          <cell r="H773" t="str">
            <v xml:space="preserve">        </v>
          </cell>
          <cell r="I773">
            <v>3.9</v>
          </cell>
          <cell r="J773">
            <v>45</v>
          </cell>
          <cell r="K773" t="str">
            <v>CONSEILLER CLIENT</v>
          </cell>
          <cell r="L773" t="str">
            <v>Base Sousse</v>
          </cell>
          <cell r="M773" t="str">
            <v>Orange Mutation Fibre</v>
          </cell>
          <cell r="N773">
            <v>191.17</v>
          </cell>
          <cell r="O773">
            <v>191.13</v>
          </cell>
          <cell r="P773"/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/>
          <cell r="AB773">
            <v>0.04</v>
          </cell>
          <cell r="AC773"/>
          <cell r="AD773">
            <v>0.04</v>
          </cell>
          <cell r="AE773"/>
          <cell r="AF773">
            <v>2.0923785112726895E-4</v>
          </cell>
        </row>
        <row r="774">
          <cell r="A774">
            <v>4182608</v>
          </cell>
          <cell r="B774" t="str">
            <v>4182608</v>
          </cell>
          <cell r="C774">
            <v>40</v>
          </cell>
          <cell r="D774" t="str">
            <v>BOURAOUI</v>
          </cell>
          <cell r="E774" t="str">
            <v>HAMDI</v>
          </cell>
          <cell r="F774" t="str">
            <v>Monsieur</v>
          </cell>
          <cell r="G774">
            <v>44305</v>
          </cell>
          <cell r="H774" t="str">
            <v xml:space="preserve">        </v>
          </cell>
          <cell r="I774">
            <v>4.01</v>
          </cell>
          <cell r="J774">
            <v>36</v>
          </cell>
          <cell r="K774" t="str">
            <v>CONSEILLER CLIENT</v>
          </cell>
          <cell r="L774" t="str">
            <v>Base Sousse</v>
          </cell>
          <cell r="M774" t="str">
            <v>Orange Tech Classique</v>
          </cell>
          <cell r="N774">
            <v>160.47999999999999</v>
          </cell>
          <cell r="O774">
            <v>150.28</v>
          </cell>
          <cell r="P774"/>
          <cell r="Q774">
            <v>0</v>
          </cell>
          <cell r="R774">
            <v>0</v>
          </cell>
          <cell r="S774">
            <v>10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10</v>
          </cell>
          <cell r="AA774"/>
          <cell r="AB774">
            <v>0.2</v>
          </cell>
          <cell r="AC774"/>
          <cell r="AD774">
            <v>10.199999999999999</v>
          </cell>
          <cell r="AE774"/>
          <cell r="AF774">
            <v>6.3559322033898302E-2</v>
          </cell>
        </row>
        <row r="775">
          <cell r="A775">
            <v>4196749</v>
          </cell>
          <cell r="B775" t="str">
            <v>4196749</v>
          </cell>
          <cell r="C775">
            <v>40</v>
          </cell>
          <cell r="D775" t="str">
            <v>ABDELHAMID</v>
          </cell>
          <cell r="E775" t="str">
            <v>NABIL</v>
          </cell>
          <cell r="F775" t="str">
            <v>Monsieur</v>
          </cell>
          <cell r="G775">
            <v>44340</v>
          </cell>
          <cell r="H775" t="str">
            <v xml:space="preserve">        </v>
          </cell>
          <cell r="I775">
            <v>3.92</v>
          </cell>
          <cell r="J775">
            <v>53</v>
          </cell>
          <cell r="K775" t="str">
            <v>CONSEILLER CLIENT</v>
          </cell>
          <cell r="L775" t="str">
            <v>Base Sousse</v>
          </cell>
          <cell r="M775" t="str">
            <v>Orange BLI</v>
          </cell>
          <cell r="N775">
            <v>177.99</v>
          </cell>
          <cell r="O775">
            <v>169.09</v>
          </cell>
          <cell r="P775"/>
          <cell r="Q775">
            <v>0</v>
          </cell>
          <cell r="R775">
            <v>0</v>
          </cell>
          <cell r="S775">
            <v>8.5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8.5</v>
          </cell>
          <cell r="AA775"/>
          <cell r="AB775">
            <v>0.4</v>
          </cell>
          <cell r="AC775"/>
          <cell r="AD775">
            <v>8.9</v>
          </cell>
          <cell r="AE775"/>
          <cell r="AF775">
            <v>5.000280914658127E-2</v>
          </cell>
        </row>
        <row r="776">
          <cell r="A776">
            <v>4198496</v>
          </cell>
          <cell r="B776" t="str">
            <v>4198496</v>
          </cell>
          <cell r="C776">
            <v>28</v>
          </cell>
          <cell r="D776" t="str">
            <v>JERBI</v>
          </cell>
          <cell r="E776" t="str">
            <v>GHADA</v>
          </cell>
          <cell r="F776" t="str">
            <v>Madame</v>
          </cell>
          <cell r="G776">
            <v>44319</v>
          </cell>
          <cell r="H776" t="str">
            <v xml:space="preserve">        </v>
          </cell>
          <cell r="I776">
            <v>3.98</v>
          </cell>
          <cell r="J776">
            <v>35</v>
          </cell>
          <cell r="K776" t="str">
            <v>CONSEILLER CLIENT</v>
          </cell>
          <cell r="L776" t="str">
            <v>Base Sousse</v>
          </cell>
          <cell r="M776" t="str">
            <v>Orange Mutation Fibre</v>
          </cell>
          <cell r="N776">
            <v>144.96</v>
          </cell>
          <cell r="O776">
            <v>120.05</v>
          </cell>
          <cell r="P776"/>
          <cell r="Q776">
            <v>0</v>
          </cell>
          <cell r="R776">
            <v>0</v>
          </cell>
          <cell r="S776">
            <v>21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21</v>
          </cell>
          <cell r="AA776"/>
          <cell r="AB776">
            <v>3.91</v>
          </cell>
          <cell r="AC776"/>
          <cell r="AD776">
            <v>24.91</v>
          </cell>
          <cell r="AE776"/>
          <cell r="AF776">
            <v>0.1718405077262693</v>
          </cell>
        </row>
        <row r="777">
          <cell r="A777">
            <v>4209747</v>
          </cell>
          <cell r="B777" t="str">
            <v>4209747</v>
          </cell>
          <cell r="C777">
            <v>28</v>
          </cell>
          <cell r="D777" t="str">
            <v>DALLEL</v>
          </cell>
          <cell r="E777" t="str">
            <v>ONS</v>
          </cell>
          <cell r="F777" t="str">
            <v>Madame</v>
          </cell>
          <cell r="G777">
            <v>44340</v>
          </cell>
          <cell r="H777" t="str">
            <v xml:space="preserve">        </v>
          </cell>
          <cell r="I777">
            <v>3.92</v>
          </cell>
          <cell r="J777">
            <v>36</v>
          </cell>
          <cell r="K777" t="str">
            <v>CONSEILLER CLIENT</v>
          </cell>
          <cell r="L777" t="str">
            <v>Base Sousse</v>
          </cell>
          <cell r="M777" t="str">
            <v>Orange Mutation Fibre</v>
          </cell>
          <cell r="N777">
            <v>121.71</v>
          </cell>
          <cell r="O777">
            <v>121.5</v>
          </cell>
          <cell r="P777"/>
          <cell r="Q777">
            <v>0</v>
          </cell>
          <cell r="R777">
            <v>14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/>
          <cell r="AB777">
            <v>0.21</v>
          </cell>
          <cell r="AC777"/>
          <cell r="AD777">
            <v>0.21</v>
          </cell>
          <cell r="AE777"/>
          <cell r="AF777">
            <v>1.7254128666502342E-3</v>
          </cell>
        </row>
        <row r="778">
          <cell r="A778">
            <v>4212389</v>
          </cell>
          <cell r="B778" t="str">
            <v>4212389</v>
          </cell>
          <cell r="C778">
            <v>40</v>
          </cell>
          <cell r="D778" t="str">
            <v>MEZNI</v>
          </cell>
          <cell r="E778" t="str">
            <v>MEHDI</v>
          </cell>
          <cell r="F778" t="str">
            <v>Monsieur</v>
          </cell>
          <cell r="G778">
            <v>44334</v>
          </cell>
          <cell r="H778" t="str">
            <v xml:space="preserve">        </v>
          </cell>
          <cell r="I778">
            <v>3.93</v>
          </cell>
          <cell r="J778">
            <v>53</v>
          </cell>
          <cell r="K778" t="str">
            <v>CONSEILLER CLIENT</v>
          </cell>
          <cell r="L778" t="str">
            <v>Base Sousse</v>
          </cell>
          <cell r="M778" t="str">
            <v>Orange Tech Classique</v>
          </cell>
          <cell r="N778">
            <v>120.47</v>
          </cell>
          <cell r="O778">
            <v>119.46</v>
          </cell>
          <cell r="P778"/>
          <cell r="Q778">
            <v>0</v>
          </cell>
          <cell r="R778">
            <v>8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/>
          <cell r="AB778">
            <v>1.01</v>
          </cell>
          <cell r="AC778"/>
          <cell r="AD778">
            <v>1.01</v>
          </cell>
          <cell r="AE778"/>
          <cell r="AF778">
            <v>8.3838299991699176E-3</v>
          </cell>
        </row>
        <row r="779">
          <cell r="A779">
            <v>4217390</v>
          </cell>
          <cell r="B779" t="str">
            <v>4217390</v>
          </cell>
          <cell r="C779">
            <v>28</v>
          </cell>
          <cell r="D779" t="str">
            <v>MAHMOUDI</v>
          </cell>
          <cell r="E779" t="str">
            <v>AICHA SAFA</v>
          </cell>
          <cell r="F779" t="str">
            <v>Madame</v>
          </cell>
          <cell r="G779">
            <v>45544</v>
          </cell>
          <cell r="H779" t="str">
            <v xml:space="preserve">        </v>
          </cell>
          <cell r="I779">
            <v>0.62</v>
          </cell>
          <cell r="J779">
            <v>37</v>
          </cell>
          <cell r="K779" t="str">
            <v>CONSEILLER CLIENT</v>
          </cell>
          <cell r="L779" t="str">
            <v>Base Sousse</v>
          </cell>
          <cell r="M779" t="str">
            <v>Orange Tech Classique</v>
          </cell>
          <cell r="N779">
            <v>122.7</v>
          </cell>
          <cell r="O779">
            <v>94.7</v>
          </cell>
          <cell r="P779"/>
          <cell r="Q779">
            <v>0</v>
          </cell>
          <cell r="R779">
            <v>0</v>
          </cell>
          <cell r="S779">
            <v>28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28</v>
          </cell>
          <cell r="AA779"/>
          <cell r="AB779">
            <v>0</v>
          </cell>
          <cell r="AC779"/>
          <cell r="AD779">
            <v>28</v>
          </cell>
          <cell r="AE779"/>
          <cell r="AF779">
            <v>0.22819885900570497</v>
          </cell>
        </row>
        <row r="780">
          <cell r="A780">
            <v>4222982</v>
          </cell>
          <cell r="B780" t="str">
            <v>4222982</v>
          </cell>
          <cell r="C780">
            <v>40</v>
          </cell>
          <cell r="D780" t="str">
            <v>LIWENE</v>
          </cell>
          <cell r="E780" t="str">
            <v xml:space="preserve"> ROKAYA</v>
          </cell>
          <cell r="F780" t="str">
            <v>Madame</v>
          </cell>
          <cell r="G780">
            <v>44361</v>
          </cell>
          <cell r="H780" t="str">
            <v xml:space="preserve">        </v>
          </cell>
          <cell r="I780">
            <v>3.86</v>
          </cell>
          <cell r="J780">
            <v>41</v>
          </cell>
          <cell r="K780" t="str">
            <v>CONSEILLER CLIENT</v>
          </cell>
          <cell r="L780" t="str">
            <v>Base Sousse</v>
          </cell>
          <cell r="M780" t="str">
            <v>Orange Mutation Fibre</v>
          </cell>
          <cell r="N780">
            <v>134.38999999999999</v>
          </cell>
          <cell r="O780">
            <v>69.14</v>
          </cell>
          <cell r="P780"/>
          <cell r="Q780">
            <v>0</v>
          </cell>
          <cell r="R780">
            <v>0</v>
          </cell>
          <cell r="S780">
            <v>61</v>
          </cell>
          <cell r="T780">
            <v>3.98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64.98</v>
          </cell>
          <cell r="AA780"/>
          <cell r="AB780">
            <v>0.27</v>
          </cell>
          <cell r="AC780"/>
          <cell r="AD780">
            <v>65.25</v>
          </cell>
          <cell r="AE780"/>
          <cell r="AF780">
            <v>0.48552719696405988</v>
          </cell>
        </row>
        <row r="781">
          <cell r="A781">
            <v>4223963</v>
          </cell>
          <cell r="B781" t="str">
            <v>4223963</v>
          </cell>
          <cell r="C781">
            <v>40</v>
          </cell>
          <cell r="D781" t="str">
            <v>AMROUCHE</v>
          </cell>
          <cell r="E781" t="str">
            <v>SARAH</v>
          </cell>
          <cell r="F781" t="str">
            <v>Madame</v>
          </cell>
          <cell r="G781">
            <v>44361</v>
          </cell>
          <cell r="H781" t="str">
            <v xml:space="preserve">        </v>
          </cell>
          <cell r="I781">
            <v>3.86</v>
          </cell>
          <cell r="J781">
            <v>37</v>
          </cell>
          <cell r="K781" t="str">
            <v>CONSEILLER CLIENT</v>
          </cell>
          <cell r="L781" t="str">
            <v>Base Sousse</v>
          </cell>
          <cell r="M781" t="str">
            <v>Orange Mutation Fibre</v>
          </cell>
          <cell r="N781">
            <v>168.59</v>
          </cell>
          <cell r="O781">
            <v>149.79</v>
          </cell>
          <cell r="P781"/>
          <cell r="Q781">
            <v>0</v>
          </cell>
          <cell r="R781">
            <v>0</v>
          </cell>
          <cell r="S781">
            <v>16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16</v>
          </cell>
          <cell r="AA781"/>
          <cell r="AB781">
            <v>2.8</v>
          </cell>
          <cell r="AC781"/>
          <cell r="AD781">
            <v>18.8</v>
          </cell>
          <cell r="AE781"/>
          <cell r="AF781">
            <v>0.1115131383830595</v>
          </cell>
        </row>
        <row r="782">
          <cell r="A782">
            <v>4223984</v>
          </cell>
          <cell r="B782" t="str">
            <v>4223984</v>
          </cell>
          <cell r="C782">
            <v>40</v>
          </cell>
          <cell r="D782" t="str">
            <v>GHITH</v>
          </cell>
          <cell r="E782" t="str">
            <v>ZOHRA</v>
          </cell>
          <cell r="F782" t="str">
            <v>Madame</v>
          </cell>
          <cell r="G782">
            <v>44347</v>
          </cell>
          <cell r="H782" t="str">
            <v xml:space="preserve">        </v>
          </cell>
          <cell r="I782">
            <v>3.9</v>
          </cell>
          <cell r="J782">
            <v>50</v>
          </cell>
          <cell r="K782" t="str">
            <v>CONSEILLER CLIENT</v>
          </cell>
          <cell r="L782" t="str">
            <v>Base Sousse</v>
          </cell>
          <cell r="M782" t="str">
            <v>Orange Mutation Fibre</v>
          </cell>
          <cell r="N782">
            <v>191.9</v>
          </cell>
          <cell r="O782">
            <v>191.9</v>
          </cell>
          <cell r="P782"/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/>
          <cell r="AB782">
            <v>0</v>
          </cell>
          <cell r="AC782"/>
          <cell r="AD782">
            <v>0</v>
          </cell>
          <cell r="AE782"/>
          <cell r="AF782">
            <v>0</v>
          </cell>
        </row>
        <row r="783">
          <cell r="A783">
            <v>4225819</v>
          </cell>
          <cell r="B783" t="str">
            <v>4225819</v>
          </cell>
          <cell r="C783">
            <v>40</v>
          </cell>
          <cell r="D783" t="str">
            <v>DALDOUL</v>
          </cell>
          <cell r="E783" t="str">
            <v>SANDRA</v>
          </cell>
          <cell r="F783" t="str">
            <v>Mademoiselle</v>
          </cell>
          <cell r="G783">
            <v>45187</v>
          </cell>
          <cell r="H783" t="str">
            <v xml:space="preserve">        </v>
          </cell>
          <cell r="I783">
            <v>1.6</v>
          </cell>
          <cell r="J783">
            <v>32</v>
          </cell>
          <cell r="K783" t="str">
            <v>CONSEILLER CLIENT</v>
          </cell>
          <cell r="L783" t="str">
            <v>Base Sousse</v>
          </cell>
          <cell r="M783" t="str">
            <v>Orange Mutation Fibre</v>
          </cell>
          <cell r="N783">
            <v>164.66</v>
          </cell>
          <cell r="O783">
            <v>164.65</v>
          </cell>
          <cell r="P783"/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/>
          <cell r="AB783">
            <v>0.01</v>
          </cell>
          <cell r="AC783"/>
          <cell r="AD783">
            <v>0.01</v>
          </cell>
          <cell r="AE783"/>
          <cell r="AF783">
            <v>6.0731203692457187E-5</v>
          </cell>
        </row>
        <row r="784">
          <cell r="A784">
            <v>4225873</v>
          </cell>
          <cell r="B784" t="str">
            <v>4225873</v>
          </cell>
          <cell r="C784">
            <v>40</v>
          </cell>
          <cell r="D784" t="str">
            <v>BEN ALI</v>
          </cell>
          <cell r="E784" t="str">
            <v>SALWA</v>
          </cell>
          <cell r="F784" t="str">
            <v>Mademoiselle</v>
          </cell>
          <cell r="G784">
            <v>45187</v>
          </cell>
          <cell r="H784" t="str">
            <v xml:space="preserve">        </v>
          </cell>
          <cell r="I784">
            <v>1.6</v>
          </cell>
          <cell r="J784">
            <v>30</v>
          </cell>
          <cell r="K784" t="str">
            <v>CONSEILLER CLIENT</v>
          </cell>
          <cell r="L784" t="str">
            <v>Base Sousse</v>
          </cell>
          <cell r="M784" t="str">
            <v>Orange ATM Sousse</v>
          </cell>
          <cell r="N784">
            <v>178.38</v>
          </cell>
          <cell r="O784">
            <v>151.06</v>
          </cell>
          <cell r="P784"/>
          <cell r="Q784">
            <v>0</v>
          </cell>
          <cell r="R784">
            <v>0</v>
          </cell>
          <cell r="S784">
            <v>20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4.5</v>
          </cell>
          <cell r="Y784">
            <v>0</v>
          </cell>
          <cell r="Z784">
            <v>24.5</v>
          </cell>
          <cell r="AA784"/>
          <cell r="AB784">
            <v>2.82</v>
          </cell>
          <cell r="AC784"/>
          <cell r="AD784">
            <v>27.32</v>
          </cell>
          <cell r="AE784"/>
          <cell r="AF784">
            <v>0.15315618342863549</v>
          </cell>
        </row>
        <row r="785">
          <cell r="A785">
            <v>4227168</v>
          </cell>
          <cell r="B785" t="str">
            <v>4227168</v>
          </cell>
          <cell r="C785">
            <v>40</v>
          </cell>
          <cell r="D785" t="str">
            <v>DAASSA</v>
          </cell>
          <cell r="E785" t="str">
            <v>AMIRA</v>
          </cell>
          <cell r="F785" t="str">
            <v>Mademoiselle</v>
          </cell>
          <cell r="G785">
            <v>44347</v>
          </cell>
          <cell r="H785" t="str">
            <v xml:space="preserve">        </v>
          </cell>
          <cell r="I785">
            <v>3.9</v>
          </cell>
          <cell r="J785">
            <v>29</v>
          </cell>
          <cell r="K785" t="str">
            <v>CONSEILLER CLIENT</v>
          </cell>
          <cell r="L785" t="str">
            <v>Base Sousse</v>
          </cell>
          <cell r="M785" t="str">
            <v>Orange Mutation Fibre</v>
          </cell>
          <cell r="N785">
            <v>155.41</v>
          </cell>
          <cell r="O785">
            <v>155.4</v>
          </cell>
          <cell r="P785"/>
          <cell r="Q785">
            <v>0.01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0.01</v>
          </cell>
          <cell r="AA785"/>
          <cell r="AB785">
            <v>0</v>
          </cell>
          <cell r="AC785"/>
          <cell r="AD785">
            <v>0.01</v>
          </cell>
          <cell r="AE785"/>
          <cell r="AF785">
            <v>6.4345923685734516E-5</v>
          </cell>
        </row>
        <row r="786">
          <cell r="A786">
            <v>4231847</v>
          </cell>
          <cell r="B786" t="str">
            <v>4231847</v>
          </cell>
          <cell r="C786">
            <v>40</v>
          </cell>
          <cell r="D786" t="str">
            <v>MAYNA</v>
          </cell>
          <cell r="E786" t="str">
            <v>NOURCHENE</v>
          </cell>
          <cell r="F786" t="str">
            <v>Mademoiselle</v>
          </cell>
          <cell r="G786">
            <v>44361</v>
          </cell>
          <cell r="H786" t="str">
            <v xml:space="preserve">        </v>
          </cell>
          <cell r="I786">
            <v>3.86</v>
          </cell>
          <cell r="J786">
            <v>36</v>
          </cell>
          <cell r="K786" t="str">
            <v>CONSEILLER CLIENT</v>
          </cell>
          <cell r="L786" t="str">
            <v>Base Sousse</v>
          </cell>
          <cell r="M786" t="str">
            <v>Orange Mutation Fibre</v>
          </cell>
          <cell r="N786">
            <v>83.44</v>
          </cell>
          <cell r="O786">
            <v>80.55</v>
          </cell>
          <cell r="P786"/>
          <cell r="Q786">
            <v>0</v>
          </cell>
          <cell r="R786">
            <v>8</v>
          </cell>
          <cell r="S786">
            <v>0</v>
          </cell>
          <cell r="T786">
            <v>2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2</v>
          </cell>
          <cell r="AA786"/>
          <cell r="AB786">
            <v>0.89</v>
          </cell>
          <cell r="AC786"/>
          <cell r="AD786">
            <v>2.89</v>
          </cell>
          <cell r="AE786"/>
          <cell r="AF786">
            <v>3.4635666347075746E-2</v>
          </cell>
        </row>
        <row r="787">
          <cell r="A787">
            <v>4232156</v>
          </cell>
          <cell r="B787" t="str">
            <v>4232156</v>
          </cell>
          <cell r="C787">
            <v>40</v>
          </cell>
          <cell r="D787" t="str">
            <v>JALLALI</v>
          </cell>
          <cell r="E787" t="str">
            <v>SABEUR</v>
          </cell>
          <cell r="F787" t="str">
            <v>Monsieur</v>
          </cell>
          <cell r="G787">
            <v>44361</v>
          </cell>
          <cell r="H787" t="str">
            <v xml:space="preserve">        </v>
          </cell>
          <cell r="I787">
            <v>3.86</v>
          </cell>
          <cell r="J787">
            <v>49</v>
          </cell>
          <cell r="K787" t="str">
            <v>CONSEILLER CLIENT</v>
          </cell>
          <cell r="L787" t="str">
            <v>Base Sousse</v>
          </cell>
          <cell r="M787" t="str">
            <v>Orange Mutation Fibre</v>
          </cell>
          <cell r="N787">
            <v>213.05</v>
          </cell>
          <cell r="O787">
            <v>213.05</v>
          </cell>
          <cell r="P787"/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/>
          <cell r="AB787">
            <v>0</v>
          </cell>
          <cell r="AC787"/>
          <cell r="AD787">
            <v>0</v>
          </cell>
          <cell r="AE787"/>
          <cell r="AF787">
            <v>0</v>
          </cell>
        </row>
        <row r="788">
          <cell r="A788">
            <v>4235410</v>
          </cell>
          <cell r="B788" t="str">
            <v>4235410</v>
          </cell>
          <cell r="C788">
            <v>40</v>
          </cell>
          <cell r="D788" t="str">
            <v>BACCOUCHE</v>
          </cell>
          <cell r="E788" t="str">
            <v>MOHAMED AMINE</v>
          </cell>
          <cell r="F788" t="str">
            <v>Monsieur</v>
          </cell>
          <cell r="G788">
            <v>44361</v>
          </cell>
          <cell r="H788" t="str">
            <v xml:space="preserve">        </v>
          </cell>
          <cell r="I788">
            <v>3.86</v>
          </cell>
          <cell r="J788">
            <v>40</v>
          </cell>
          <cell r="K788" t="str">
            <v>CONSEILLER CLIENT</v>
          </cell>
          <cell r="L788" t="str">
            <v>Base Sousse</v>
          </cell>
          <cell r="M788" t="str">
            <v>Orange Mutation Fibre</v>
          </cell>
          <cell r="N788">
            <v>186.13</v>
          </cell>
          <cell r="O788">
            <v>158.5</v>
          </cell>
          <cell r="P788"/>
          <cell r="Q788">
            <v>0</v>
          </cell>
          <cell r="R788">
            <v>8.5</v>
          </cell>
          <cell r="S788">
            <v>23</v>
          </cell>
          <cell r="T788">
            <v>4.63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27.630000000000003</v>
          </cell>
          <cell r="AA788"/>
          <cell r="AB788">
            <v>0</v>
          </cell>
          <cell r="AC788"/>
          <cell r="AD788">
            <v>27.630000000000003</v>
          </cell>
          <cell r="AE788"/>
          <cell r="AF788">
            <v>0.14844463546983294</v>
          </cell>
        </row>
        <row r="789">
          <cell r="A789">
            <v>4241525</v>
          </cell>
          <cell r="B789" t="str">
            <v>4241525</v>
          </cell>
          <cell r="C789">
            <v>28</v>
          </cell>
          <cell r="D789" t="str">
            <v>BIZID</v>
          </cell>
          <cell r="E789" t="str">
            <v>SAMEH</v>
          </cell>
          <cell r="F789" t="str">
            <v>Mademoiselle</v>
          </cell>
          <cell r="G789">
            <v>44361</v>
          </cell>
          <cell r="H789" t="str">
            <v xml:space="preserve">        </v>
          </cell>
          <cell r="I789">
            <v>3.86</v>
          </cell>
          <cell r="J789">
            <v>42</v>
          </cell>
          <cell r="K789" t="str">
            <v>CONSEILLER CLIENT</v>
          </cell>
          <cell r="L789" t="str">
            <v>Base Sousse</v>
          </cell>
          <cell r="M789" t="str">
            <v>Orange Mutation Fibre</v>
          </cell>
          <cell r="N789">
            <v>107.49</v>
          </cell>
          <cell r="O789">
            <v>100.49</v>
          </cell>
          <cell r="P789"/>
          <cell r="Q789">
            <v>0</v>
          </cell>
          <cell r="R789">
            <v>21</v>
          </cell>
          <cell r="S789">
            <v>7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7</v>
          </cell>
          <cell r="AA789"/>
          <cell r="AB789">
            <v>0</v>
          </cell>
          <cell r="AC789"/>
          <cell r="AD789">
            <v>7</v>
          </cell>
          <cell r="AE789"/>
          <cell r="AF789">
            <v>6.512233696157782E-2</v>
          </cell>
        </row>
        <row r="790">
          <cell r="A790">
            <v>4284018</v>
          </cell>
          <cell r="B790" t="str">
            <v>4284018</v>
          </cell>
          <cell r="C790">
            <v>40</v>
          </cell>
          <cell r="D790" t="str">
            <v>TEKA</v>
          </cell>
          <cell r="E790" t="str">
            <v>AMINA</v>
          </cell>
          <cell r="F790" t="str">
            <v>Madame</v>
          </cell>
          <cell r="G790">
            <v>45096</v>
          </cell>
          <cell r="H790" t="str">
            <v xml:space="preserve">        </v>
          </cell>
          <cell r="I790">
            <v>1.85</v>
          </cell>
          <cell r="J790">
            <v>41</v>
          </cell>
          <cell r="K790" t="str">
            <v>CONSEILLER CLIENT</v>
          </cell>
          <cell r="L790" t="str">
            <v>Base Sousse</v>
          </cell>
          <cell r="M790" t="str">
            <v>Orange ATM Sousse</v>
          </cell>
          <cell r="N790">
            <v>194.72</v>
          </cell>
          <cell r="O790">
            <v>194.72</v>
          </cell>
          <cell r="P790"/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/>
          <cell r="AB790">
            <v>0</v>
          </cell>
          <cell r="AC790"/>
          <cell r="AD790">
            <v>0</v>
          </cell>
          <cell r="AE790"/>
          <cell r="AF790">
            <v>0</v>
          </cell>
        </row>
        <row r="791">
          <cell r="A791">
            <v>4818605</v>
          </cell>
          <cell r="B791" t="str">
            <v>4818605</v>
          </cell>
          <cell r="C791">
            <v>40</v>
          </cell>
          <cell r="D791" t="str">
            <v>HOUILI</v>
          </cell>
          <cell r="E791" t="str">
            <v>AMAL</v>
          </cell>
          <cell r="F791" t="str">
            <v>Mademoiselle</v>
          </cell>
          <cell r="G791">
            <v>44781</v>
          </cell>
          <cell r="H791" t="str">
            <v xml:space="preserve">        </v>
          </cell>
          <cell r="I791">
            <v>2.71</v>
          </cell>
          <cell r="J791">
            <v>29</v>
          </cell>
          <cell r="K791" t="str">
            <v>CONSEILLER CLIENT</v>
          </cell>
          <cell r="L791" t="str">
            <v>Base Sousse</v>
          </cell>
          <cell r="M791" t="str">
            <v>AT Demain Sousse</v>
          </cell>
          <cell r="N791">
            <v>128.54</v>
          </cell>
          <cell r="O791">
            <v>127.72</v>
          </cell>
          <cell r="P791"/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/>
          <cell r="AB791">
            <v>0.82</v>
          </cell>
          <cell r="AC791"/>
          <cell r="AD791">
            <v>0.82</v>
          </cell>
          <cell r="AE791"/>
          <cell r="AF791">
            <v>6.3793371713085417E-3</v>
          </cell>
        </row>
        <row r="792">
          <cell r="A792">
            <v>4818891</v>
          </cell>
          <cell r="B792" t="str">
            <v>4818891</v>
          </cell>
          <cell r="C792">
            <v>28</v>
          </cell>
          <cell r="D792" t="str">
            <v>JAWEDI</v>
          </cell>
          <cell r="E792" t="str">
            <v>MELEK</v>
          </cell>
          <cell r="F792" t="str">
            <v>Monsieur</v>
          </cell>
          <cell r="G792">
            <v>45183</v>
          </cell>
          <cell r="H792" t="str">
            <v xml:space="preserve">        </v>
          </cell>
          <cell r="I792">
            <v>1.61</v>
          </cell>
          <cell r="J792">
            <v>31</v>
          </cell>
          <cell r="K792" t="str">
            <v>CONSEILLER CLIENT</v>
          </cell>
          <cell r="L792" t="str">
            <v>Base Sousse</v>
          </cell>
          <cell r="M792" t="str">
            <v>Orange Tech Classique</v>
          </cell>
          <cell r="N792">
            <v>130.44</v>
          </cell>
          <cell r="O792">
            <v>130.44</v>
          </cell>
          <cell r="P792"/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/>
          <cell r="AB792">
            <v>0</v>
          </cell>
          <cell r="AC792"/>
          <cell r="AD792">
            <v>0</v>
          </cell>
          <cell r="AE792"/>
          <cell r="AF792">
            <v>0</v>
          </cell>
        </row>
        <row r="793">
          <cell r="A793">
            <v>4821468</v>
          </cell>
          <cell r="B793" t="str">
            <v>4821468</v>
          </cell>
          <cell r="C793">
            <v>40</v>
          </cell>
          <cell r="D793" t="str">
            <v>SOUSSI</v>
          </cell>
          <cell r="E793" t="str">
            <v>WALID</v>
          </cell>
          <cell r="F793" t="str">
            <v>Monsieur</v>
          </cell>
          <cell r="G793">
            <v>44781</v>
          </cell>
          <cell r="H793" t="str">
            <v xml:space="preserve">        </v>
          </cell>
          <cell r="I793">
            <v>2.71</v>
          </cell>
          <cell r="J793">
            <v>31</v>
          </cell>
          <cell r="K793" t="str">
            <v>CONSEILLER CLIENT</v>
          </cell>
          <cell r="L793" t="str">
            <v>Base Sousse</v>
          </cell>
          <cell r="M793" t="str">
            <v>AT Demain Sousse</v>
          </cell>
          <cell r="N793">
            <v>130.57</v>
          </cell>
          <cell r="O793">
            <v>130.57</v>
          </cell>
          <cell r="P793"/>
          <cell r="Q793">
            <v>0</v>
          </cell>
          <cell r="R793">
            <v>10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/>
          <cell r="AB793">
            <v>0</v>
          </cell>
          <cell r="AC793"/>
          <cell r="AD793">
            <v>0</v>
          </cell>
          <cell r="AE793"/>
          <cell r="AF793">
            <v>0</v>
          </cell>
        </row>
        <row r="794">
          <cell r="A794">
            <v>4821659</v>
          </cell>
          <cell r="B794" t="str">
            <v>4821659</v>
          </cell>
          <cell r="C794">
            <v>28</v>
          </cell>
          <cell r="D794" t="str">
            <v>MANSOURI</v>
          </cell>
          <cell r="E794" t="str">
            <v>WASSILA</v>
          </cell>
          <cell r="F794" t="str">
            <v>Madame</v>
          </cell>
          <cell r="G794">
            <v>45187</v>
          </cell>
          <cell r="H794" t="str">
            <v xml:space="preserve">        </v>
          </cell>
          <cell r="I794">
            <v>1.6</v>
          </cell>
          <cell r="J794">
            <v>41</v>
          </cell>
          <cell r="K794" t="str">
            <v>CONSEILLER CLIENT</v>
          </cell>
          <cell r="L794" t="str">
            <v>Base Sousse</v>
          </cell>
          <cell r="M794" t="str">
            <v>Orange Mutation Fibre</v>
          </cell>
          <cell r="N794">
            <v>156.34</v>
          </cell>
          <cell r="O794">
            <v>156.34</v>
          </cell>
          <cell r="P794"/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/>
          <cell r="AB794">
            <v>0</v>
          </cell>
          <cell r="AC794"/>
          <cell r="AD794">
            <v>0</v>
          </cell>
          <cell r="AE794"/>
          <cell r="AF794">
            <v>0</v>
          </cell>
        </row>
        <row r="795">
          <cell r="A795">
            <v>4822753</v>
          </cell>
          <cell r="B795" t="str">
            <v>4822753</v>
          </cell>
          <cell r="C795">
            <v>28</v>
          </cell>
          <cell r="D795" t="str">
            <v>GAJMOUR BHIRI</v>
          </cell>
          <cell r="E795" t="str">
            <v>MARIEM</v>
          </cell>
          <cell r="F795" t="str">
            <v>Madame</v>
          </cell>
          <cell r="G795">
            <v>44788</v>
          </cell>
          <cell r="H795" t="str">
            <v xml:space="preserve">        </v>
          </cell>
          <cell r="I795">
            <v>2.69</v>
          </cell>
          <cell r="J795">
            <v>35</v>
          </cell>
          <cell r="K795" t="str">
            <v>CONSEILLER CLIENT</v>
          </cell>
          <cell r="L795" t="str">
            <v>Base Sousse</v>
          </cell>
          <cell r="M795" t="str">
            <v>Orange Tech Classique</v>
          </cell>
          <cell r="N795">
            <v>63.24</v>
          </cell>
          <cell r="O795">
            <v>63.24</v>
          </cell>
          <cell r="P795"/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/>
          <cell r="AB795">
            <v>0</v>
          </cell>
          <cell r="AC795"/>
          <cell r="AD795">
            <v>0</v>
          </cell>
          <cell r="AE795"/>
          <cell r="AF795">
            <v>0</v>
          </cell>
        </row>
        <row r="796">
          <cell r="A796">
            <v>4823158</v>
          </cell>
          <cell r="B796" t="str">
            <v>4823158</v>
          </cell>
          <cell r="C796">
            <v>40</v>
          </cell>
          <cell r="D796" t="str">
            <v>MEDDEB</v>
          </cell>
          <cell r="E796" t="str">
            <v>YASMIN</v>
          </cell>
          <cell r="F796" t="str">
            <v>Mademoiselle</v>
          </cell>
          <cell r="G796">
            <v>44788</v>
          </cell>
          <cell r="H796" t="str">
            <v xml:space="preserve">        </v>
          </cell>
          <cell r="I796">
            <v>2.69</v>
          </cell>
          <cell r="J796">
            <v>30</v>
          </cell>
          <cell r="K796" t="str">
            <v>CONSEILLER CLIENT</v>
          </cell>
          <cell r="L796" t="str">
            <v>Base Sousse</v>
          </cell>
          <cell r="M796" t="str">
            <v>AT Demain Sousse</v>
          </cell>
          <cell r="N796">
            <v>139.16999999999999</v>
          </cell>
          <cell r="O796">
            <v>139.16999999999999</v>
          </cell>
          <cell r="P796"/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/>
          <cell r="AB796">
            <v>0</v>
          </cell>
          <cell r="AC796"/>
          <cell r="AD796">
            <v>0</v>
          </cell>
          <cell r="AE796"/>
          <cell r="AF796">
            <v>0</v>
          </cell>
        </row>
        <row r="797">
          <cell r="A797">
            <v>4823221</v>
          </cell>
          <cell r="B797" t="str">
            <v>4823221</v>
          </cell>
          <cell r="C797">
            <v>40</v>
          </cell>
          <cell r="D797" t="str">
            <v>HSSINI</v>
          </cell>
          <cell r="E797" t="str">
            <v>SIHEM</v>
          </cell>
          <cell r="F797" t="str">
            <v>Mademoiselle</v>
          </cell>
          <cell r="G797">
            <v>44788</v>
          </cell>
          <cell r="H797" t="str">
            <v xml:space="preserve">        </v>
          </cell>
          <cell r="I797">
            <v>2.69</v>
          </cell>
          <cell r="J797">
            <v>35</v>
          </cell>
          <cell r="K797" t="str">
            <v>CONSEILLER CLIENT</v>
          </cell>
          <cell r="L797" t="str">
            <v>Base Sousse</v>
          </cell>
          <cell r="M797" t="str">
            <v>AT Demain Sousse</v>
          </cell>
          <cell r="N797">
            <v>88.32</v>
          </cell>
          <cell r="O797">
            <v>78.319999999999993</v>
          </cell>
          <cell r="P797"/>
          <cell r="Q797">
            <v>0</v>
          </cell>
          <cell r="R797">
            <v>30</v>
          </cell>
          <cell r="S797">
            <v>10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10</v>
          </cell>
          <cell r="AA797"/>
          <cell r="AB797">
            <v>0</v>
          </cell>
          <cell r="AC797"/>
          <cell r="AD797">
            <v>10</v>
          </cell>
          <cell r="AE797"/>
          <cell r="AF797">
            <v>0.11322463768115942</v>
          </cell>
        </row>
        <row r="798">
          <cell r="A798">
            <v>4824834</v>
          </cell>
          <cell r="B798" t="str">
            <v>4824834</v>
          </cell>
          <cell r="C798">
            <v>40</v>
          </cell>
          <cell r="D798" t="str">
            <v>BEN DHAOU JWILI</v>
          </cell>
          <cell r="E798" t="str">
            <v>KHOULOUD</v>
          </cell>
          <cell r="F798" t="str">
            <v>Madame</v>
          </cell>
          <cell r="G798">
            <v>44788</v>
          </cell>
          <cell r="H798" t="str">
            <v xml:space="preserve">        </v>
          </cell>
          <cell r="I798">
            <v>2.69</v>
          </cell>
          <cell r="J798">
            <v>30</v>
          </cell>
          <cell r="K798" t="str">
            <v>CONSEILLER CLIENT</v>
          </cell>
          <cell r="L798" t="str">
            <v>Base Sousse</v>
          </cell>
          <cell r="M798" t="str">
            <v>Multi</v>
          </cell>
          <cell r="N798">
            <v>140.27000000000001</v>
          </cell>
          <cell r="O798">
            <v>92.33</v>
          </cell>
          <cell r="P798"/>
          <cell r="Q798">
            <v>0</v>
          </cell>
          <cell r="R798">
            <v>0</v>
          </cell>
          <cell r="S798">
            <v>24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24</v>
          </cell>
          <cell r="AA798"/>
          <cell r="AB798">
            <v>23.94</v>
          </cell>
          <cell r="AC798"/>
          <cell r="AD798">
            <v>47.94</v>
          </cell>
          <cell r="AE798"/>
          <cell r="AF798">
            <v>0.34176944464247516</v>
          </cell>
        </row>
        <row r="799">
          <cell r="A799">
            <v>4824850</v>
          </cell>
          <cell r="B799" t="str">
            <v>4824850</v>
          </cell>
          <cell r="C799">
            <v>40</v>
          </cell>
          <cell r="D799" t="str">
            <v>BEN AMOR</v>
          </cell>
          <cell r="E799" t="str">
            <v>ALAEDDINE</v>
          </cell>
          <cell r="F799" t="str">
            <v>Monsieur</v>
          </cell>
          <cell r="G799">
            <v>45579</v>
          </cell>
          <cell r="H799" t="str">
            <v xml:space="preserve">        </v>
          </cell>
          <cell r="I799">
            <v>0.52</v>
          </cell>
          <cell r="J799">
            <v>40</v>
          </cell>
          <cell r="K799" t="str">
            <v>CONSEILLER CLIENT</v>
          </cell>
          <cell r="L799" t="str">
            <v>Base Sousse</v>
          </cell>
          <cell r="M799" t="str">
            <v>Orange Mutation Fibre</v>
          </cell>
          <cell r="N799">
            <v>169.11</v>
          </cell>
          <cell r="O799">
            <v>146.57</v>
          </cell>
          <cell r="P799"/>
          <cell r="Q799">
            <v>0</v>
          </cell>
          <cell r="R799">
            <v>0</v>
          </cell>
          <cell r="S799">
            <v>22.5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22.5</v>
          </cell>
          <cell r="AA799"/>
          <cell r="AB799">
            <v>0.04</v>
          </cell>
          <cell r="AC799"/>
          <cell r="AD799">
            <v>22.54</v>
          </cell>
          <cell r="AE799"/>
          <cell r="AF799">
            <v>0.13328602684643129</v>
          </cell>
        </row>
        <row r="800">
          <cell r="A800">
            <v>5102117</v>
          </cell>
          <cell r="B800" t="str">
            <v>5102117</v>
          </cell>
          <cell r="C800">
            <v>40</v>
          </cell>
          <cell r="D800" t="str">
            <v>BEL GADHA</v>
          </cell>
          <cell r="E800" t="str">
            <v>ASMA</v>
          </cell>
          <cell r="F800" t="str">
            <v>Mademoiselle</v>
          </cell>
          <cell r="G800">
            <v>45512</v>
          </cell>
          <cell r="H800" t="str">
            <v xml:space="preserve">        </v>
          </cell>
          <cell r="I800">
            <v>0.71</v>
          </cell>
          <cell r="J800">
            <v>24</v>
          </cell>
          <cell r="K800" t="str">
            <v>CONSEILLER CLIENT</v>
          </cell>
          <cell r="L800" t="str">
            <v>Base Sousse</v>
          </cell>
          <cell r="M800" t="str">
            <v>Orange Mutation Fibre</v>
          </cell>
          <cell r="N800">
            <v>187.86</v>
          </cell>
          <cell r="O800">
            <v>156.75</v>
          </cell>
          <cell r="P800"/>
          <cell r="Q800">
            <v>0</v>
          </cell>
          <cell r="R800">
            <v>0</v>
          </cell>
          <cell r="S800">
            <v>16.5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1.99</v>
          </cell>
          <cell r="Y800">
            <v>0</v>
          </cell>
          <cell r="Z800">
            <v>18.489999999999998</v>
          </cell>
          <cell r="AA800"/>
          <cell r="AB800">
            <v>12.62</v>
          </cell>
          <cell r="AC800"/>
          <cell r="AD800">
            <v>31.11</v>
          </cell>
          <cell r="AE800"/>
          <cell r="AF800">
            <v>0.16560204407537527</v>
          </cell>
        </row>
        <row r="801">
          <cell r="A801">
            <v>5112198</v>
          </cell>
          <cell r="B801" t="str">
            <v>5112198</v>
          </cell>
          <cell r="C801">
            <v>40</v>
          </cell>
          <cell r="D801" t="str">
            <v>MZOUGHI</v>
          </cell>
          <cell r="E801" t="str">
            <v>MOHAMED</v>
          </cell>
          <cell r="F801" t="str">
            <v>Monsieur</v>
          </cell>
          <cell r="G801">
            <v>45068</v>
          </cell>
          <cell r="H801" t="str">
            <v xml:space="preserve">        </v>
          </cell>
          <cell r="I801">
            <v>1.92</v>
          </cell>
          <cell r="J801">
            <v>35</v>
          </cell>
          <cell r="K801" t="str">
            <v>TECHNICIEN SYSTEMES ET RESEAUX</v>
          </cell>
          <cell r="L801" t="str">
            <v>Base Sousse</v>
          </cell>
          <cell r="M801" t="str">
            <v>fonction support</v>
          </cell>
          <cell r="N801">
            <v>150</v>
          </cell>
          <cell r="O801">
            <v>150</v>
          </cell>
          <cell r="P801"/>
          <cell r="Q801">
            <v>0</v>
          </cell>
          <cell r="R801">
            <v>24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/>
          <cell r="AB801">
            <v>0</v>
          </cell>
          <cell r="AC801"/>
          <cell r="AD801">
            <v>0</v>
          </cell>
          <cell r="AE801"/>
          <cell r="AF801">
            <v>0</v>
          </cell>
        </row>
        <row r="802">
          <cell r="A802">
            <v>5158102</v>
          </cell>
          <cell r="B802" t="str">
            <v>5158102</v>
          </cell>
          <cell r="C802">
            <v>40</v>
          </cell>
          <cell r="D802" t="str">
            <v>GOBAA</v>
          </cell>
          <cell r="E802" t="str">
            <v>MOHAMED</v>
          </cell>
          <cell r="F802" t="str">
            <v>Monsieur</v>
          </cell>
          <cell r="G802">
            <v>45111</v>
          </cell>
          <cell r="H802" t="str">
            <v xml:space="preserve">        </v>
          </cell>
          <cell r="I802">
            <v>1.81</v>
          </cell>
          <cell r="J802">
            <v>41</v>
          </cell>
          <cell r="K802" t="str">
            <v>TECHNICIEN SYSTEMES ET RESEAUX</v>
          </cell>
          <cell r="L802" t="str">
            <v>Base Sousse</v>
          </cell>
          <cell r="M802" t="str">
            <v>fonction support</v>
          </cell>
          <cell r="N802">
            <v>174</v>
          </cell>
          <cell r="O802">
            <v>174</v>
          </cell>
          <cell r="P802"/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/>
          <cell r="AB802">
            <v>0</v>
          </cell>
          <cell r="AC802"/>
          <cell r="AD802">
            <v>0</v>
          </cell>
          <cell r="AE802"/>
          <cell r="AF802">
            <v>0</v>
          </cell>
        </row>
        <row r="803">
          <cell r="A803">
            <v>5219181</v>
          </cell>
          <cell r="B803" t="str">
            <v>5219181</v>
          </cell>
          <cell r="C803">
            <v>40</v>
          </cell>
          <cell r="D803" t="str">
            <v>ELHENI</v>
          </cell>
          <cell r="E803" t="str">
            <v>ASMA</v>
          </cell>
          <cell r="F803" t="str">
            <v>Madame</v>
          </cell>
          <cell r="G803">
            <v>45183</v>
          </cell>
          <cell r="H803" t="str">
            <v xml:space="preserve">        </v>
          </cell>
          <cell r="I803">
            <v>1.61</v>
          </cell>
          <cell r="J803">
            <v>36</v>
          </cell>
          <cell r="K803" t="str">
            <v>CONSEILLER CLIENT</v>
          </cell>
          <cell r="L803" t="str">
            <v>Base Sousse</v>
          </cell>
          <cell r="M803" t="str">
            <v>Orange Mutation Fibre</v>
          </cell>
          <cell r="N803">
            <v>205.71</v>
          </cell>
          <cell r="O803">
            <v>205.71</v>
          </cell>
          <cell r="P803"/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/>
          <cell r="AB803">
            <v>0</v>
          </cell>
          <cell r="AC803"/>
          <cell r="AD803">
            <v>0</v>
          </cell>
          <cell r="AE803"/>
          <cell r="AF803">
            <v>0</v>
          </cell>
        </row>
        <row r="804">
          <cell r="A804">
            <v>5220666</v>
          </cell>
          <cell r="B804" t="str">
            <v>5220666</v>
          </cell>
          <cell r="C804">
            <v>40</v>
          </cell>
          <cell r="D804" t="str">
            <v>GHEZAL</v>
          </cell>
          <cell r="E804" t="str">
            <v>NIDHAL</v>
          </cell>
          <cell r="F804" t="str">
            <v>Monsieur</v>
          </cell>
          <cell r="G804">
            <v>45187</v>
          </cell>
          <cell r="H804" t="str">
            <v xml:space="preserve">        </v>
          </cell>
          <cell r="I804">
            <v>1.6</v>
          </cell>
          <cell r="J804">
            <v>29</v>
          </cell>
          <cell r="K804" t="str">
            <v>CONSEILLER CLIENT</v>
          </cell>
          <cell r="L804" t="str">
            <v>Base Sousse</v>
          </cell>
          <cell r="M804" t="str">
            <v>Orange Mutation Fibre</v>
          </cell>
          <cell r="N804">
            <v>182.06</v>
          </cell>
          <cell r="O804">
            <v>181.42</v>
          </cell>
          <cell r="P804"/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/>
          <cell r="AB804">
            <v>0.64</v>
          </cell>
          <cell r="AC804"/>
          <cell r="AD804">
            <v>0.64</v>
          </cell>
          <cell r="AE804"/>
          <cell r="AF804">
            <v>3.5153246182577174E-3</v>
          </cell>
        </row>
        <row r="805">
          <cell r="A805">
            <v>5222111</v>
          </cell>
          <cell r="B805" t="str">
            <v>5222111</v>
          </cell>
          <cell r="C805">
            <v>28</v>
          </cell>
          <cell r="D805" t="str">
            <v>BOUAZIZ</v>
          </cell>
          <cell r="E805" t="str">
            <v>AICHA</v>
          </cell>
          <cell r="F805" t="str">
            <v>Madame</v>
          </cell>
          <cell r="G805">
            <v>45183</v>
          </cell>
          <cell r="H805" t="str">
            <v xml:space="preserve">        </v>
          </cell>
          <cell r="I805">
            <v>1.61</v>
          </cell>
          <cell r="J805">
            <v>42</v>
          </cell>
          <cell r="K805" t="str">
            <v>CONSEILLER CLIENT</v>
          </cell>
          <cell r="L805" t="str">
            <v>Base Sousse</v>
          </cell>
          <cell r="M805" t="str">
            <v>Orange Mutation Fibre</v>
          </cell>
          <cell r="N805">
            <v>128.66</v>
          </cell>
          <cell r="O805">
            <v>128.66</v>
          </cell>
          <cell r="P805"/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/>
          <cell r="AB805">
            <v>0</v>
          </cell>
          <cell r="AC805"/>
          <cell r="AD805">
            <v>0</v>
          </cell>
          <cell r="AE805"/>
          <cell r="AF805">
            <v>0</v>
          </cell>
        </row>
        <row r="806">
          <cell r="A806">
            <v>5222505</v>
          </cell>
          <cell r="B806" t="str">
            <v>5222505</v>
          </cell>
          <cell r="C806">
            <v>40</v>
          </cell>
          <cell r="D806" t="str">
            <v>ABDELAZIZ</v>
          </cell>
          <cell r="E806" t="str">
            <v>HANEN</v>
          </cell>
          <cell r="F806" t="str">
            <v>Madame</v>
          </cell>
          <cell r="G806">
            <v>45187</v>
          </cell>
          <cell r="H806" t="str">
            <v xml:space="preserve">        </v>
          </cell>
          <cell r="I806">
            <v>1.6</v>
          </cell>
          <cell r="J806">
            <v>43</v>
          </cell>
          <cell r="K806" t="str">
            <v>CONSEILLER CLIENT</v>
          </cell>
          <cell r="L806" t="str">
            <v>Base Sousse</v>
          </cell>
          <cell r="M806" t="str">
            <v>Orange Mutation Fibre</v>
          </cell>
          <cell r="N806">
            <v>182.85</v>
          </cell>
          <cell r="O806">
            <v>176.14</v>
          </cell>
          <cell r="P806"/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6.71</v>
          </cell>
          <cell r="Y806">
            <v>0</v>
          </cell>
          <cell r="Z806">
            <v>6.71</v>
          </cell>
          <cell r="AA806"/>
          <cell r="AB806">
            <v>0</v>
          </cell>
          <cell r="AC806"/>
          <cell r="AD806">
            <v>6.71</v>
          </cell>
          <cell r="AE806"/>
          <cell r="AF806">
            <v>3.669674596663932E-2</v>
          </cell>
        </row>
        <row r="807">
          <cell r="A807">
            <v>5222527</v>
          </cell>
          <cell r="B807" t="str">
            <v>5222527</v>
          </cell>
          <cell r="C807">
            <v>40</v>
          </cell>
          <cell r="D807" t="str">
            <v>BOUOUNI</v>
          </cell>
          <cell r="E807" t="str">
            <v>HAMZA</v>
          </cell>
          <cell r="F807" t="str">
            <v>Monsieur</v>
          </cell>
          <cell r="G807">
            <v>45187</v>
          </cell>
          <cell r="H807" t="str">
            <v xml:space="preserve">        </v>
          </cell>
          <cell r="I807">
            <v>1.6</v>
          </cell>
          <cell r="J807">
            <v>31</v>
          </cell>
          <cell r="K807" t="str">
            <v>CONSEILLER CLIENT</v>
          </cell>
          <cell r="L807" t="str">
            <v>Base Sousse</v>
          </cell>
          <cell r="M807" t="str">
            <v>Orange Mutation Fibre</v>
          </cell>
          <cell r="N807">
            <v>166.71</v>
          </cell>
          <cell r="O807">
            <v>150.71</v>
          </cell>
          <cell r="P807"/>
          <cell r="Q807">
            <v>0</v>
          </cell>
          <cell r="R807">
            <v>24</v>
          </cell>
          <cell r="S807">
            <v>16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16</v>
          </cell>
          <cell r="AA807"/>
          <cell r="AB807">
            <v>0</v>
          </cell>
          <cell r="AC807"/>
          <cell r="AD807">
            <v>16</v>
          </cell>
          <cell r="AE807"/>
          <cell r="AF807">
            <v>9.5975046487913135E-2</v>
          </cell>
        </row>
        <row r="808">
          <cell r="A808">
            <v>5225467</v>
          </cell>
          <cell r="B808" t="str">
            <v>5225467</v>
          </cell>
          <cell r="C808">
            <v>28</v>
          </cell>
          <cell r="D808" t="str">
            <v>BHIRI</v>
          </cell>
          <cell r="E808" t="str">
            <v>SONDES</v>
          </cell>
          <cell r="F808" t="str">
            <v>Madame</v>
          </cell>
          <cell r="G808">
            <v>45187</v>
          </cell>
          <cell r="H808" t="str">
            <v xml:space="preserve">        </v>
          </cell>
          <cell r="I808">
            <v>1.6</v>
          </cell>
          <cell r="J808">
            <v>37</v>
          </cell>
          <cell r="K808" t="str">
            <v>CONSEILLER CLIENT</v>
          </cell>
          <cell r="L808" t="str">
            <v>Base Sousse</v>
          </cell>
          <cell r="M808" t="str">
            <v>Orange Mutation Fibre</v>
          </cell>
          <cell r="N808">
            <v>146.99</v>
          </cell>
          <cell r="O808">
            <v>146.99</v>
          </cell>
          <cell r="P808"/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/>
          <cell r="AB808">
            <v>0</v>
          </cell>
          <cell r="AC808"/>
          <cell r="AD808">
            <v>0</v>
          </cell>
          <cell r="AE808"/>
          <cell r="AF808">
            <v>0</v>
          </cell>
        </row>
        <row r="809">
          <cell r="A809">
            <v>5225493</v>
          </cell>
          <cell r="B809" t="str">
            <v>5225493</v>
          </cell>
          <cell r="C809">
            <v>28</v>
          </cell>
          <cell r="D809" t="str">
            <v>CHELLY</v>
          </cell>
          <cell r="E809" t="str">
            <v>FARAH</v>
          </cell>
          <cell r="F809" t="str">
            <v>Mademoiselle</v>
          </cell>
          <cell r="G809">
            <v>45187</v>
          </cell>
          <cell r="H809" t="str">
            <v xml:space="preserve">        </v>
          </cell>
          <cell r="I809">
            <v>1.6</v>
          </cell>
          <cell r="J809">
            <v>29</v>
          </cell>
          <cell r="K809" t="str">
            <v>CONSEILLER CLIENT</v>
          </cell>
          <cell r="L809" t="str">
            <v>Base Sousse</v>
          </cell>
          <cell r="M809" t="str">
            <v>Orange Tech Classique</v>
          </cell>
          <cell r="N809">
            <v>112.56</v>
          </cell>
          <cell r="O809">
            <v>85.82</v>
          </cell>
          <cell r="P809"/>
          <cell r="Q809">
            <v>0</v>
          </cell>
          <cell r="R809">
            <v>0</v>
          </cell>
          <cell r="S809">
            <v>10</v>
          </cell>
          <cell r="T809">
            <v>3.38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13.379999999999999</v>
          </cell>
          <cell r="AA809"/>
          <cell r="AB809">
            <v>13.36</v>
          </cell>
          <cell r="AC809"/>
          <cell r="AD809">
            <v>26.74</v>
          </cell>
          <cell r="AE809"/>
          <cell r="AF809">
            <v>0.23756218905472634</v>
          </cell>
        </row>
        <row r="810">
          <cell r="A810">
            <v>5232544</v>
          </cell>
          <cell r="B810" t="str">
            <v>5232544</v>
          </cell>
          <cell r="C810">
            <v>40</v>
          </cell>
          <cell r="D810" t="str">
            <v>HAMILA</v>
          </cell>
          <cell r="E810" t="str">
            <v>MOHAMED ALI</v>
          </cell>
          <cell r="F810" t="str">
            <v>Monsieur</v>
          </cell>
          <cell r="G810">
            <v>45512</v>
          </cell>
          <cell r="H810" t="str">
            <v xml:space="preserve">        </v>
          </cell>
          <cell r="I810">
            <v>0.71</v>
          </cell>
          <cell r="J810">
            <v>46</v>
          </cell>
          <cell r="K810" t="str">
            <v>CONSEILLER CLIENT</v>
          </cell>
          <cell r="L810" t="str">
            <v>Base Sousse</v>
          </cell>
          <cell r="M810" t="str">
            <v>Orange Mutation Fibre</v>
          </cell>
          <cell r="N810">
            <v>206.95</v>
          </cell>
          <cell r="O810">
            <v>206.09</v>
          </cell>
          <cell r="P810"/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/>
          <cell r="AB810">
            <v>0.86</v>
          </cell>
          <cell r="AC810"/>
          <cell r="AD810">
            <v>0.86</v>
          </cell>
          <cell r="AE810"/>
          <cell r="AF810">
            <v>4.1555931384392366E-3</v>
          </cell>
        </row>
        <row r="811">
          <cell r="A811">
            <v>5243564</v>
          </cell>
          <cell r="B811" t="str">
            <v>5243564</v>
          </cell>
          <cell r="C811">
            <v>28</v>
          </cell>
          <cell r="D811" t="str">
            <v>KHORCHANI</v>
          </cell>
          <cell r="E811" t="str">
            <v>MARWA</v>
          </cell>
          <cell r="F811" t="str">
            <v>Mademoiselle</v>
          </cell>
          <cell r="G811">
            <v>45579</v>
          </cell>
          <cell r="H811" t="str">
            <v xml:space="preserve">        </v>
          </cell>
          <cell r="I811">
            <v>0.52</v>
          </cell>
          <cell r="J811">
            <v>34</v>
          </cell>
          <cell r="K811" t="str">
            <v>CONSEILLER CLIENT</v>
          </cell>
          <cell r="L811" t="str">
            <v>Base Sousse</v>
          </cell>
          <cell r="M811" t="str">
            <v>Orange Tech Classique</v>
          </cell>
          <cell r="N811">
            <v>129.37</v>
          </cell>
          <cell r="O811">
            <v>128.47999999999999</v>
          </cell>
          <cell r="P811"/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/>
          <cell r="AB811">
            <v>0.89</v>
          </cell>
          <cell r="AC811"/>
          <cell r="AD811">
            <v>0.89</v>
          </cell>
          <cell r="AE811"/>
          <cell r="AF811">
            <v>6.8794929272628889E-3</v>
          </cell>
        </row>
        <row r="812">
          <cell r="A812">
            <v>5612777</v>
          </cell>
          <cell r="B812" t="str">
            <v>5612777</v>
          </cell>
          <cell r="C812">
            <v>40</v>
          </cell>
          <cell r="D812" t="str">
            <v>MDALLEL</v>
          </cell>
          <cell r="E812" t="str">
            <v>AMIRA</v>
          </cell>
          <cell r="F812" t="str">
            <v>Mademoiselle</v>
          </cell>
          <cell r="G812">
            <v>45579</v>
          </cell>
          <cell r="H812" t="str">
            <v xml:space="preserve">        </v>
          </cell>
          <cell r="I812">
            <v>0.52</v>
          </cell>
          <cell r="J812">
            <v>25</v>
          </cell>
          <cell r="K812" t="str">
            <v>CONSEILLER CLIENT</v>
          </cell>
          <cell r="L812" t="str">
            <v>Base Sousse</v>
          </cell>
          <cell r="M812" t="str">
            <v>Orange Tech Classique</v>
          </cell>
          <cell r="N812">
            <v>193.82</v>
          </cell>
          <cell r="O812">
            <v>175.26</v>
          </cell>
          <cell r="P812"/>
          <cell r="Q812">
            <v>0</v>
          </cell>
          <cell r="R812">
            <v>0</v>
          </cell>
          <cell r="S812">
            <v>16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16</v>
          </cell>
          <cell r="AA812"/>
          <cell r="AB812">
            <v>2.56</v>
          </cell>
          <cell r="AC812"/>
          <cell r="AD812">
            <v>18.559999999999999</v>
          </cell>
          <cell r="AE812"/>
          <cell r="AF812">
            <v>9.5758951604581574E-2</v>
          </cell>
        </row>
        <row r="813">
          <cell r="A813">
            <v>5623988</v>
          </cell>
          <cell r="B813" t="str">
            <v>5623988</v>
          </cell>
          <cell r="C813">
            <v>40</v>
          </cell>
          <cell r="D813" t="str">
            <v>BCHIR</v>
          </cell>
          <cell r="E813" t="str">
            <v>TAHER</v>
          </cell>
          <cell r="F813" t="str">
            <v>Monsieur</v>
          </cell>
          <cell r="G813">
            <v>45512</v>
          </cell>
          <cell r="H813" t="str">
            <v xml:space="preserve">        </v>
          </cell>
          <cell r="I813">
            <v>0.71</v>
          </cell>
          <cell r="J813">
            <v>27</v>
          </cell>
          <cell r="K813" t="str">
            <v>CONSEILLER CLIENT</v>
          </cell>
          <cell r="L813" t="str">
            <v>Base Sousse</v>
          </cell>
          <cell r="M813" t="str">
            <v>Orange BLI</v>
          </cell>
          <cell r="N813">
            <v>185.74</v>
          </cell>
          <cell r="O813">
            <v>185.57</v>
          </cell>
          <cell r="P813"/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/>
          <cell r="AB813">
            <v>0.17</v>
          </cell>
          <cell r="AC813"/>
          <cell r="AD813">
            <v>0.17</v>
          </cell>
          <cell r="AE813"/>
          <cell r="AF813">
            <v>9.1525788736944121E-4</v>
          </cell>
        </row>
        <row r="814">
          <cell r="A814">
            <v>5624114</v>
          </cell>
          <cell r="B814" t="str">
            <v>5624114</v>
          </cell>
          <cell r="C814">
            <v>28</v>
          </cell>
          <cell r="D814" t="str">
            <v>SOUSSI</v>
          </cell>
          <cell r="E814" t="str">
            <v>BAHAEDDINE</v>
          </cell>
          <cell r="F814" t="str">
            <v>Monsieur</v>
          </cell>
          <cell r="G814">
            <v>45512</v>
          </cell>
          <cell r="H814" t="str">
            <v xml:space="preserve">        </v>
          </cell>
          <cell r="I814">
            <v>0.71</v>
          </cell>
          <cell r="J814">
            <v>25</v>
          </cell>
          <cell r="K814" t="str">
            <v>CONSEILLER CLIENT</v>
          </cell>
          <cell r="L814" t="str">
            <v>Base Sousse</v>
          </cell>
          <cell r="M814" t="str">
            <v>Orange BLI</v>
          </cell>
          <cell r="N814">
            <v>140.47999999999999</v>
          </cell>
          <cell r="O814">
            <v>140.47999999999999</v>
          </cell>
          <cell r="P814"/>
          <cell r="Q814">
            <v>0</v>
          </cell>
          <cell r="R814">
            <v>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/>
          <cell r="AB814">
            <v>0</v>
          </cell>
          <cell r="AC814"/>
          <cell r="AD814">
            <v>0</v>
          </cell>
          <cell r="AE814"/>
          <cell r="AF814">
            <v>0</v>
          </cell>
        </row>
        <row r="815">
          <cell r="A815">
            <v>5628412</v>
          </cell>
          <cell r="B815" t="str">
            <v>5628412</v>
          </cell>
          <cell r="C815">
            <v>40</v>
          </cell>
          <cell r="D815" t="str">
            <v>GANDOUZ</v>
          </cell>
          <cell r="E815" t="str">
            <v>RAYHAN</v>
          </cell>
          <cell r="F815" t="str">
            <v>Mademoiselle</v>
          </cell>
          <cell r="G815">
            <v>45512</v>
          </cell>
          <cell r="H815" t="str">
            <v xml:space="preserve">        </v>
          </cell>
          <cell r="I815">
            <v>0.71</v>
          </cell>
          <cell r="J815">
            <v>27</v>
          </cell>
          <cell r="K815" t="str">
            <v>CONSEILLER CLIENT</v>
          </cell>
          <cell r="L815" t="str">
            <v>Base Sousse</v>
          </cell>
          <cell r="M815" t="str">
            <v>Orange Mutation Fibre</v>
          </cell>
          <cell r="N815">
            <v>165.38</v>
          </cell>
          <cell r="O815">
            <v>79.290000000000006</v>
          </cell>
          <cell r="P815"/>
          <cell r="Q815">
            <v>0</v>
          </cell>
          <cell r="R815">
            <v>8</v>
          </cell>
          <cell r="S815">
            <v>61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61</v>
          </cell>
          <cell r="AA815"/>
          <cell r="AB815">
            <v>25.09</v>
          </cell>
          <cell r="AC815"/>
          <cell r="AD815">
            <v>86.09</v>
          </cell>
          <cell r="AE815"/>
          <cell r="AF815">
            <v>0.52055871326641678</v>
          </cell>
        </row>
        <row r="816">
          <cell r="A816">
            <v>5628421</v>
          </cell>
          <cell r="B816" t="str">
            <v>5628421</v>
          </cell>
          <cell r="C816">
            <v>40</v>
          </cell>
          <cell r="D816" t="str">
            <v>BEN JEZIA</v>
          </cell>
          <cell r="E816" t="str">
            <v>HADIL</v>
          </cell>
          <cell r="F816" t="str">
            <v>Mademoiselle</v>
          </cell>
          <cell r="G816">
            <v>45512</v>
          </cell>
          <cell r="H816" t="str">
            <v xml:space="preserve">        </v>
          </cell>
          <cell r="I816">
            <v>0.71</v>
          </cell>
          <cell r="J816">
            <v>22</v>
          </cell>
          <cell r="K816" t="str">
            <v>CONSEILLER CLIENT</v>
          </cell>
          <cell r="L816" t="str">
            <v>Base Sousse</v>
          </cell>
          <cell r="M816" t="str">
            <v>Orange Mutation Fibre</v>
          </cell>
          <cell r="N816">
            <v>181.79</v>
          </cell>
          <cell r="O816">
            <v>154.68</v>
          </cell>
          <cell r="P816"/>
          <cell r="Q816">
            <v>0</v>
          </cell>
          <cell r="R816">
            <v>0</v>
          </cell>
          <cell r="S816">
            <v>20</v>
          </cell>
          <cell r="T816">
            <v>7.11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27.11</v>
          </cell>
          <cell r="AA816"/>
          <cell r="AB816">
            <v>0</v>
          </cell>
          <cell r="AC816"/>
          <cell r="AD816">
            <v>27.11</v>
          </cell>
          <cell r="AE816"/>
          <cell r="AF816">
            <v>0.14912811485780297</v>
          </cell>
        </row>
        <row r="817">
          <cell r="A817">
            <v>5634189</v>
          </cell>
          <cell r="B817" t="str">
            <v>5634189</v>
          </cell>
          <cell r="C817">
            <v>40</v>
          </cell>
          <cell r="D817" t="str">
            <v>MESKINI</v>
          </cell>
          <cell r="E817" t="str">
            <v>ASMA</v>
          </cell>
          <cell r="F817" t="str">
            <v>Mademoiselle</v>
          </cell>
          <cell r="G817">
            <v>45512</v>
          </cell>
          <cell r="H817" t="str">
            <v xml:space="preserve">        </v>
          </cell>
          <cell r="I817">
            <v>0.71</v>
          </cell>
          <cell r="J817">
            <v>31</v>
          </cell>
          <cell r="K817" t="str">
            <v>CONSEILLER CLIENT</v>
          </cell>
          <cell r="L817" t="str">
            <v>Base Sousse</v>
          </cell>
          <cell r="M817" t="str">
            <v>Orange Mutation Fibre</v>
          </cell>
          <cell r="N817">
            <v>174.63</v>
          </cell>
          <cell r="O817">
            <v>174.63</v>
          </cell>
          <cell r="P817"/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/>
          <cell r="AB817">
            <v>0</v>
          </cell>
          <cell r="AC817"/>
          <cell r="AD817">
            <v>0</v>
          </cell>
          <cell r="AE817"/>
          <cell r="AF817">
            <v>0</v>
          </cell>
        </row>
        <row r="818">
          <cell r="A818">
            <v>5634488</v>
          </cell>
          <cell r="B818" t="str">
            <v>5634488</v>
          </cell>
          <cell r="C818">
            <v>40</v>
          </cell>
          <cell r="D818" t="str">
            <v>BEN DHIAB</v>
          </cell>
          <cell r="E818" t="str">
            <v>MALEK</v>
          </cell>
          <cell r="F818" t="str">
            <v>Monsieur</v>
          </cell>
          <cell r="G818">
            <v>45512</v>
          </cell>
          <cell r="H818" t="str">
            <v xml:space="preserve">        </v>
          </cell>
          <cell r="I818">
            <v>0.71</v>
          </cell>
          <cell r="J818">
            <v>23</v>
          </cell>
          <cell r="K818" t="str">
            <v>CONSEILLER CLIENT</v>
          </cell>
          <cell r="L818" t="str">
            <v>Base Sousse</v>
          </cell>
          <cell r="M818" t="str">
            <v>Orange BLI</v>
          </cell>
          <cell r="N818">
            <v>64.709999999999994</v>
          </cell>
          <cell r="O818">
            <v>56.12</v>
          </cell>
          <cell r="P818"/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/>
          <cell r="AB818">
            <v>8.59</v>
          </cell>
          <cell r="AC818"/>
          <cell r="AD818">
            <v>8.59</v>
          </cell>
          <cell r="AE818"/>
          <cell r="AF818">
            <v>0.13274609797558337</v>
          </cell>
        </row>
        <row r="819">
          <cell r="A819">
            <v>5634637</v>
          </cell>
          <cell r="B819" t="str">
            <v>5634637</v>
          </cell>
          <cell r="C819">
            <v>20</v>
          </cell>
          <cell r="D819" t="str">
            <v>AREF</v>
          </cell>
          <cell r="E819" t="str">
            <v>NESRINE</v>
          </cell>
          <cell r="F819" t="str">
            <v>Mademoiselle</v>
          </cell>
          <cell r="G819">
            <v>45544</v>
          </cell>
          <cell r="H819" t="str">
            <v xml:space="preserve">        </v>
          </cell>
          <cell r="I819">
            <v>0.62</v>
          </cell>
          <cell r="J819">
            <v>33</v>
          </cell>
          <cell r="K819" t="str">
            <v>CONSEILLER CLIENT</v>
          </cell>
          <cell r="L819" t="str">
            <v>Base Sousse</v>
          </cell>
          <cell r="M819" t="str">
            <v>Orange Tech Classique</v>
          </cell>
          <cell r="N819">
            <v>80.569999999999993</v>
          </cell>
          <cell r="O819">
            <v>76.73</v>
          </cell>
          <cell r="P819"/>
          <cell r="Q819">
            <v>0</v>
          </cell>
          <cell r="R819">
            <v>0</v>
          </cell>
          <cell r="S819">
            <v>0</v>
          </cell>
          <cell r="T819">
            <v>3.84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3.84</v>
          </cell>
          <cell r="AA819"/>
          <cell r="AB819">
            <v>0</v>
          </cell>
          <cell r="AC819"/>
          <cell r="AD819">
            <v>3.84</v>
          </cell>
          <cell r="AE819"/>
          <cell r="AF819">
            <v>4.7660419510984237E-2</v>
          </cell>
        </row>
        <row r="820">
          <cell r="A820">
            <v>5634648</v>
          </cell>
          <cell r="B820" t="str">
            <v>5634648</v>
          </cell>
          <cell r="C820">
            <v>40</v>
          </cell>
          <cell r="D820" t="str">
            <v>NEMRI</v>
          </cell>
          <cell r="E820" t="str">
            <v>MARIEM</v>
          </cell>
          <cell r="F820" t="str">
            <v>Mademoiselle</v>
          </cell>
          <cell r="G820">
            <v>45512</v>
          </cell>
          <cell r="H820" t="str">
            <v xml:space="preserve">        </v>
          </cell>
          <cell r="I820">
            <v>0.71</v>
          </cell>
          <cell r="J820">
            <v>26</v>
          </cell>
          <cell r="K820" t="str">
            <v>CONSEILLER CLIENT</v>
          </cell>
          <cell r="L820" t="str">
            <v>Base Sousse</v>
          </cell>
          <cell r="M820" t="str">
            <v>Orange Mutation Fibre</v>
          </cell>
          <cell r="N820">
            <v>173.26</v>
          </cell>
          <cell r="O820">
            <v>173.26</v>
          </cell>
          <cell r="P820"/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/>
          <cell r="AB820">
            <v>0</v>
          </cell>
          <cell r="AC820"/>
          <cell r="AD820">
            <v>0</v>
          </cell>
          <cell r="AE820"/>
          <cell r="AF820">
            <v>0</v>
          </cell>
        </row>
        <row r="821">
          <cell r="A821">
            <v>5637445</v>
          </cell>
          <cell r="B821" t="str">
            <v>5637445</v>
          </cell>
          <cell r="C821">
            <v>28</v>
          </cell>
          <cell r="D821" t="str">
            <v>TOUATI</v>
          </cell>
          <cell r="E821" t="str">
            <v>IMEN</v>
          </cell>
          <cell r="F821" t="str">
            <v>Madame</v>
          </cell>
          <cell r="G821">
            <v>45544</v>
          </cell>
          <cell r="H821" t="str">
            <v xml:space="preserve">        </v>
          </cell>
          <cell r="I821">
            <v>0.62</v>
          </cell>
          <cell r="J821">
            <v>39</v>
          </cell>
          <cell r="K821" t="str">
            <v>CONSEILLER CLIENT</v>
          </cell>
          <cell r="L821" t="str">
            <v>Base Sousse</v>
          </cell>
          <cell r="M821" t="str">
            <v>Orange Tech Classique</v>
          </cell>
          <cell r="N821">
            <v>126.05</v>
          </cell>
          <cell r="O821">
            <v>102.63</v>
          </cell>
          <cell r="P821"/>
          <cell r="Q821">
            <v>0</v>
          </cell>
          <cell r="R821">
            <v>0</v>
          </cell>
          <cell r="S821">
            <v>21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21</v>
          </cell>
          <cell r="AA821"/>
          <cell r="AB821">
            <v>2.42</v>
          </cell>
          <cell r="AC821"/>
          <cell r="AD821">
            <v>23.42</v>
          </cell>
          <cell r="AE821"/>
          <cell r="AF821">
            <v>0.18579928599762002</v>
          </cell>
        </row>
        <row r="822">
          <cell r="A822">
            <v>5637518</v>
          </cell>
          <cell r="B822" t="str">
            <v>5637518</v>
          </cell>
          <cell r="C822">
            <v>40</v>
          </cell>
          <cell r="D822" t="str">
            <v>BACCOUCHE</v>
          </cell>
          <cell r="E822" t="str">
            <v>AHMED</v>
          </cell>
          <cell r="F822" t="str">
            <v>Monsieur</v>
          </cell>
          <cell r="G822">
            <v>45544</v>
          </cell>
          <cell r="H822" t="str">
            <v xml:space="preserve">        </v>
          </cell>
          <cell r="I822">
            <v>0.62</v>
          </cell>
          <cell r="J822">
            <v>38</v>
          </cell>
          <cell r="K822" t="str">
            <v>CONSEILLER CLIENT</v>
          </cell>
          <cell r="L822" t="str">
            <v>Base Sousse</v>
          </cell>
          <cell r="M822" t="str">
            <v>Orange Tech Classique</v>
          </cell>
          <cell r="N822">
            <v>184.71</v>
          </cell>
          <cell r="O822">
            <v>184.71</v>
          </cell>
          <cell r="P822"/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/>
          <cell r="AB822">
            <v>0</v>
          </cell>
          <cell r="AC822"/>
          <cell r="AD822">
            <v>0</v>
          </cell>
          <cell r="AE822"/>
          <cell r="AF822">
            <v>0</v>
          </cell>
        </row>
        <row r="823">
          <cell r="A823">
            <v>5637571</v>
          </cell>
          <cell r="B823" t="str">
            <v>5637571</v>
          </cell>
          <cell r="C823">
            <v>28</v>
          </cell>
          <cell r="D823" t="str">
            <v>BELKHIRIA</v>
          </cell>
          <cell r="E823" t="str">
            <v>MOHAMED OMAR</v>
          </cell>
          <cell r="F823" t="str">
            <v>Monsieur</v>
          </cell>
          <cell r="G823">
            <v>45512</v>
          </cell>
          <cell r="H823" t="str">
            <v xml:space="preserve">        </v>
          </cell>
          <cell r="I823">
            <v>0.71</v>
          </cell>
          <cell r="J823">
            <v>21</v>
          </cell>
          <cell r="K823" t="str">
            <v>CONSEILLER CLIENT</v>
          </cell>
          <cell r="L823" t="str">
            <v>Base Sousse</v>
          </cell>
          <cell r="M823" t="str">
            <v>Orange Mutation Fibre</v>
          </cell>
          <cell r="N823">
            <v>128.68</v>
          </cell>
          <cell r="O823">
            <v>116.86</v>
          </cell>
          <cell r="P823"/>
          <cell r="Q823">
            <v>0</v>
          </cell>
          <cell r="R823">
            <v>0</v>
          </cell>
          <cell r="S823">
            <v>7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4.8</v>
          </cell>
          <cell r="Y823">
            <v>0</v>
          </cell>
          <cell r="Z823">
            <v>11.8</v>
          </cell>
          <cell r="AA823"/>
          <cell r="AB823">
            <v>0.02</v>
          </cell>
          <cell r="AC823"/>
          <cell r="AD823">
            <v>11.82</v>
          </cell>
          <cell r="AE823"/>
          <cell r="AF823">
            <v>9.185576624184022E-2</v>
          </cell>
        </row>
        <row r="824">
          <cell r="A824">
            <v>5640288</v>
          </cell>
          <cell r="B824" t="str">
            <v>5640288</v>
          </cell>
          <cell r="C824">
            <v>28</v>
          </cell>
          <cell r="D824" t="str">
            <v>ALOUI</v>
          </cell>
          <cell r="E824" t="str">
            <v>FADHILA</v>
          </cell>
          <cell r="F824" t="str">
            <v>Madame</v>
          </cell>
          <cell r="G824">
            <v>45512</v>
          </cell>
          <cell r="H824" t="str">
            <v xml:space="preserve">        </v>
          </cell>
          <cell r="I824">
            <v>0.71</v>
          </cell>
          <cell r="J824">
            <v>46</v>
          </cell>
          <cell r="K824" t="str">
            <v>CONSEILLER CLIENT</v>
          </cell>
          <cell r="L824" t="str">
            <v>Base Sousse</v>
          </cell>
          <cell r="M824" t="str">
            <v>Orange BLI</v>
          </cell>
          <cell r="N824">
            <v>114.87</v>
          </cell>
          <cell r="O824">
            <v>107.87</v>
          </cell>
          <cell r="P824"/>
          <cell r="Q824">
            <v>0</v>
          </cell>
          <cell r="R824">
            <v>14</v>
          </cell>
          <cell r="S824">
            <v>7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7</v>
          </cell>
          <cell r="AA824"/>
          <cell r="AB824">
            <v>0</v>
          </cell>
          <cell r="AC824"/>
          <cell r="AD824">
            <v>7</v>
          </cell>
          <cell r="AE824"/>
          <cell r="AF824">
            <v>6.0938452163315046E-2</v>
          </cell>
        </row>
        <row r="825">
          <cell r="A825">
            <v>5641963</v>
          </cell>
          <cell r="B825" t="str">
            <v>5641963</v>
          </cell>
          <cell r="C825">
            <v>28</v>
          </cell>
          <cell r="D825" t="str">
            <v>AMMAR</v>
          </cell>
          <cell r="E825" t="str">
            <v>ARIJ</v>
          </cell>
          <cell r="F825" t="str">
            <v>Mademoiselle</v>
          </cell>
          <cell r="G825">
            <v>45544</v>
          </cell>
          <cell r="H825" t="str">
            <v xml:space="preserve">        </v>
          </cell>
          <cell r="I825">
            <v>0.62</v>
          </cell>
          <cell r="J825">
            <v>23</v>
          </cell>
          <cell r="K825" t="str">
            <v>CONSEILLER CLIENT</v>
          </cell>
          <cell r="L825" t="str">
            <v>Base Sousse</v>
          </cell>
          <cell r="M825" t="str">
            <v>Orange Tech Classique</v>
          </cell>
          <cell r="N825">
            <v>121.37</v>
          </cell>
          <cell r="O825">
            <v>113.33</v>
          </cell>
          <cell r="P825"/>
          <cell r="Q825">
            <v>0</v>
          </cell>
          <cell r="R825">
            <v>0</v>
          </cell>
          <cell r="S825">
            <v>8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8</v>
          </cell>
          <cell r="AA825"/>
          <cell r="AB825">
            <v>0.04</v>
          </cell>
          <cell r="AC825"/>
          <cell r="AD825">
            <v>8.0399999999999991</v>
          </cell>
          <cell r="AE825"/>
          <cell r="AF825">
            <v>6.6243717557880846E-2</v>
          </cell>
        </row>
        <row r="826">
          <cell r="A826">
            <v>5654390</v>
          </cell>
          <cell r="B826" t="str">
            <v>5654390</v>
          </cell>
          <cell r="C826">
            <v>40</v>
          </cell>
          <cell r="D826" t="str">
            <v>AMMARI</v>
          </cell>
          <cell r="E826" t="str">
            <v>IBTISSEM</v>
          </cell>
          <cell r="F826" t="str">
            <v>Madame</v>
          </cell>
          <cell r="G826">
            <v>45544</v>
          </cell>
          <cell r="H826" t="str">
            <v xml:space="preserve">        </v>
          </cell>
          <cell r="I826">
            <v>0.62</v>
          </cell>
          <cell r="J826">
            <v>41</v>
          </cell>
          <cell r="K826" t="str">
            <v>CONSEILLER CLIENT</v>
          </cell>
          <cell r="L826" t="str">
            <v>Base Sousse</v>
          </cell>
          <cell r="M826" t="str">
            <v>Orange Mutation Fibre</v>
          </cell>
          <cell r="N826">
            <v>150.49</v>
          </cell>
          <cell r="O826">
            <v>149.61000000000001</v>
          </cell>
          <cell r="P826"/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/>
          <cell r="AB826">
            <v>0.88</v>
          </cell>
          <cell r="AC826"/>
          <cell r="AD826">
            <v>0.88</v>
          </cell>
          <cell r="AE826"/>
          <cell r="AF826">
            <v>5.8475646222340355E-3</v>
          </cell>
        </row>
        <row r="827">
          <cell r="A827">
            <v>5656134</v>
          </cell>
          <cell r="B827" t="str">
            <v>5656134</v>
          </cell>
          <cell r="C827">
            <v>28</v>
          </cell>
          <cell r="D827" t="str">
            <v>SAHLOUL</v>
          </cell>
          <cell r="E827" t="str">
            <v>BOCHRA</v>
          </cell>
          <cell r="F827" t="str">
            <v>Mademoiselle</v>
          </cell>
          <cell r="G827">
            <v>45544</v>
          </cell>
          <cell r="H827" t="str">
            <v xml:space="preserve">        </v>
          </cell>
          <cell r="I827">
            <v>0.62</v>
          </cell>
          <cell r="J827">
            <v>31</v>
          </cell>
          <cell r="K827" t="str">
            <v>CONSEILLER CLIENT</v>
          </cell>
          <cell r="L827" t="str">
            <v>Base Sousse</v>
          </cell>
          <cell r="M827" t="str">
            <v>Orange Tech Classique</v>
          </cell>
          <cell r="N827">
            <v>111.64</v>
          </cell>
          <cell r="O827">
            <v>109.56</v>
          </cell>
          <cell r="P827"/>
          <cell r="Q827">
            <v>0</v>
          </cell>
          <cell r="R827">
            <v>20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/>
          <cell r="AB827">
            <v>2.08</v>
          </cell>
          <cell r="AC827"/>
          <cell r="AD827">
            <v>2.08</v>
          </cell>
          <cell r="AE827"/>
          <cell r="AF827">
            <v>1.8631314940881404E-2</v>
          </cell>
        </row>
        <row r="828">
          <cell r="A828">
            <v>5661253</v>
          </cell>
          <cell r="B828" t="str">
            <v>5661253</v>
          </cell>
          <cell r="C828">
            <v>40</v>
          </cell>
          <cell r="D828" t="str">
            <v>TRABELSI</v>
          </cell>
          <cell r="E828" t="str">
            <v>HOUDA</v>
          </cell>
          <cell r="F828" t="str">
            <v>Madame</v>
          </cell>
          <cell r="G828">
            <v>45699</v>
          </cell>
          <cell r="H828" t="str">
            <v xml:space="preserve">        </v>
          </cell>
          <cell r="I828">
            <v>0.19</v>
          </cell>
          <cell r="J828">
            <v>45</v>
          </cell>
          <cell r="K828" t="str">
            <v>CONSEILLER CLIENT</v>
          </cell>
          <cell r="L828" t="str">
            <v>Base Sousse</v>
          </cell>
          <cell r="M828" t="str">
            <v>Orange Mutation Fibre</v>
          </cell>
          <cell r="N828">
            <v>175.51</v>
          </cell>
          <cell r="O828">
            <v>174.59</v>
          </cell>
          <cell r="P828"/>
          <cell r="Q828">
            <v>0</v>
          </cell>
          <cell r="R828">
            <v>0</v>
          </cell>
          <cell r="S828">
            <v>0</v>
          </cell>
          <cell r="T828">
            <v>0.92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0.92</v>
          </cell>
          <cell r="AA828"/>
          <cell r="AB828">
            <v>0</v>
          </cell>
          <cell r="AC828"/>
          <cell r="AD828">
            <v>0.92</v>
          </cell>
          <cell r="AE828"/>
          <cell r="AF828">
            <v>5.2418665603099542E-3</v>
          </cell>
        </row>
        <row r="829">
          <cell r="A829">
            <v>5665967</v>
          </cell>
          <cell r="B829" t="str">
            <v>5665967</v>
          </cell>
          <cell r="C829">
            <v>40</v>
          </cell>
          <cell r="D829" t="str">
            <v>DALLEL</v>
          </cell>
          <cell r="E829" t="str">
            <v>KHAOUTHER</v>
          </cell>
          <cell r="F829" t="str">
            <v>Madame</v>
          </cell>
          <cell r="G829">
            <v>45544</v>
          </cell>
          <cell r="H829" t="str">
            <v xml:space="preserve">        </v>
          </cell>
          <cell r="I829">
            <v>0.62</v>
          </cell>
          <cell r="J829">
            <v>48</v>
          </cell>
          <cell r="K829" t="str">
            <v>CONSEILLER CLIENT</v>
          </cell>
          <cell r="L829" t="str">
            <v>Base Sousse</v>
          </cell>
          <cell r="M829" t="str">
            <v>Orange Tech Classique</v>
          </cell>
          <cell r="N829">
            <v>161.35</v>
          </cell>
          <cell r="O829">
            <v>161.35</v>
          </cell>
          <cell r="P829"/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/>
          <cell r="AB829">
            <v>0</v>
          </cell>
          <cell r="AC829"/>
          <cell r="AD829">
            <v>0</v>
          </cell>
          <cell r="AE829"/>
          <cell r="AF829">
            <v>0</v>
          </cell>
        </row>
        <row r="830">
          <cell r="A830">
            <v>5665975</v>
          </cell>
          <cell r="B830" t="str">
            <v>5665975</v>
          </cell>
          <cell r="C830">
            <v>40</v>
          </cell>
          <cell r="D830" t="str">
            <v>WECHTATI</v>
          </cell>
          <cell r="E830" t="str">
            <v>SOUROUR</v>
          </cell>
          <cell r="F830" t="str">
            <v>Mademoiselle</v>
          </cell>
          <cell r="G830">
            <v>45544</v>
          </cell>
          <cell r="H830" t="str">
            <v xml:space="preserve">        </v>
          </cell>
          <cell r="I830">
            <v>0.62</v>
          </cell>
          <cell r="J830">
            <v>25</v>
          </cell>
          <cell r="K830" t="str">
            <v>CONSEILLER CLIENT</v>
          </cell>
          <cell r="L830" t="str">
            <v>Base Sousse</v>
          </cell>
          <cell r="M830" t="str">
            <v>Orange Tech Classique</v>
          </cell>
          <cell r="N830">
            <v>170.51</v>
          </cell>
          <cell r="O830">
            <v>150.51</v>
          </cell>
          <cell r="P830"/>
          <cell r="Q830">
            <v>0</v>
          </cell>
          <cell r="R830">
            <v>0</v>
          </cell>
          <cell r="S830">
            <v>20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20</v>
          </cell>
          <cell r="AA830"/>
          <cell r="AB830">
            <v>0</v>
          </cell>
          <cell r="AC830"/>
          <cell r="AD830">
            <v>20</v>
          </cell>
          <cell r="AE830"/>
          <cell r="AF830">
            <v>0.11729517330361856</v>
          </cell>
        </row>
        <row r="831">
          <cell r="A831">
            <v>5667346</v>
          </cell>
          <cell r="B831" t="str">
            <v>5667346</v>
          </cell>
          <cell r="C831">
            <v>40</v>
          </cell>
          <cell r="D831" t="str">
            <v>JLIZI</v>
          </cell>
          <cell r="E831" t="str">
            <v>NOUR</v>
          </cell>
          <cell r="F831" t="str">
            <v>Mademoiselle</v>
          </cell>
          <cell r="G831">
            <v>45544</v>
          </cell>
          <cell r="H831" t="str">
            <v xml:space="preserve">        </v>
          </cell>
          <cell r="I831">
            <v>0.62</v>
          </cell>
          <cell r="J831">
            <v>28</v>
          </cell>
          <cell r="K831" t="str">
            <v>CONSEILLER CLIENT</v>
          </cell>
          <cell r="L831" t="str">
            <v>Base Sousse</v>
          </cell>
          <cell r="M831" t="str">
            <v>Orange Tech Classique</v>
          </cell>
          <cell r="N831">
            <v>184.46</v>
          </cell>
          <cell r="O831">
            <v>184.46</v>
          </cell>
          <cell r="P831"/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/>
          <cell r="AB831">
            <v>0</v>
          </cell>
          <cell r="AC831"/>
          <cell r="AD831">
            <v>0</v>
          </cell>
          <cell r="AE831"/>
          <cell r="AF831">
            <v>0</v>
          </cell>
        </row>
        <row r="832">
          <cell r="A832">
            <v>5667912</v>
          </cell>
          <cell r="B832" t="str">
            <v>5667912</v>
          </cell>
          <cell r="C832">
            <v>28</v>
          </cell>
          <cell r="D832" t="str">
            <v>MOSBEH</v>
          </cell>
          <cell r="E832" t="str">
            <v>ZEINEB</v>
          </cell>
          <cell r="F832" t="str">
            <v>Mademoiselle</v>
          </cell>
          <cell r="G832">
            <v>45544</v>
          </cell>
          <cell r="H832" t="str">
            <v xml:space="preserve">        </v>
          </cell>
          <cell r="I832">
            <v>0.62</v>
          </cell>
          <cell r="J832">
            <v>22</v>
          </cell>
          <cell r="K832" t="str">
            <v>CONSEILLER CLIENT</v>
          </cell>
          <cell r="L832" t="str">
            <v>Base Sousse</v>
          </cell>
          <cell r="M832" t="str">
            <v>Orange Tech Classique</v>
          </cell>
          <cell r="N832">
            <v>130.29</v>
          </cell>
          <cell r="O832">
            <v>130</v>
          </cell>
          <cell r="P832"/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/>
          <cell r="AB832">
            <v>0.28999999999999998</v>
          </cell>
          <cell r="AC832"/>
          <cell r="AD832">
            <v>0.28999999999999998</v>
          </cell>
          <cell r="AE832"/>
          <cell r="AF832">
            <v>2.2258039757464118E-3</v>
          </cell>
        </row>
        <row r="833">
          <cell r="A833">
            <v>5667963</v>
          </cell>
          <cell r="B833" t="str">
            <v>5667963</v>
          </cell>
          <cell r="C833">
            <v>40</v>
          </cell>
          <cell r="D833" t="str">
            <v>MILED</v>
          </cell>
          <cell r="E833" t="str">
            <v>NOUR</v>
          </cell>
          <cell r="F833" t="str">
            <v>Mademoiselle</v>
          </cell>
          <cell r="G833">
            <v>45544</v>
          </cell>
          <cell r="H833" t="str">
            <v xml:space="preserve">        </v>
          </cell>
          <cell r="I833">
            <v>0.62</v>
          </cell>
          <cell r="J833">
            <v>34</v>
          </cell>
          <cell r="K833" t="str">
            <v>CONSEILLER CLIENT</v>
          </cell>
          <cell r="L833" t="str">
            <v>Base Sousse</v>
          </cell>
          <cell r="M833" t="str">
            <v>Orange Mutation Fibre</v>
          </cell>
          <cell r="N833">
            <v>173.77</v>
          </cell>
          <cell r="O833">
            <v>157.4</v>
          </cell>
          <cell r="P833"/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3.38</v>
          </cell>
          <cell r="Y833">
            <v>0</v>
          </cell>
          <cell r="Z833">
            <v>3.38</v>
          </cell>
          <cell r="AA833"/>
          <cell r="AB833">
            <v>12.99</v>
          </cell>
          <cell r="AC833"/>
          <cell r="AD833">
            <v>16.37</v>
          </cell>
          <cell r="AE833"/>
          <cell r="AF833">
            <v>9.4204983599010181E-2</v>
          </cell>
        </row>
        <row r="834">
          <cell r="A834">
            <v>5672926</v>
          </cell>
          <cell r="B834" t="str">
            <v>5672926</v>
          </cell>
          <cell r="C834">
            <v>40</v>
          </cell>
          <cell r="D834" t="str">
            <v>KORBI</v>
          </cell>
          <cell r="E834" t="str">
            <v>SIWAR</v>
          </cell>
          <cell r="F834" t="str">
            <v>Mademoiselle</v>
          </cell>
          <cell r="G834">
            <v>45544</v>
          </cell>
          <cell r="H834" t="str">
            <v xml:space="preserve">        </v>
          </cell>
          <cell r="I834">
            <v>0.62</v>
          </cell>
          <cell r="J834">
            <v>26</v>
          </cell>
          <cell r="K834" t="str">
            <v>CONSEILLER CLIENT</v>
          </cell>
          <cell r="L834" t="str">
            <v>Base Sousse</v>
          </cell>
          <cell r="M834" t="str">
            <v>Orange Tech Classique</v>
          </cell>
          <cell r="N834">
            <v>131.22</v>
          </cell>
          <cell r="O834">
            <v>130.43</v>
          </cell>
          <cell r="P834"/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/>
          <cell r="AB834">
            <v>0.79</v>
          </cell>
          <cell r="AC834"/>
          <cell r="AD834">
            <v>0.79</v>
          </cell>
          <cell r="AE834"/>
          <cell r="AF834">
            <v>6.0204237158969671E-3</v>
          </cell>
        </row>
        <row r="835">
          <cell r="A835">
            <v>5674006</v>
          </cell>
          <cell r="B835" t="str">
            <v>5674006</v>
          </cell>
          <cell r="C835">
            <v>40</v>
          </cell>
          <cell r="D835" t="str">
            <v>BEN ABDELKADER</v>
          </cell>
          <cell r="E835" t="str">
            <v>IMEN</v>
          </cell>
          <cell r="F835" t="str">
            <v>Madame</v>
          </cell>
          <cell r="G835">
            <v>45544</v>
          </cell>
          <cell r="H835" t="str">
            <v xml:space="preserve">        </v>
          </cell>
          <cell r="I835">
            <v>0.62</v>
          </cell>
          <cell r="J835">
            <v>32</v>
          </cell>
          <cell r="K835" t="str">
            <v>CONSEILLER CLIENT</v>
          </cell>
          <cell r="L835" t="str">
            <v>Base Sousse</v>
          </cell>
          <cell r="M835" t="str">
            <v>Orange Tech Classique</v>
          </cell>
          <cell r="N835">
            <v>132.27000000000001</v>
          </cell>
          <cell r="O835">
            <v>102.27</v>
          </cell>
          <cell r="P835"/>
          <cell r="Q835">
            <v>0</v>
          </cell>
          <cell r="R835">
            <v>8</v>
          </cell>
          <cell r="S835">
            <v>30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30</v>
          </cell>
          <cell r="AA835"/>
          <cell r="AB835">
            <v>0</v>
          </cell>
          <cell r="AC835"/>
          <cell r="AD835">
            <v>30</v>
          </cell>
          <cell r="AE835"/>
          <cell r="AF835">
            <v>0.22680880018144703</v>
          </cell>
        </row>
        <row r="836">
          <cell r="A836">
            <v>5675992</v>
          </cell>
          <cell r="B836" t="str">
            <v>5675992</v>
          </cell>
          <cell r="C836">
            <v>40</v>
          </cell>
          <cell r="D836" t="str">
            <v>BEN KHALIFA</v>
          </cell>
          <cell r="E836" t="str">
            <v>MOHAMED AMINE</v>
          </cell>
          <cell r="F836" t="str">
            <v>Monsieur</v>
          </cell>
          <cell r="G836">
            <v>45544</v>
          </cell>
          <cell r="H836" t="str">
            <v xml:space="preserve">        </v>
          </cell>
          <cell r="I836">
            <v>0.62</v>
          </cell>
          <cell r="J836">
            <v>26</v>
          </cell>
          <cell r="K836" t="str">
            <v>CONSEILLER CLIENT</v>
          </cell>
          <cell r="L836" t="str">
            <v>Base Sousse</v>
          </cell>
          <cell r="M836" t="str">
            <v>Orange Tech Classique</v>
          </cell>
          <cell r="N836">
            <v>171.24</v>
          </cell>
          <cell r="O836">
            <v>153.36000000000001</v>
          </cell>
          <cell r="P836"/>
          <cell r="Q836">
            <v>0</v>
          </cell>
          <cell r="R836">
            <v>0</v>
          </cell>
          <cell r="S836">
            <v>10</v>
          </cell>
          <cell r="T836">
            <v>7.84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17.84</v>
          </cell>
          <cell r="AA836"/>
          <cell r="AB836">
            <v>0.04</v>
          </cell>
          <cell r="AC836"/>
          <cell r="AD836">
            <v>17.88</v>
          </cell>
          <cell r="AE836"/>
          <cell r="AF836">
            <v>0.10441485634197616</v>
          </cell>
        </row>
        <row r="837">
          <cell r="A837">
            <v>5676988</v>
          </cell>
          <cell r="B837" t="str">
            <v>5676988</v>
          </cell>
          <cell r="C837">
            <v>40</v>
          </cell>
          <cell r="D837" t="str">
            <v>BELHAJ AMOR</v>
          </cell>
          <cell r="E837" t="str">
            <v>MAYSSA</v>
          </cell>
          <cell r="F837" t="str">
            <v>Mademoiselle</v>
          </cell>
          <cell r="G837">
            <v>45544</v>
          </cell>
          <cell r="H837" t="str">
            <v xml:space="preserve">        </v>
          </cell>
          <cell r="I837">
            <v>0.62</v>
          </cell>
          <cell r="J837">
            <v>28</v>
          </cell>
          <cell r="K837" t="str">
            <v>CONSEILLER CLIENT</v>
          </cell>
          <cell r="L837" t="str">
            <v>Base Sousse</v>
          </cell>
          <cell r="M837" t="str">
            <v>Orange Tech Classique</v>
          </cell>
          <cell r="N837">
            <v>184.99</v>
          </cell>
          <cell r="O837">
            <v>174.99</v>
          </cell>
          <cell r="P837"/>
          <cell r="Q837">
            <v>0</v>
          </cell>
          <cell r="R837">
            <v>0</v>
          </cell>
          <cell r="S837">
            <v>10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10</v>
          </cell>
          <cell r="AA837"/>
          <cell r="AB837">
            <v>0</v>
          </cell>
          <cell r="AC837"/>
          <cell r="AD837">
            <v>10</v>
          </cell>
          <cell r="AE837"/>
          <cell r="AF837">
            <v>5.4056976052759609E-2</v>
          </cell>
        </row>
        <row r="838">
          <cell r="A838">
            <v>5690751</v>
          </cell>
          <cell r="B838" t="str">
            <v>5690751</v>
          </cell>
          <cell r="C838">
            <v>40</v>
          </cell>
          <cell r="D838" t="str">
            <v>NASRI</v>
          </cell>
          <cell r="E838" t="str">
            <v>MOURAD</v>
          </cell>
          <cell r="F838" t="str">
            <v>Monsieur</v>
          </cell>
          <cell r="G838">
            <v>45579</v>
          </cell>
          <cell r="H838" t="str">
            <v xml:space="preserve">        </v>
          </cell>
          <cell r="I838">
            <v>0.52</v>
          </cell>
          <cell r="J838">
            <v>44</v>
          </cell>
          <cell r="K838" t="str">
            <v>CONSEILLER CLIENT</v>
          </cell>
          <cell r="L838" t="str">
            <v>Base Sousse</v>
          </cell>
          <cell r="M838" t="str">
            <v>Orange Mutation Fibre</v>
          </cell>
          <cell r="N838">
            <v>169.32</v>
          </cell>
          <cell r="O838">
            <v>103.03</v>
          </cell>
          <cell r="P838"/>
          <cell r="Q838">
            <v>0</v>
          </cell>
          <cell r="R838">
            <v>0</v>
          </cell>
          <cell r="S838">
            <v>64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64</v>
          </cell>
          <cell r="AA838"/>
          <cell r="AB838">
            <v>2.29</v>
          </cell>
          <cell r="AC838"/>
          <cell r="AD838">
            <v>66.290000000000006</v>
          </cell>
          <cell r="AE838"/>
          <cell r="AF838">
            <v>0.39150720529175531</v>
          </cell>
        </row>
        <row r="839">
          <cell r="A839">
            <v>5692130</v>
          </cell>
          <cell r="B839" t="str">
            <v>5692130</v>
          </cell>
          <cell r="C839">
            <v>40</v>
          </cell>
          <cell r="D839" t="str">
            <v>JEGHAM</v>
          </cell>
          <cell r="E839" t="str">
            <v>ISLEM</v>
          </cell>
          <cell r="F839" t="str">
            <v>Monsieur</v>
          </cell>
          <cell r="G839">
            <v>45579</v>
          </cell>
          <cell r="H839" t="str">
            <v xml:space="preserve">        </v>
          </cell>
          <cell r="I839">
            <v>0.52</v>
          </cell>
          <cell r="J839">
            <v>26</v>
          </cell>
          <cell r="K839" t="str">
            <v>CONSEILLER CLIENT</v>
          </cell>
          <cell r="L839" t="str">
            <v>Base Sousse</v>
          </cell>
          <cell r="M839" t="str">
            <v>Orange Tech Classique</v>
          </cell>
          <cell r="N839">
            <v>184.81</v>
          </cell>
          <cell r="O839">
            <v>176.41</v>
          </cell>
          <cell r="P839"/>
          <cell r="Q839">
            <v>0</v>
          </cell>
          <cell r="R839">
            <v>0</v>
          </cell>
          <cell r="S839">
            <v>8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8</v>
          </cell>
          <cell r="AA839"/>
          <cell r="AB839">
            <v>0.4</v>
          </cell>
          <cell r="AC839"/>
          <cell r="AD839">
            <v>8.4</v>
          </cell>
          <cell r="AE839"/>
          <cell r="AF839">
            <v>4.5452085926086253E-2</v>
          </cell>
        </row>
        <row r="840">
          <cell r="A840">
            <v>5695787</v>
          </cell>
          <cell r="B840" t="str">
            <v>5695787</v>
          </cell>
          <cell r="C840">
            <v>40</v>
          </cell>
          <cell r="D840" t="str">
            <v>MAROUI</v>
          </cell>
          <cell r="E840" t="str">
            <v>IHEB</v>
          </cell>
          <cell r="F840" t="str">
            <v>Monsieur</v>
          </cell>
          <cell r="G840">
            <v>45579</v>
          </cell>
          <cell r="H840" t="str">
            <v xml:space="preserve">        </v>
          </cell>
          <cell r="I840">
            <v>0.52</v>
          </cell>
          <cell r="J840">
            <v>22</v>
          </cell>
          <cell r="K840" t="str">
            <v>CONSEILLER CLIENT</v>
          </cell>
          <cell r="L840" t="str">
            <v>Base Sousse</v>
          </cell>
          <cell r="M840" t="str">
            <v>Orange Mutation Fibre</v>
          </cell>
          <cell r="N840">
            <v>174.11</v>
          </cell>
          <cell r="O840">
            <v>164.98</v>
          </cell>
          <cell r="P840"/>
          <cell r="Q840">
            <v>0</v>
          </cell>
          <cell r="R840">
            <v>0</v>
          </cell>
          <cell r="S840">
            <v>8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8</v>
          </cell>
          <cell r="AA840"/>
          <cell r="AB840">
            <v>1.1299999999999999</v>
          </cell>
          <cell r="AC840"/>
          <cell r="AD840">
            <v>9.129999999999999</v>
          </cell>
          <cell r="AE840"/>
          <cell r="AF840">
            <v>5.243811383608063E-2</v>
          </cell>
        </row>
        <row r="841">
          <cell r="A841">
            <v>5699486</v>
          </cell>
          <cell r="B841" t="str">
            <v>5699486</v>
          </cell>
          <cell r="C841">
            <v>40</v>
          </cell>
          <cell r="D841" t="str">
            <v>ARFA</v>
          </cell>
          <cell r="E841" t="str">
            <v>SAHAR</v>
          </cell>
          <cell r="F841" t="str">
            <v>Madame</v>
          </cell>
          <cell r="G841">
            <v>45579</v>
          </cell>
          <cell r="H841" t="str">
            <v xml:space="preserve">        </v>
          </cell>
          <cell r="I841">
            <v>0.52</v>
          </cell>
          <cell r="J841">
            <v>39</v>
          </cell>
          <cell r="K841" t="str">
            <v>CONSEILLER CLIENT</v>
          </cell>
          <cell r="L841" t="str">
            <v>Base Sousse</v>
          </cell>
          <cell r="M841" t="str">
            <v>Orange Mutation Fibre</v>
          </cell>
          <cell r="N841">
            <v>166.8</v>
          </cell>
          <cell r="O841">
            <v>156.79</v>
          </cell>
          <cell r="P841"/>
          <cell r="Q841">
            <v>0</v>
          </cell>
          <cell r="R841">
            <v>0</v>
          </cell>
          <cell r="S841">
            <v>8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8</v>
          </cell>
          <cell r="AA841"/>
          <cell r="AB841">
            <v>2.0099999999999998</v>
          </cell>
          <cell r="AC841"/>
          <cell r="AD841">
            <v>10.01</v>
          </cell>
          <cell r="AE841"/>
          <cell r="AF841">
            <v>6.0011990407673854E-2</v>
          </cell>
        </row>
        <row r="842">
          <cell r="A842">
            <v>5701192</v>
          </cell>
          <cell r="B842" t="str">
            <v>5701192</v>
          </cell>
          <cell r="C842">
            <v>40</v>
          </cell>
          <cell r="D842" t="str">
            <v>BEJI</v>
          </cell>
          <cell r="E842" t="str">
            <v>SLAHEDDIINE</v>
          </cell>
          <cell r="F842" t="str">
            <v>Monsieur</v>
          </cell>
          <cell r="G842">
            <v>45579</v>
          </cell>
          <cell r="H842" t="str">
            <v xml:space="preserve">        </v>
          </cell>
          <cell r="I842">
            <v>0.52</v>
          </cell>
          <cell r="J842">
            <v>39</v>
          </cell>
          <cell r="K842" t="str">
            <v>CONSEILLER CLIENT</v>
          </cell>
          <cell r="L842" t="str">
            <v>Base Sousse</v>
          </cell>
          <cell r="M842" t="str">
            <v>Orange Mutation Fibre</v>
          </cell>
          <cell r="N842">
            <v>173.34</v>
          </cell>
          <cell r="O842">
            <v>125.08</v>
          </cell>
          <cell r="P842"/>
          <cell r="Q842">
            <v>0</v>
          </cell>
          <cell r="R842">
            <v>0</v>
          </cell>
          <cell r="S842">
            <v>40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4.8899999999999997</v>
          </cell>
          <cell r="Y842">
            <v>0</v>
          </cell>
          <cell r="Z842">
            <v>44.89</v>
          </cell>
          <cell r="AA842"/>
          <cell r="AB842">
            <v>3.37</v>
          </cell>
          <cell r="AC842"/>
          <cell r="AD842">
            <v>48.26</v>
          </cell>
          <cell r="AE842"/>
          <cell r="AF842">
            <v>0.27841236875504788</v>
          </cell>
        </row>
        <row r="843">
          <cell r="A843">
            <v>5753832</v>
          </cell>
          <cell r="B843" t="str">
            <v>5753832</v>
          </cell>
          <cell r="C843">
            <v>40</v>
          </cell>
          <cell r="D843" t="str">
            <v>MATHLOUTHI</v>
          </cell>
          <cell r="E843" t="str">
            <v>AMEL</v>
          </cell>
          <cell r="F843" t="str">
            <v>Mademoiselle</v>
          </cell>
          <cell r="G843">
            <v>45607</v>
          </cell>
          <cell r="H843" t="str">
            <v xml:space="preserve">        </v>
          </cell>
          <cell r="I843">
            <v>0.45</v>
          </cell>
          <cell r="J843">
            <v>42</v>
          </cell>
          <cell r="K843" t="str">
            <v>CONSEILLER CLIENT</v>
          </cell>
          <cell r="L843" t="str">
            <v>Base Sousse</v>
          </cell>
          <cell r="M843" t="str">
            <v>Orange Mutation Fibre</v>
          </cell>
          <cell r="N843">
            <v>206.79</v>
          </cell>
          <cell r="O843">
            <v>205.89</v>
          </cell>
          <cell r="P843"/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/>
          <cell r="AB843">
            <v>0.9</v>
          </cell>
          <cell r="AC843"/>
          <cell r="AD843">
            <v>0.9</v>
          </cell>
          <cell r="AE843"/>
          <cell r="AF843">
            <v>4.3522414043232266E-3</v>
          </cell>
        </row>
        <row r="844">
          <cell r="A844">
            <v>5753856</v>
          </cell>
          <cell r="B844" t="str">
            <v>5753856</v>
          </cell>
          <cell r="C844">
            <v>40</v>
          </cell>
          <cell r="D844" t="str">
            <v>ABID</v>
          </cell>
          <cell r="E844" t="str">
            <v>IMTINEN</v>
          </cell>
          <cell r="F844" t="str">
            <v>Madame</v>
          </cell>
          <cell r="G844">
            <v>45607</v>
          </cell>
          <cell r="H844" t="str">
            <v xml:space="preserve">        </v>
          </cell>
          <cell r="I844">
            <v>0.45</v>
          </cell>
          <cell r="J844">
            <v>40</v>
          </cell>
          <cell r="K844" t="str">
            <v>CONSEILLER CLIENT</v>
          </cell>
          <cell r="L844" t="str">
            <v>Base Sousse</v>
          </cell>
          <cell r="M844" t="str">
            <v>Orange Mutation Fibre</v>
          </cell>
          <cell r="N844">
            <v>183.12</v>
          </cell>
          <cell r="O844">
            <v>183.09</v>
          </cell>
          <cell r="P844"/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/>
          <cell r="AB844">
            <v>0.03</v>
          </cell>
          <cell r="AC844"/>
          <cell r="AD844">
            <v>0.03</v>
          </cell>
          <cell r="AE844"/>
          <cell r="AF844">
            <v>1.6382699868938401E-4</v>
          </cell>
        </row>
        <row r="845">
          <cell r="A845">
            <v>5755715</v>
          </cell>
          <cell r="B845" t="str">
            <v>5755715</v>
          </cell>
          <cell r="C845">
            <v>42</v>
          </cell>
          <cell r="D845" t="str">
            <v>TRABELSI</v>
          </cell>
          <cell r="E845" t="str">
            <v>ELLA</v>
          </cell>
          <cell r="F845" t="str">
            <v>Mademoiselle</v>
          </cell>
          <cell r="G845">
            <v>45637</v>
          </cell>
          <cell r="H845" t="str">
            <v xml:space="preserve">        </v>
          </cell>
          <cell r="I845">
            <v>0.36</v>
          </cell>
          <cell r="J845">
            <v>24</v>
          </cell>
          <cell r="K845" t="str">
            <v>INFIRMIER</v>
          </cell>
          <cell r="L845" t="str">
            <v>Base Sousse</v>
          </cell>
          <cell r="M845" t="str">
            <v>fonction support</v>
          </cell>
          <cell r="N845">
            <v>183</v>
          </cell>
          <cell r="O845">
            <v>183</v>
          </cell>
          <cell r="P845"/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/>
          <cell r="AB845">
            <v>0</v>
          </cell>
          <cell r="AC845"/>
          <cell r="AD845">
            <v>0</v>
          </cell>
          <cell r="AE845"/>
          <cell r="AF845">
            <v>0</v>
          </cell>
        </row>
        <row r="846">
          <cell r="A846">
            <v>5756108</v>
          </cell>
          <cell r="B846" t="str">
            <v>5756108</v>
          </cell>
          <cell r="C846">
            <v>28</v>
          </cell>
          <cell r="D846" t="str">
            <v>AFLI</v>
          </cell>
          <cell r="E846" t="str">
            <v>DORSAF</v>
          </cell>
          <cell r="F846" t="str">
            <v>Mademoiselle</v>
          </cell>
          <cell r="G846">
            <v>45607</v>
          </cell>
          <cell r="H846" t="str">
            <v xml:space="preserve">        </v>
          </cell>
          <cell r="I846">
            <v>0.45</v>
          </cell>
          <cell r="J846">
            <v>25</v>
          </cell>
          <cell r="K846" t="str">
            <v>CONSEILLER CLIENT</v>
          </cell>
          <cell r="L846" t="str">
            <v>Base Sousse</v>
          </cell>
          <cell r="M846" t="str">
            <v>Orange Mutation Fibre</v>
          </cell>
          <cell r="N846">
            <v>128.74</v>
          </cell>
          <cell r="O846">
            <v>127.75</v>
          </cell>
          <cell r="P846"/>
          <cell r="Q846">
            <v>0</v>
          </cell>
          <cell r="R846">
            <v>7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/>
          <cell r="AB846">
            <v>0.99</v>
          </cell>
          <cell r="AC846"/>
          <cell r="AD846">
            <v>0.99</v>
          </cell>
          <cell r="AE846"/>
          <cell r="AF846">
            <v>7.6899176635078443E-3</v>
          </cell>
        </row>
        <row r="847">
          <cell r="A847">
            <v>5756111</v>
          </cell>
          <cell r="B847" t="str">
            <v>5756111</v>
          </cell>
          <cell r="C847">
            <v>40</v>
          </cell>
          <cell r="D847" t="str">
            <v>GRISSA</v>
          </cell>
          <cell r="E847" t="str">
            <v>ZEINEB</v>
          </cell>
          <cell r="F847" t="str">
            <v>Madame</v>
          </cell>
          <cell r="G847">
            <v>45607</v>
          </cell>
          <cell r="H847" t="str">
            <v xml:space="preserve">        </v>
          </cell>
          <cell r="I847">
            <v>0.45</v>
          </cell>
          <cell r="J847">
            <v>32</v>
          </cell>
          <cell r="K847" t="str">
            <v>CONSEILLER CLIENT</v>
          </cell>
          <cell r="L847" t="str">
            <v>Base Sousse</v>
          </cell>
          <cell r="M847" t="str">
            <v>Orange Mutation Fibre</v>
          </cell>
          <cell r="N847">
            <v>169.22</v>
          </cell>
          <cell r="O847">
            <v>153.18</v>
          </cell>
          <cell r="P847"/>
          <cell r="Q847">
            <v>0</v>
          </cell>
          <cell r="R847">
            <v>0</v>
          </cell>
          <cell r="S847">
            <v>16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16</v>
          </cell>
          <cell r="AA847"/>
          <cell r="AB847">
            <v>0.04</v>
          </cell>
          <cell r="AC847"/>
          <cell r="AD847">
            <v>16.04</v>
          </cell>
          <cell r="AE847"/>
          <cell r="AF847">
            <v>9.4787850135917742E-2</v>
          </cell>
        </row>
        <row r="848">
          <cell r="A848">
            <v>5756123</v>
          </cell>
          <cell r="B848" t="str">
            <v>5756123</v>
          </cell>
          <cell r="C848">
            <v>40</v>
          </cell>
          <cell r="D848" t="str">
            <v>ELBOHLI</v>
          </cell>
          <cell r="E848" t="str">
            <v>AHLEM</v>
          </cell>
          <cell r="F848" t="str">
            <v>Madame</v>
          </cell>
          <cell r="G848">
            <v>45607</v>
          </cell>
          <cell r="H848" t="str">
            <v xml:space="preserve">        </v>
          </cell>
          <cell r="I848">
            <v>0.45</v>
          </cell>
          <cell r="J848">
            <v>45</v>
          </cell>
          <cell r="K848" t="str">
            <v>CONSEILLER CLIENT</v>
          </cell>
          <cell r="L848" t="str">
            <v>Base Sousse</v>
          </cell>
          <cell r="M848" t="str">
            <v>Orange Mutation Fibre</v>
          </cell>
          <cell r="N848">
            <v>186.49</v>
          </cell>
          <cell r="O848">
            <v>186.49</v>
          </cell>
          <cell r="P848"/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/>
          <cell r="AB848">
            <v>0</v>
          </cell>
          <cell r="AC848"/>
          <cell r="AD848">
            <v>0</v>
          </cell>
          <cell r="AE848"/>
          <cell r="AF848">
            <v>0</v>
          </cell>
        </row>
        <row r="849">
          <cell r="A849">
            <v>5760855</v>
          </cell>
          <cell r="B849" t="str">
            <v>5760855</v>
          </cell>
          <cell r="C849">
            <v>40</v>
          </cell>
          <cell r="D849" t="str">
            <v>FAYALA</v>
          </cell>
          <cell r="E849" t="str">
            <v>AKRAM</v>
          </cell>
          <cell r="F849" t="str">
            <v>Monsieur</v>
          </cell>
          <cell r="G849">
            <v>45607</v>
          </cell>
          <cell r="H849" t="str">
            <v xml:space="preserve">        </v>
          </cell>
          <cell r="I849">
            <v>0.45</v>
          </cell>
          <cell r="J849">
            <v>42</v>
          </cell>
          <cell r="K849" t="str">
            <v>CONSEILLER CLIENT</v>
          </cell>
          <cell r="L849" t="str">
            <v>Base Sousse</v>
          </cell>
          <cell r="M849" t="str">
            <v>Orange Mutation Fibre</v>
          </cell>
          <cell r="N849">
            <v>169.63</v>
          </cell>
          <cell r="O849">
            <v>168.69</v>
          </cell>
          <cell r="P849"/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/>
          <cell r="AB849">
            <v>0.94</v>
          </cell>
          <cell r="AC849"/>
          <cell r="AD849">
            <v>0.94</v>
          </cell>
          <cell r="AE849"/>
          <cell r="AF849">
            <v>5.5414726168720157E-3</v>
          </cell>
        </row>
        <row r="850">
          <cell r="A850">
            <v>5762068</v>
          </cell>
          <cell r="B850" t="str">
            <v>5762068</v>
          </cell>
          <cell r="C850">
            <v>40</v>
          </cell>
          <cell r="D850" t="str">
            <v>DELLALI</v>
          </cell>
          <cell r="E850" t="str">
            <v>AMINA</v>
          </cell>
          <cell r="F850" t="str">
            <v>Mademoiselle</v>
          </cell>
          <cell r="G850">
            <v>45663</v>
          </cell>
          <cell r="H850" t="str">
            <v xml:space="preserve">        </v>
          </cell>
          <cell r="I850">
            <v>0.28999999999999998</v>
          </cell>
          <cell r="J850">
            <v>45</v>
          </cell>
          <cell r="K850" t="str">
            <v>CONSEILLER CLIENT</v>
          </cell>
          <cell r="L850" t="str">
            <v>Base Sousse</v>
          </cell>
          <cell r="M850" t="str">
            <v>Orange Mutation Fibre</v>
          </cell>
          <cell r="N850">
            <v>182.37</v>
          </cell>
          <cell r="O850">
            <v>182.34</v>
          </cell>
          <cell r="P850"/>
          <cell r="Q850">
            <v>0</v>
          </cell>
          <cell r="R850">
            <v>16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/>
          <cell r="AB850">
            <v>0.03</v>
          </cell>
          <cell r="AC850"/>
          <cell r="AD850">
            <v>0.03</v>
          </cell>
          <cell r="AE850"/>
          <cell r="AF850">
            <v>1.6450074025333114E-4</v>
          </cell>
        </row>
        <row r="851">
          <cell r="A851">
            <v>5762281</v>
          </cell>
          <cell r="B851" t="str">
            <v>5762281</v>
          </cell>
          <cell r="C851">
            <v>40</v>
          </cell>
          <cell r="D851" t="str">
            <v>HADDAJI</v>
          </cell>
          <cell r="E851" t="str">
            <v>SANDA</v>
          </cell>
          <cell r="F851" t="str">
            <v>Madame</v>
          </cell>
          <cell r="G851">
            <v>45607</v>
          </cell>
          <cell r="H851" t="str">
            <v xml:space="preserve">        </v>
          </cell>
          <cell r="I851">
            <v>0.45</v>
          </cell>
          <cell r="J851">
            <v>32</v>
          </cell>
          <cell r="K851" t="str">
            <v>CONSEILLER CLIENT</v>
          </cell>
          <cell r="L851" t="str">
            <v>Base Sousse</v>
          </cell>
          <cell r="M851" t="str">
            <v>Orange Mutation Fibre</v>
          </cell>
          <cell r="N851">
            <v>174.04</v>
          </cell>
          <cell r="O851">
            <v>159.13999999999999</v>
          </cell>
          <cell r="P851"/>
          <cell r="Q851">
            <v>0</v>
          </cell>
          <cell r="R851">
            <v>0</v>
          </cell>
          <cell r="S851">
            <v>13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13</v>
          </cell>
          <cell r="AA851"/>
          <cell r="AB851">
            <v>1.9</v>
          </cell>
          <cell r="AC851"/>
          <cell r="AD851">
            <v>14.9</v>
          </cell>
          <cell r="AE851"/>
          <cell r="AF851">
            <v>8.5612502872902785E-2</v>
          </cell>
        </row>
        <row r="852">
          <cell r="A852">
            <v>5762839</v>
          </cell>
          <cell r="B852" t="str">
            <v>5762839</v>
          </cell>
          <cell r="C852">
            <v>28</v>
          </cell>
          <cell r="D852" t="str">
            <v>CHEHATA</v>
          </cell>
          <cell r="E852" t="str">
            <v>NEIROUZ</v>
          </cell>
          <cell r="F852" t="str">
            <v>Mademoiselle</v>
          </cell>
          <cell r="G852">
            <v>45607</v>
          </cell>
          <cell r="H852" t="str">
            <v xml:space="preserve">        </v>
          </cell>
          <cell r="I852">
            <v>0.45</v>
          </cell>
          <cell r="J852">
            <v>26</v>
          </cell>
          <cell r="K852" t="str">
            <v>CONSEILLER CLIENT</v>
          </cell>
          <cell r="L852" t="str">
            <v>Base Sousse</v>
          </cell>
          <cell r="M852" t="str">
            <v>Orange Mutation Fibre</v>
          </cell>
          <cell r="N852">
            <v>147.37</v>
          </cell>
          <cell r="O852">
            <v>146.37</v>
          </cell>
          <cell r="P852"/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/>
          <cell r="AB852">
            <v>1</v>
          </cell>
          <cell r="AC852"/>
          <cell r="AD852">
            <v>1</v>
          </cell>
          <cell r="AE852"/>
          <cell r="AF852">
            <v>6.7856415824116166E-3</v>
          </cell>
        </row>
        <row r="853">
          <cell r="A853">
            <v>5790783</v>
          </cell>
          <cell r="B853" t="str">
            <v>5790783</v>
          </cell>
          <cell r="C853">
            <v>40</v>
          </cell>
          <cell r="D853" t="str">
            <v>DAOUAS</v>
          </cell>
          <cell r="E853" t="str">
            <v>CHAIMA</v>
          </cell>
          <cell r="F853" t="str">
            <v>Mademoiselle</v>
          </cell>
          <cell r="G853">
            <v>45635</v>
          </cell>
          <cell r="H853" t="str">
            <v xml:space="preserve">        </v>
          </cell>
          <cell r="I853">
            <v>0.37</v>
          </cell>
          <cell r="J853">
            <v>25</v>
          </cell>
          <cell r="K853" t="str">
            <v>CONSEILLER CLIENT</v>
          </cell>
          <cell r="L853" t="str">
            <v>Base Sousse</v>
          </cell>
          <cell r="M853" t="str">
            <v>Orange Mutation Fibre</v>
          </cell>
          <cell r="N853">
            <v>141.44999999999999</v>
          </cell>
          <cell r="O853">
            <v>138.6</v>
          </cell>
          <cell r="P853"/>
          <cell r="Q853">
            <v>0</v>
          </cell>
          <cell r="R853">
            <v>24</v>
          </cell>
          <cell r="S853">
            <v>0</v>
          </cell>
          <cell r="T853">
            <v>2.85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2.8500000000000014</v>
          </cell>
          <cell r="AA853"/>
          <cell r="AB853">
            <v>0</v>
          </cell>
          <cell r="AC853"/>
          <cell r="AD853">
            <v>2.8500000000000014</v>
          </cell>
          <cell r="AE853"/>
          <cell r="AF853">
            <v>2.0148462354188771E-2</v>
          </cell>
        </row>
        <row r="854">
          <cell r="A854">
            <v>5793532</v>
          </cell>
          <cell r="B854" t="str">
            <v>5793532</v>
          </cell>
          <cell r="C854">
            <v>40</v>
          </cell>
          <cell r="D854" t="str">
            <v>LOUHICHI</v>
          </cell>
          <cell r="E854" t="str">
            <v>IMEN</v>
          </cell>
          <cell r="F854" t="str">
            <v>Mademoiselle</v>
          </cell>
          <cell r="G854">
            <v>45635</v>
          </cell>
          <cell r="H854" t="str">
            <v xml:space="preserve">        </v>
          </cell>
          <cell r="I854">
            <v>0.37</v>
          </cell>
          <cell r="J854">
            <v>27</v>
          </cell>
          <cell r="K854" t="str">
            <v>CONSEILLER CLIENT</v>
          </cell>
          <cell r="L854" t="str">
            <v>Base Sousse</v>
          </cell>
          <cell r="M854" t="str">
            <v>Orange Mutation Fibre</v>
          </cell>
          <cell r="N854">
            <v>173.42</v>
          </cell>
          <cell r="O854">
            <v>164.5</v>
          </cell>
          <cell r="P854"/>
          <cell r="Q854">
            <v>0</v>
          </cell>
          <cell r="R854">
            <v>0</v>
          </cell>
          <cell r="S854">
            <v>8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8</v>
          </cell>
          <cell r="AA854"/>
          <cell r="AB854">
            <v>0.92</v>
          </cell>
          <cell r="AC854"/>
          <cell r="AD854">
            <v>8.92</v>
          </cell>
          <cell r="AE854"/>
          <cell r="AF854">
            <v>5.1435820551262834E-2</v>
          </cell>
        </row>
        <row r="855">
          <cell r="A855">
            <v>5793799</v>
          </cell>
          <cell r="B855" t="str">
            <v>5793799</v>
          </cell>
          <cell r="C855">
            <v>40</v>
          </cell>
          <cell r="D855" t="str">
            <v>AGUIR</v>
          </cell>
          <cell r="E855" t="str">
            <v>LINDA</v>
          </cell>
          <cell r="F855" t="str">
            <v>Mademoiselle</v>
          </cell>
          <cell r="G855">
            <v>45635</v>
          </cell>
          <cell r="H855" t="str">
            <v xml:space="preserve">        </v>
          </cell>
          <cell r="I855">
            <v>0.37</v>
          </cell>
          <cell r="J855">
            <v>30</v>
          </cell>
          <cell r="K855" t="str">
            <v>CONSEILLER CLIENT</v>
          </cell>
          <cell r="L855" t="str">
            <v>Base Sousse</v>
          </cell>
          <cell r="M855" t="str">
            <v>Orange Mutation Fibre</v>
          </cell>
          <cell r="N855">
            <v>169.28</v>
          </cell>
          <cell r="O855">
            <v>147.29</v>
          </cell>
          <cell r="P855"/>
          <cell r="Q855">
            <v>0</v>
          </cell>
          <cell r="R855">
            <v>0</v>
          </cell>
          <cell r="S855">
            <v>16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3.42</v>
          </cell>
          <cell r="Y855">
            <v>0</v>
          </cell>
          <cell r="Z855">
            <v>19.420000000000002</v>
          </cell>
          <cell r="AA855"/>
          <cell r="AB855">
            <v>2.57</v>
          </cell>
          <cell r="AC855"/>
          <cell r="AD855">
            <v>21.990000000000002</v>
          </cell>
          <cell r="AE855"/>
          <cell r="AF855">
            <v>0.12990311909262761</v>
          </cell>
        </row>
        <row r="856">
          <cell r="A856">
            <v>5794466</v>
          </cell>
          <cell r="B856" t="str">
            <v>5794466</v>
          </cell>
          <cell r="C856">
            <v>40</v>
          </cell>
          <cell r="D856" t="str">
            <v>BEN SALAH JENDOUBI</v>
          </cell>
          <cell r="E856" t="str">
            <v>RANDA</v>
          </cell>
          <cell r="F856" t="str">
            <v>Madame</v>
          </cell>
          <cell r="G856">
            <v>45635</v>
          </cell>
          <cell r="H856" t="str">
            <v xml:space="preserve">        </v>
          </cell>
          <cell r="I856">
            <v>0.37</v>
          </cell>
          <cell r="J856">
            <v>39</v>
          </cell>
          <cell r="K856" t="str">
            <v>CONSEILLER CLIENT</v>
          </cell>
          <cell r="L856" t="str">
            <v>Base Sousse</v>
          </cell>
          <cell r="M856" t="str">
            <v>Orange Mutation Fibre</v>
          </cell>
          <cell r="N856">
            <v>174.99</v>
          </cell>
          <cell r="O856">
            <v>174.99</v>
          </cell>
          <cell r="P856"/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/>
          <cell r="AB856">
            <v>0</v>
          </cell>
          <cell r="AC856"/>
          <cell r="AD856">
            <v>0</v>
          </cell>
          <cell r="AE856"/>
          <cell r="AF856">
            <v>0</v>
          </cell>
        </row>
        <row r="857">
          <cell r="A857">
            <v>5794853</v>
          </cell>
          <cell r="B857" t="str">
            <v>5794853</v>
          </cell>
          <cell r="C857">
            <v>40</v>
          </cell>
          <cell r="D857" t="str">
            <v>LOURAGINI</v>
          </cell>
          <cell r="E857" t="str">
            <v>INES</v>
          </cell>
          <cell r="F857" t="str">
            <v>Madame</v>
          </cell>
          <cell r="G857">
            <v>45635</v>
          </cell>
          <cell r="H857" t="str">
            <v xml:space="preserve">        </v>
          </cell>
          <cell r="I857">
            <v>0.37</v>
          </cell>
          <cell r="J857">
            <v>36</v>
          </cell>
          <cell r="K857" t="str">
            <v>CONSEILLER CLIENT</v>
          </cell>
          <cell r="L857" t="str">
            <v>Base Sousse</v>
          </cell>
          <cell r="M857" t="str">
            <v>Orange Mutation Fibre</v>
          </cell>
          <cell r="N857">
            <v>153.52000000000001</v>
          </cell>
          <cell r="O857">
            <v>141.53</v>
          </cell>
          <cell r="P857"/>
          <cell r="Q857">
            <v>0</v>
          </cell>
          <cell r="R857">
            <v>0</v>
          </cell>
          <cell r="S857">
            <v>0</v>
          </cell>
          <cell r="T857">
            <v>4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4</v>
          </cell>
          <cell r="AA857"/>
          <cell r="AB857">
            <v>7.99</v>
          </cell>
          <cell r="AC857"/>
          <cell r="AD857">
            <v>11.99</v>
          </cell>
          <cell r="AE857"/>
          <cell r="AF857">
            <v>7.8100573215216254E-2</v>
          </cell>
        </row>
        <row r="858">
          <cell r="A858">
            <v>5794875</v>
          </cell>
          <cell r="B858" t="str">
            <v>5794875</v>
          </cell>
          <cell r="C858">
            <v>40</v>
          </cell>
          <cell r="D858" t="str">
            <v>BEN HASSINE</v>
          </cell>
          <cell r="E858" t="str">
            <v>MYRIAM</v>
          </cell>
          <cell r="F858" t="str">
            <v>Mademoiselle</v>
          </cell>
          <cell r="G858">
            <v>45677</v>
          </cell>
          <cell r="H858" t="str">
            <v xml:space="preserve">        </v>
          </cell>
          <cell r="I858">
            <v>0.25</v>
          </cell>
          <cell r="J858">
            <v>39</v>
          </cell>
          <cell r="K858" t="str">
            <v>CONSEILLER CLIENT</v>
          </cell>
          <cell r="L858" t="str">
            <v>Base Sousse</v>
          </cell>
          <cell r="M858" t="str">
            <v>Orange Mutation Fibre</v>
          </cell>
          <cell r="N858">
            <v>174.81</v>
          </cell>
          <cell r="O858">
            <v>174.2</v>
          </cell>
          <cell r="P858"/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/>
          <cell r="AB858">
            <v>0.61</v>
          </cell>
          <cell r="AC858"/>
          <cell r="AD858">
            <v>0.61</v>
          </cell>
          <cell r="AE858"/>
          <cell r="AF858">
            <v>3.4895028888507519E-3</v>
          </cell>
        </row>
        <row r="859">
          <cell r="A859">
            <v>5808677</v>
          </cell>
          <cell r="B859" t="str">
            <v>5808677</v>
          </cell>
          <cell r="C859">
            <v>40</v>
          </cell>
          <cell r="D859" t="str">
            <v>DENGUZELI</v>
          </cell>
          <cell r="E859" t="str">
            <v>ACHRAF</v>
          </cell>
          <cell r="F859" t="str">
            <v>Monsieur</v>
          </cell>
          <cell r="G859">
            <v>45663</v>
          </cell>
          <cell r="H859" t="str">
            <v xml:space="preserve">        </v>
          </cell>
          <cell r="I859">
            <v>0.28999999999999998</v>
          </cell>
          <cell r="J859">
            <v>25</v>
          </cell>
          <cell r="K859" t="str">
            <v>CONSEILLER CLIENT</v>
          </cell>
          <cell r="L859" t="str">
            <v>Base Sousse</v>
          </cell>
          <cell r="M859" t="str">
            <v>Orange Mutation Fibre</v>
          </cell>
          <cell r="N859">
            <v>167.87</v>
          </cell>
          <cell r="O859">
            <v>166.76</v>
          </cell>
          <cell r="P859"/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/>
          <cell r="AB859">
            <v>1.1100000000000001</v>
          </cell>
          <cell r="AC859"/>
          <cell r="AD859">
            <v>1.1100000000000001</v>
          </cell>
          <cell r="AE859"/>
          <cell r="AF859">
            <v>6.6122594865074165E-3</v>
          </cell>
        </row>
        <row r="860">
          <cell r="A860">
            <v>5810698</v>
          </cell>
          <cell r="B860" t="str">
            <v>5810698</v>
          </cell>
          <cell r="C860">
            <v>40</v>
          </cell>
          <cell r="D860" t="str">
            <v>KRIFA</v>
          </cell>
          <cell r="E860" t="str">
            <v>EYA</v>
          </cell>
          <cell r="F860" t="str">
            <v>Madame</v>
          </cell>
          <cell r="G860">
            <v>45663</v>
          </cell>
          <cell r="H860" t="str">
            <v xml:space="preserve">        </v>
          </cell>
          <cell r="I860">
            <v>0.28999999999999998</v>
          </cell>
          <cell r="J860">
            <v>27</v>
          </cell>
          <cell r="K860" t="str">
            <v>CONSEILLER CLIENT</v>
          </cell>
          <cell r="L860" t="str">
            <v>Base Sousse</v>
          </cell>
          <cell r="M860" t="str">
            <v>Orange Mutation Fibre</v>
          </cell>
          <cell r="N860">
            <v>181.86</v>
          </cell>
          <cell r="O860">
            <v>178.87</v>
          </cell>
          <cell r="P860"/>
          <cell r="Q860">
            <v>0</v>
          </cell>
          <cell r="R860">
            <v>0</v>
          </cell>
          <cell r="S860">
            <v>0</v>
          </cell>
          <cell r="T860">
            <v>2.99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2.99</v>
          </cell>
          <cell r="AA860"/>
          <cell r="AB860">
            <v>0</v>
          </cell>
          <cell r="AC860"/>
          <cell r="AD860">
            <v>2.99</v>
          </cell>
          <cell r="AE860"/>
          <cell r="AF860">
            <v>1.644121851974046E-2</v>
          </cell>
        </row>
        <row r="861">
          <cell r="A861">
            <v>5813770</v>
          </cell>
          <cell r="B861" t="str">
            <v>5813770</v>
          </cell>
          <cell r="C861">
            <v>40</v>
          </cell>
          <cell r="D861" t="str">
            <v>BEN ABDERRAZAK</v>
          </cell>
          <cell r="E861" t="str">
            <v>SAFA</v>
          </cell>
          <cell r="F861" t="str">
            <v>Mademoiselle</v>
          </cell>
          <cell r="G861">
            <v>45663</v>
          </cell>
          <cell r="H861" t="str">
            <v xml:space="preserve">        </v>
          </cell>
          <cell r="I861">
            <v>0.28999999999999998</v>
          </cell>
          <cell r="J861">
            <v>24</v>
          </cell>
          <cell r="K861" t="str">
            <v>CONSEILLER CLIENT</v>
          </cell>
          <cell r="L861" t="str">
            <v>Base Sousse</v>
          </cell>
          <cell r="M861" t="str">
            <v>Orange Mutation Fibre</v>
          </cell>
          <cell r="N861">
            <v>190.22</v>
          </cell>
          <cell r="O861">
            <v>182.28</v>
          </cell>
          <cell r="P861"/>
          <cell r="Q861">
            <v>0</v>
          </cell>
          <cell r="R861">
            <v>0</v>
          </cell>
          <cell r="S861">
            <v>6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6</v>
          </cell>
          <cell r="AA861"/>
          <cell r="AB861">
            <v>1.94</v>
          </cell>
          <cell r="AC861"/>
          <cell r="AD861">
            <v>7.9399999999999995</v>
          </cell>
          <cell r="AE861"/>
          <cell r="AF861">
            <v>4.1741141835769109E-2</v>
          </cell>
        </row>
        <row r="862">
          <cell r="A862">
            <v>5815929</v>
          </cell>
          <cell r="B862" t="str">
            <v>5815929</v>
          </cell>
          <cell r="C862">
            <v>40</v>
          </cell>
          <cell r="D862" t="str">
            <v>BERRABAA</v>
          </cell>
          <cell r="E862" t="str">
            <v>NECIMA</v>
          </cell>
          <cell r="F862" t="str">
            <v>Madame</v>
          </cell>
          <cell r="G862">
            <v>45663</v>
          </cell>
          <cell r="H862" t="str">
            <v xml:space="preserve">        </v>
          </cell>
          <cell r="I862">
            <v>0.28999999999999998</v>
          </cell>
          <cell r="J862">
            <v>44</v>
          </cell>
          <cell r="K862" t="str">
            <v>CONSEILLER CLIENT</v>
          </cell>
          <cell r="L862" t="str">
            <v>Base Sousse</v>
          </cell>
          <cell r="M862" t="str">
            <v>Orange Mutation Fibre</v>
          </cell>
          <cell r="N862">
            <v>169.23</v>
          </cell>
          <cell r="O862">
            <v>149.15</v>
          </cell>
          <cell r="P862"/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/>
          <cell r="AB862">
            <v>20.079999999999998</v>
          </cell>
          <cell r="AC862"/>
          <cell r="AD862">
            <v>20.079999999999998</v>
          </cell>
          <cell r="AE862"/>
          <cell r="AF862">
            <v>0.11865508479583997</v>
          </cell>
        </row>
        <row r="863">
          <cell r="A863">
            <v>5816008</v>
          </cell>
          <cell r="B863" t="str">
            <v>5816008</v>
          </cell>
          <cell r="C863">
            <v>40</v>
          </cell>
          <cell r="D863" t="str">
            <v>BEN ROMDHANE</v>
          </cell>
          <cell r="E863" t="str">
            <v>KHOULOUD</v>
          </cell>
          <cell r="F863" t="str">
            <v>Mademoiselle</v>
          </cell>
          <cell r="G863">
            <v>45663</v>
          </cell>
          <cell r="H863" t="str">
            <v xml:space="preserve">        </v>
          </cell>
          <cell r="I863">
            <v>0.28999999999999998</v>
          </cell>
          <cell r="J863">
            <v>32</v>
          </cell>
          <cell r="K863" t="str">
            <v>CONSEILLER CLIENT</v>
          </cell>
          <cell r="L863" t="str">
            <v>Base Sousse</v>
          </cell>
          <cell r="M863" t="str">
            <v>Orange Mutation Fibre</v>
          </cell>
          <cell r="N863">
            <v>174.37</v>
          </cell>
          <cell r="O863">
            <v>174.33</v>
          </cell>
          <cell r="P863"/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/>
          <cell r="AB863">
            <v>0.04</v>
          </cell>
          <cell r="AC863"/>
          <cell r="AD863">
            <v>0.04</v>
          </cell>
          <cell r="AE863"/>
          <cell r="AF863">
            <v>2.2939725870275849E-4</v>
          </cell>
        </row>
        <row r="864">
          <cell r="A864">
            <v>5818696</v>
          </cell>
          <cell r="B864" t="str">
            <v>5818696</v>
          </cell>
          <cell r="C864">
            <v>40</v>
          </cell>
          <cell r="D864" t="str">
            <v>DHOUIB</v>
          </cell>
          <cell r="E864" t="str">
            <v>SAID</v>
          </cell>
          <cell r="F864" t="str">
            <v>Monsieur</v>
          </cell>
          <cell r="G864">
            <v>45663</v>
          </cell>
          <cell r="H864" t="str">
            <v xml:space="preserve">        </v>
          </cell>
          <cell r="I864">
            <v>0.28999999999999998</v>
          </cell>
          <cell r="J864">
            <v>39</v>
          </cell>
          <cell r="K864" t="str">
            <v>CONSEILLER CLIENT</v>
          </cell>
          <cell r="L864" t="str">
            <v>Base Sousse</v>
          </cell>
          <cell r="M864" t="str">
            <v>Orange Mutation Fibre</v>
          </cell>
          <cell r="N864">
            <v>207.63</v>
          </cell>
          <cell r="O864">
            <v>207.34</v>
          </cell>
          <cell r="P864"/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/>
          <cell r="AB864">
            <v>0.28999999999999998</v>
          </cell>
          <cell r="AC864"/>
          <cell r="AD864">
            <v>0.28999999999999998</v>
          </cell>
          <cell r="AE864"/>
          <cell r="AF864">
            <v>1.3967153108895632E-3</v>
          </cell>
        </row>
        <row r="865">
          <cell r="A865">
            <v>5827116</v>
          </cell>
          <cell r="B865" t="str">
            <v>5827116</v>
          </cell>
          <cell r="C865">
            <v>40</v>
          </cell>
          <cell r="D865" t="str">
            <v>BCHIR</v>
          </cell>
          <cell r="E865" t="str">
            <v>OUMAIMA</v>
          </cell>
          <cell r="F865" t="str">
            <v>Mademoiselle</v>
          </cell>
          <cell r="G865">
            <v>45677</v>
          </cell>
          <cell r="H865" t="str">
            <v xml:space="preserve">        </v>
          </cell>
          <cell r="I865">
            <v>0.25</v>
          </cell>
          <cell r="J865">
            <v>25</v>
          </cell>
          <cell r="K865" t="str">
            <v>CONSEILLER CLIENT</v>
          </cell>
          <cell r="L865" t="str">
            <v>Base Sousse</v>
          </cell>
          <cell r="M865" t="str">
            <v>Orange Mutation Fibre</v>
          </cell>
          <cell r="N865">
            <v>173.2</v>
          </cell>
          <cell r="O865">
            <v>145.69999999999999</v>
          </cell>
          <cell r="P865"/>
          <cell r="Q865">
            <v>0</v>
          </cell>
          <cell r="R865">
            <v>0</v>
          </cell>
          <cell r="S865">
            <v>8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8</v>
          </cell>
          <cell r="AA865"/>
          <cell r="AB865">
            <v>19.5</v>
          </cell>
          <cell r="AC865"/>
          <cell r="AD865">
            <v>27.5</v>
          </cell>
          <cell r="AE865"/>
          <cell r="AF865">
            <v>0.15877598152424943</v>
          </cell>
        </row>
        <row r="866">
          <cell r="A866">
            <v>5827134</v>
          </cell>
          <cell r="B866" t="str">
            <v>5827134</v>
          </cell>
          <cell r="C866">
            <v>40</v>
          </cell>
          <cell r="D866" t="str">
            <v>BOUBAKER</v>
          </cell>
          <cell r="E866" t="str">
            <v>GHADA</v>
          </cell>
          <cell r="F866" t="str">
            <v>Mademoiselle</v>
          </cell>
          <cell r="G866">
            <v>45677</v>
          </cell>
          <cell r="H866" t="str">
            <v xml:space="preserve">        </v>
          </cell>
          <cell r="I866">
            <v>0.25</v>
          </cell>
          <cell r="J866">
            <v>26</v>
          </cell>
          <cell r="K866" t="str">
            <v>CONSEILLER CLIENT</v>
          </cell>
          <cell r="L866" t="str">
            <v>Base Sousse</v>
          </cell>
          <cell r="M866" t="str">
            <v>Orange Mutation Fibre</v>
          </cell>
          <cell r="N866">
            <v>207.21</v>
          </cell>
          <cell r="O866">
            <v>202.28</v>
          </cell>
          <cell r="P866"/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/>
          <cell r="AB866">
            <v>4.93</v>
          </cell>
          <cell r="AC866"/>
          <cell r="AD866">
            <v>4.93</v>
          </cell>
          <cell r="AE866"/>
          <cell r="AF866">
            <v>2.3792288016987594E-2</v>
          </cell>
        </row>
        <row r="867">
          <cell r="A867">
            <v>5827201</v>
          </cell>
          <cell r="B867" t="str">
            <v>5827201</v>
          </cell>
          <cell r="C867">
            <v>40</v>
          </cell>
          <cell r="D867" t="str">
            <v>HAMMADI</v>
          </cell>
          <cell r="E867" t="str">
            <v>SOUROUR</v>
          </cell>
          <cell r="F867" t="str">
            <v>Mademoiselle</v>
          </cell>
          <cell r="G867">
            <v>45677</v>
          </cell>
          <cell r="H867" t="str">
            <v xml:space="preserve">        </v>
          </cell>
          <cell r="I867">
            <v>0.25</v>
          </cell>
          <cell r="J867">
            <v>32</v>
          </cell>
          <cell r="K867" t="str">
            <v>CONSEILLER CLIENT</v>
          </cell>
          <cell r="L867" t="str">
            <v>Base Sousse</v>
          </cell>
          <cell r="M867" t="str">
            <v>Orange Mutation Fibre</v>
          </cell>
          <cell r="N867">
            <v>174.77</v>
          </cell>
          <cell r="O867">
            <v>174.64</v>
          </cell>
          <cell r="P867"/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/>
          <cell r="AB867">
            <v>0.13</v>
          </cell>
          <cell r="AC867"/>
          <cell r="AD867">
            <v>0.13</v>
          </cell>
          <cell r="AE867"/>
          <cell r="AF867">
            <v>7.438347542484408E-4</v>
          </cell>
        </row>
        <row r="868">
          <cell r="A868">
            <v>5828278</v>
          </cell>
          <cell r="B868" t="str">
            <v>5828278</v>
          </cell>
          <cell r="C868">
            <v>40</v>
          </cell>
          <cell r="D868" t="str">
            <v>FARHAT</v>
          </cell>
          <cell r="E868" t="str">
            <v>LAMIA</v>
          </cell>
          <cell r="F868" t="str">
            <v>Madame</v>
          </cell>
          <cell r="G868">
            <v>45677</v>
          </cell>
          <cell r="H868" t="str">
            <v xml:space="preserve">        </v>
          </cell>
          <cell r="I868">
            <v>0.25</v>
          </cell>
          <cell r="J868">
            <v>43</v>
          </cell>
          <cell r="K868" t="str">
            <v>CONSEILLER CLIENT</v>
          </cell>
          <cell r="L868" t="str">
            <v>Base Sousse</v>
          </cell>
          <cell r="M868" t="str">
            <v>Orange Mutation Fibre</v>
          </cell>
          <cell r="N868">
            <v>174.06</v>
          </cell>
          <cell r="O868">
            <v>173.73</v>
          </cell>
          <cell r="P868"/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/>
          <cell r="AB868">
            <v>0.33</v>
          </cell>
          <cell r="AC868"/>
          <cell r="AD868">
            <v>0.33</v>
          </cell>
          <cell r="AE868"/>
          <cell r="AF868">
            <v>1.8958979662185454E-3</v>
          </cell>
        </row>
        <row r="869">
          <cell r="A869">
            <v>5828614</v>
          </cell>
          <cell r="B869" t="str">
            <v>5828614</v>
          </cell>
          <cell r="C869">
            <v>40</v>
          </cell>
          <cell r="D869" t="str">
            <v>HALLOUL</v>
          </cell>
          <cell r="E869" t="str">
            <v>TAREK</v>
          </cell>
          <cell r="F869" t="str">
            <v>Monsieur</v>
          </cell>
          <cell r="G869">
            <v>45677</v>
          </cell>
          <cell r="H869" t="str">
            <v xml:space="preserve">        </v>
          </cell>
          <cell r="I869">
            <v>0.25</v>
          </cell>
          <cell r="J869">
            <v>27</v>
          </cell>
          <cell r="K869" t="str">
            <v>CONSEILLER CLIENT</v>
          </cell>
          <cell r="L869" t="str">
            <v>Base Sousse</v>
          </cell>
          <cell r="M869" t="str">
            <v>Orange Mutation Fibre</v>
          </cell>
          <cell r="N869">
            <v>174.18</v>
          </cell>
          <cell r="O869">
            <v>172.94</v>
          </cell>
          <cell r="P869"/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/>
          <cell r="AB869">
            <v>1.24</v>
          </cell>
          <cell r="AC869"/>
          <cell r="AD869">
            <v>1.24</v>
          </cell>
          <cell r="AE869"/>
          <cell r="AF869">
            <v>7.1190722241359508E-3</v>
          </cell>
        </row>
        <row r="870">
          <cell r="A870">
            <v>5829953</v>
          </cell>
          <cell r="B870" t="str">
            <v>5829953</v>
          </cell>
          <cell r="C870">
            <v>40</v>
          </cell>
          <cell r="D870" t="str">
            <v>HEDHLI</v>
          </cell>
          <cell r="E870" t="str">
            <v>MOHAMED</v>
          </cell>
          <cell r="F870" t="str">
            <v>Monsieur</v>
          </cell>
          <cell r="G870">
            <v>45677</v>
          </cell>
          <cell r="H870" t="str">
            <v xml:space="preserve">        </v>
          </cell>
          <cell r="I870">
            <v>0.25</v>
          </cell>
          <cell r="J870">
            <v>44</v>
          </cell>
          <cell r="K870" t="str">
            <v>CONSEILLER CLIENT</v>
          </cell>
          <cell r="L870" t="str">
            <v>Base Sousse</v>
          </cell>
          <cell r="M870" t="str">
            <v>Orange Mutation Fibre</v>
          </cell>
          <cell r="N870">
            <v>174.91</v>
          </cell>
          <cell r="O870">
            <v>173.81</v>
          </cell>
          <cell r="P870"/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/>
          <cell r="AB870">
            <v>1.1000000000000001</v>
          </cell>
          <cell r="AC870"/>
          <cell r="AD870">
            <v>1.1000000000000001</v>
          </cell>
          <cell r="AE870"/>
          <cell r="AF870">
            <v>6.2889486021382428E-3</v>
          </cell>
        </row>
        <row r="871">
          <cell r="A871">
            <v>5831691</v>
          </cell>
          <cell r="B871" t="str">
            <v>5831691</v>
          </cell>
          <cell r="C871">
            <v>40</v>
          </cell>
          <cell r="D871" t="str">
            <v>DAOUES</v>
          </cell>
          <cell r="E871" t="str">
            <v>CHAIMA</v>
          </cell>
          <cell r="F871" t="str">
            <v>Mademoiselle</v>
          </cell>
          <cell r="G871">
            <v>45677</v>
          </cell>
          <cell r="H871" t="str">
            <v xml:space="preserve">        </v>
          </cell>
          <cell r="I871">
            <v>0.25</v>
          </cell>
          <cell r="J871">
            <v>24</v>
          </cell>
          <cell r="K871" t="str">
            <v>CONSEILLER CLIENT</v>
          </cell>
          <cell r="L871" t="str">
            <v>Base Sousse</v>
          </cell>
          <cell r="M871" t="str">
            <v>Orange Mutation Fibre</v>
          </cell>
          <cell r="N871">
            <v>177.97</v>
          </cell>
          <cell r="O871">
            <v>146.27000000000001</v>
          </cell>
          <cell r="P871"/>
          <cell r="Q871">
            <v>0</v>
          </cell>
          <cell r="R871">
            <v>8</v>
          </cell>
          <cell r="S871">
            <v>30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30</v>
          </cell>
          <cell r="AA871"/>
          <cell r="AB871">
            <v>1.7</v>
          </cell>
          <cell r="AC871"/>
          <cell r="AD871">
            <v>31.7</v>
          </cell>
          <cell r="AE871"/>
          <cell r="AF871">
            <v>0.17811990784963758</v>
          </cell>
        </row>
        <row r="872">
          <cell r="A872">
            <v>5834912</v>
          </cell>
          <cell r="B872" t="str">
            <v>5834912</v>
          </cell>
          <cell r="C872">
            <v>40</v>
          </cell>
          <cell r="D872" t="str">
            <v>BOUHLEL</v>
          </cell>
          <cell r="E872" t="str">
            <v>IBTISSEM</v>
          </cell>
          <cell r="F872" t="str">
            <v>Mademoiselle</v>
          </cell>
          <cell r="G872">
            <v>45699</v>
          </cell>
          <cell r="H872" t="str">
            <v xml:space="preserve">        </v>
          </cell>
          <cell r="I872">
            <v>0.19</v>
          </cell>
          <cell r="J872">
            <v>24</v>
          </cell>
          <cell r="K872" t="str">
            <v>CONSEILLER CLIENT</v>
          </cell>
          <cell r="L872" t="str">
            <v>Base Sousse</v>
          </cell>
          <cell r="M872" t="str">
            <v>Orange Mutation Fibre</v>
          </cell>
          <cell r="N872">
            <v>174.97</v>
          </cell>
          <cell r="O872">
            <v>166.67</v>
          </cell>
          <cell r="P872"/>
          <cell r="Q872">
            <v>0</v>
          </cell>
          <cell r="R872">
            <v>0</v>
          </cell>
          <cell r="S872">
            <v>8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8</v>
          </cell>
          <cell r="AA872"/>
          <cell r="AB872">
            <v>0.3</v>
          </cell>
          <cell r="AC872"/>
          <cell r="AD872">
            <v>8.3000000000000007</v>
          </cell>
          <cell r="AE872"/>
          <cell r="AF872">
            <v>4.7436703434874557E-2</v>
          </cell>
        </row>
        <row r="873">
          <cell r="A873">
            <v>5836207</v>
          </cell>
          <cell r="B873" t="str">
            <v>5836207</v>
          </cell>
          <cell r="C873">
            <v>40</v>
          </cell>
          <cell r="D873" t="str">
            <v>KAABIA</v>
          </cell>
          <cell r="E873" t="str">
            <v>MOHAMED AMINE</v>
          </cell>
          <cell r="F873" t="str">
            <v>Monsieur</v>
          </cell>
          <cell r="G873">
            <v>45699</v>
          </cell>
          <cell r="H873" t="str">
            <v xml:space="preserve">        </v>
          </cell>
          <cell r="I873">
            <v>0.19</v>
          </cell>
          <cell r="J873">
            <v>28</v>
          </cell>
          <cell r="K873" t="str">
            <v>CONSEILLER CLIENT</v>
          </cell>
          <cell r="L873" t="str">
            <v>Base Sousse</v>
          </cell>
          <cell r="M873" t="str">
            <v>Orange Mutation Fibre</v>
          </cell>
          <cell r="N873">
            <v>182.55</v>
          </cell>
          <cell r="O873">
            <v>182.49</v>
          </cell>
          <cell r="P873"/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/>
          <cell r="AB873">
            <v>0.06</v>
          </cell>
          <cell r="AC873"/>
          <cell r="AD873">
            <v>0.06</v>
          </cell>
          <cell r="AE873"/>
          <cell r="AF873">
            <v>3.286770747740345E-4</v>
          </cell>
        </row>
        <row r="874">
          <cell r="A874">
            <v>5846591</v>
          </cell>
          <cell r="B874" t="str">
            <v>5846591</v>
          </cell>
          <cell r="C874">
            <v>40</v>
          </cell>
          <cell r="D874" t="str">
            <v>BEN KHALIFA</v>
          </cell>
          <cell r="E874" t="str">
            <v>HICHEM</v>
          </cell>
          <cell r="F874" t="str">
            <v>Monsieur</v>
          </cell>
          <cell r="G874">
            <v>45699</v>
          </cell>
          <cell r="H874" t="str">
            <v xml:space="preserve">        </v>
          </cell>
          <cell r="I874">
            <v>0.19</v>
          </cell>
          <cell r="J874">
            <v>43</v>
          </cell>
          <cell r="K874" t="str">
            <v>CONSEILLER CLIENT</v>
          </cell>
          <cell r="L874" t="str">
            <v>Base Sousse</v>
          </cell>
          <cell r="M874" t="str">
            <v>Orange Mutation Fibre</v>
          </cell>
          <cell r="N874">
            <v>183.12</v>
          </cell>
          <cell r="O874">
            <v>183.12</v>
          </cell>
          <cell r="P874"/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/>
          <cell r="AB874">
            <v>0</v>
          </cell>
          <cell r="AC874"/>
          <cell r="AD874">
            <v>0</v>
          </cell>
          <cell r="AE874"/>
          <cell r="AF874">
            <v>0</v>
          </cell>
        </row>
        <row r="875">
          <cell r="A875">
            <v>5847887</v>
          </cell>
          <cell r="B875" t="str">
            <v>5847887</v>
          </cell>
          <cell r="C875">
            <v>40</v>
          </cell>
          <cell r="D875" t="str">
            <v>MEHDOUI</v>
          </cell>
          <cell r="E875" t="str">
            <v>YOSRA</v>
          </cell>
          <cell r="F875" t="str">
            <v>Mademoiselle</v>
          </cell>
          <cell r="G875">
            <v>45699</v>
          </cell>
          <cell r="H875" t="str">
            <v xml:space="preserve">        </v>
          </cell>
          <cell r="I875">
            <v>0.19</v>
          </cell>
          <cell r="J875">
            <v>27</v>
          </cell>
          <cell r="K875" t="str">
            <v>CONSEILLER CLIENT</v>
          </cell>
          <cell r="L875" t="str">
            <v>Base Sousse</v>
          </cell>
          <cell r="M875" t="str">
            <v>Orange Mutation Fibre</v>
          </cell>
          <cell r="N875">
            <v>182.71</v>
          </cell>
          <cell r="O875">
            <v>182.71</v>
          </cell>
          <cell r="P875"/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/>
          <cell r="AB875">
            <v>0</v>
          </cell>
          <cell r="AC875"/>
          <cell r="AD875">
            <v>0</v>
          </cell>
          <cell r="AE875"/>
          <cell r="AF875">
            <v>0</v>
          </cell>
        </row>
        <row r="876">
          <cell r="A876">
            <v>5857836</v>
          </cell>
          <cell r="B876" t="str">
            <v>5857836</v>
          </cell>
          <cell r="C876">
            <v>40</v>
          </cell>
          <cell r="D876" t="str">
            <v>ELFAYEDH</v>
          </cell>
          <cell r="E876" t="str">
            <v>MAYSSEN</v>
          </cell>
          <cell r="F876" t="str">
            <v>Mademoiselle</v>
          </cell>
          <cell r="G876">
            <v>45699</v>
          </cell>
          <cell r="H876" t="str">
            <v xml:space="preserve">        </v>
          </cell>
          <cell r="I876">
            <v>0.19</v>
          </cell>
          <cell r="J876">
            <v>23</v>
          </cell>
          <cell r="K876" t="str">
            <v>CONSEILLER CLIENT</v>
          </cell>
          <cell r="L876" t="str">
            <v>Base Sousse</v>
          </cell>
          <cell r="M876" t="str">
            <v>Orange Mutation Fibre</v>
          </cell>
          <cell r="N876">
            <v>166.66</v>
          </cell>
          <cell r="O876">
            <v>166.66</v>
          </cell>
          <cell r="P876"/>
          <cell r="Q876">
            <v>0</v>
          </cell>
          <cell r="R876">
            <v>8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/>
          <cell r="AB876">
            <v>0</v>
          </cell>
          <cell r="AC876"/>
          <cell r="AD876">
            <v>0</v>
          </cell>
          <cell r="AE876"/>
          <cell r="AF876">
            <v>0</v>
          </cell>
        </row>
        <row r="877">
          <cell r="A877">
            <v>5859177</v>
          </cell>
          <cell r="B877" t="str">
            <v>5859177</v>
          </cell>
          <cell r="C877">
            <v>40</v>
          </cell>
          <cell r="D877" t="str">
            <v>KILANI</v>
          </cell>
          <cell r="E877" t="str">
            <v>DORSAF</v>
          </cell>
          <cell r="F877" t="str">
            <v>Madame</v>
          </cell>
          <cell r="G877">
            <v>45699</v>
          </cell>
          <cell r="H877" t="str">
            <v xml:space="preserve">        </v>
          </cell>
          <cell r="I877">
            <v>0.19</v>
          </cell>
          <cell r="J877">
            <v>29</v>
          </cell>
          <cell r="K877" t="str">
            <v>CONSEILLER CLIENT</v>
          </cell>
          <cell r="L877" t="str">
            <v>Base Sousse</v>
          </cell>
          <cell r="M877" t="str">
            <v>Orange Mutation Fibre</v>
          </cell>
          <cell r="N877">
            <v>184.63</v>
          </cell>
          <cell r="O877">
            <v>184.63</v>
          </cell>
          <cell r="P877"/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/>
          <cell r="AB877">
            <v>0</v>
          </cell>
          <cell r="AC877"/>
          <cell r="AD877">
            <v>0</v>
          </cell>
          <cell r="AE877"/>
          <cell r="AF877">
            <v>0</v>
          </cell>
        </row>
        <row r="878">
          <cell r="A878">
            <v>5859564</v>
          </cell>
          <cell r="B878" t="str">
            <v>5859564</v>
          </cell>
          <cell r="C878">
            <v>40</v>
          </cell>
          <cell r="D878" t="str">
            <v>HICHRI</v>
          </cell>
          <cell r="E878" t="str">
            <v>NAHED</v>
          </cell>
          <cell r="F878" t="str">
            <v>Mademoiselle</v>
          </cell>
          <cell r="G878">
            <v>45699</v>
          </cell>
          <cell r="H878" t="str">
            <v xml:space="preserve">        </v>
          </cell>
          <cell r="I878">
            <v>0.19</v>
          </cell>
          <cell r="J878">
            <v>34</v>
          </cell>
          <cell r="K878" t="str">
            <v>CONSEILLER CLIENT</v>
          </cell>
          <cell r="L878" t="str">
            <v>Base Sousse</v>
          </cell>
          <cell r="M878" t="str">
            <v>Orange Mutation Fibre</v>
          </cell>
          <cell r="N878">
            <v>166.83</v>
          </cell>
          <cell r="O878">
            <v>166.83</v>
          </cell>
          <cell r="P878"/>
          <cell r="Q878">
            <v>0</v>
          </cell>
          <cell r="R878">
            <v>8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/>
          <cell r="AB878">
            <v>0</v>
          </cell>
          <cell r="AC878"/>
          <cell r="AD878">
            <v>0</v>
          </cell>
          <cell r="AE878"/>
          <cell r="AF878">
            <v>0</v>
          </cell>
        </row>
        <row r="879">
          <cell r="A879">
            <v>5860584</v>
          </cell>
          <cell r="B879" t="str">
            <v>5860584</v>
          </cell>
          <cell r="C879">
            <v>40</v>
          </cell>
          <cell r="D879" t="str">
            <v>MLAYEH</v>
          </cell>
          <cell r="E879" t="str">
            <v>NAYSSEN</v>
          </cell>
          <cell r="F879" t="str">
            <v>Mademoiselle</v>
          </cell>
          <cell r="G879">
            <v>45699</v>
          </cell>
          <cell r="H879" t="str">
            <v xml:space="preserve">        </v>
          </cell>
          <cell r="I879">
            <v>0.19</v>
          </cell>
          <cell r="J879">
            <v>23</v>
          </cell>
          <cell r="K879" t="str">
            <v>CONSEILLER CLIENT</v>
          </cell>
          <cell r="L879" t="str">
            <v>Base Sousse</v>
          </cell>
          <cell r="M879" t="str">
            <v>Orange Mutation Fibre</v>
          </cell>
          <cell r="N879">
            <v>182.89</v>
          </cell>
          <cell r="O879">
            <v>181.95</v>
          </cell>
          <cell r="P879"/>
          <cell r="Q879">
            <v>0</v>
          </cell>
          <cell r="R879">
            <v>0</v>
          </cell>
          <cell r="S879">
            <v>0</v>
          </cell>
          <cell r="T879">
            <v>0.94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0.94</v>
          </cell>
          <cell r="AA879"/>
          <cell r="AB879">
            <v>0</v>
          </cell>
          <cell r="AC879"/>
          <cell r="AD879">
            <v>0.94</v>
          </cell>
          <cell r="AE879"/>
          <cell r="AF879">
            <v>5.139701459893925E-3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IDCCMS</v>
          </cell>
          <cell r="B1" t="str">
            <v>MTR</v>
          </cell>
          <cell r="C1" t="str">
            <v>REGIME HORAIRE</v>
          </cell>
          <cell r="D1" t="str">
            <v>Nom</v>
          </cell>
          <cell r="E1" t="str">
            <v>Prénom</v>
          </cell>
          <cell r="F1" t="str">
            <v>Civilité</v>
          </cell>
          <cell r="G1" t="str">
            <v>Date d'embauche société</v>
          </cell>
          <cell r="H1" t="str">
            <v>Date de départ société</v>
          </cell>
          <cell r="I1" t="str">
            <v>ANCIENNETE ANNEE</v>
          </cell>
          <cell r="J1" t="str">
            <v>Age</v>
          </cell>
          <cell r="K1" t="str">
            <v>Fonctions entreprise Intitulé</v>
          </cell>
          <cell r="L1" t="str">
            <v>Intitulé établissement</v>
          </cell>
          <cell r="M1" t="str">
            <v>Activité</v>
          </cell>
          <cell r="N1" t="str">
            <v>TOT HRS PLAN</v>
          </cell>
          <cell r="O1" t="str">
            <v>TOT HRS TRAVAILE</v>
          </cell>
          <cell r="Q1" t="str">
            <v>Absences justifiées</v>
          </cell>
          <cell r="R1"/>
          <cell r="S1"/>
          <cell r="T1"/>
          <cell r="U1"/>
          <cell r="V1"/>
          <cell r="W1"/>
          <cell r="X1"/>
          <cell r="Y1"/>
          <cell r="Z1" t="str">
            <v>TOT ABS JUST</v>
          </cell>
          <cell r="AB1" t="str">
            <v>TOT BS INJUST</v>
          </cell>
          <cell r="AD1" t="str">
            <v>TOTAL ABS</v>
          </cell>
          <cell r="AF1" t="str">
            <v>ABSENTEISME</v>
          </cell>
        </row>
        <row r="2">
          <cell r="A2"/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  <cell r="N2"/>
          <cell r="O2"/>
          <cell r="Q2" t="str">
            <v>GREVE</v>
          </cell>
          <cell r="R2" t="str">
            <v>HRS CMP</v>
          </cell>
          <cell r="S2" t="str">
            <v>ARRET MALADIE</v>
          </cell>
          <cell r="T2" t="str">
            <v>PERMISSION</v>
          </cell>
          <cell r="U2" t="str">
            <v>ARRET DE TRAVAIL</v>
          </cell>
          <cell r="V2" t="str">
            <v>MAP</v>
          </cell>
          <cell r="W2" t="str">
            <v>MATERNITE</v>
          </cell>
          <cell r="X2" t="str">
            <v>PER MEDICAL</v>
          </cell>
          <cell r="Y2" t="str">
            <v>MEI</v>
          </cell>
          <cell r="Z2"/>
          <cell r="AB2"/>
          <cell r="AD2"/>
          <cell r="AF2"/>
        </row>
        <row r="3">
          <cell r="A3"/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Q3"/>
          <cell r="R3"/>
          <cell r="S3"/>
          <cell r="T3"/>
          <cell r="U3"/>
          <cell r="V3"/>
          <cell r="W3"/>
          <cell r="X3"/>
          <cell r="Y3"/>
          <cell r="Z3"/>
          <cell r="AB3"/>
          <cell r="AD3"/>
          <cell r="AF3"/>
        </row>
        <row r="4">
          <cell r="A4">
            <v>444607</v>
          </cell>
          <cell r="B4" t="str">
            <v>SMT-01803</v>
          </cell>
          <cell r="C4">
            <v>42</v>
          </cell>
          <cell r="D4" t="str">
            <v>AMARA </v>
          </cell>
          <cell r="E4" t="str">
            <v>Sofiene</v>
          </cell>
          <cell r="F4" t="str">
            <v>Monsieur</v>
          </cell>
          <cell r="G4">
            <v>37872</v>
          </cell>
          <cell r="H4" t="str">
            <v xml:space="preserve">        </v>
          </cell>
          <cell r="I4">
            <v>21.72</v>
          </cell>
          <cell r="J4">
            <v>49</v>
          </cell>
          <cell r="K4" t="str">
            <v>RESPONSABLE ADMINISTRATION DU PERSONNEL</v>
          </cell>
          <cell r="L4" t="str">
            <v>Base Sousse</v>
          </cell>
          <cell r="M4" t="str">
            <v>fonction support</v>
          </cell>
          <cell r="N4">
            <v>174.6</v>
          </cell>
          <cell r="O4">
            <v>174.6</v>
          </cell>
          <cell r="P4"/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/>
          <cell r="AB4">
            <v>0</v>
          </cell>
          <cell r="AC4"/>
          <cell r="AD4">
            <v>0</v>
          </cell>
          <cell r="AE4"/>
          <cell r="AF4">
            <v>0</v>
          </cell>
        </row>
        <row r="5">
          <cell r="A5">
            <v>444630</v>
          </cell>
          <cell r="B5" t="str">
            <v>SMT-00002</v>
          </cell>
          <cell r="C5">
            <v>42</v>
          </cell>
          <cell r="D5" t="str">
            <v>BEN AHMED</v>
          </cell>
          <cell r="E5" t="str">
            <v>FATMA</v>
          </cell>
          <cell r="F5" t="str">
            <v>Madame</v>
          </cell>
          <cell r="G5">
            <v>39384</v>
          </cell>
          <cell r="H5" t="str">
            <v xml:space="preserve">        </v>
          </cell>
          <cell r="I5">
            <v>17.579999999999998</v>
          </cell>
          <cell r="J5">
            <v>42</v>
          </cell>
          <cell r="K5" t="str">
            <v>Conseiller Mobilité et Carrière</v>
          </cell>
          <cell r="L5" t="str">
            <v>Base Sousse</v>
          </cell>
          <cell r="M5" t="str">
            <v>fonction support</v>
          </cell>
          <cell r="N5">
            <v>174.6</v>
          </cell>
          <cell r="O5">
            <v>174.6</v>
          </cell>
          <cell r="P5"/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/>
          <cell r="AB5">
            <v>0</v>
          </cell>
          <cell r="AC5"/>
          <cell r="AD5">
            <v>0</v>
          </cell>
          <cell r="AE5"/>
          <cell r="AF5">
            <v>0</v>
          </cell>
        </row>
        <row r="6">
          <cell r="A6">
            <v>473880</v>
          </cell>
          <cell r="B6" t="str">
            <v>473880</v>
          </cell>
          <cell r="C6">
            <v>28</v>
          </cell>
          <cell r="D6" t="str">
            <v>MELLAH</v>
          </cell>
          <cell r="E6" t="str">
            <v>SIHEM</v>
          </cell>
          <cell r="F6" t="str">
            <v>Mademoiselle</v>
          </cell>
          <cell r="G6">
            <v>39750</v>
          </cell>
          <cell r="H6" t="str">
            <v xml:space="preserve">        </v>
          </cell>
          <cell r="I6">
            <v>16.579999999999998</v>
          </cell>
          <cell r="J6">
            <v>42</v>
          </cell>
          <cell r="K6" t="str">
            <v>CONSEILLER CLIENT</v>
          </cell>
          <cell r="L6" t="str">
            <v>Base Sousse</v>
          </cell>
          <cell r="M6" t="str">
            <v>Orange AT - PRO</v>
          </cell>
          <cell r="N6">
            <v>119.66</v>
          </cell>
          <cell r="O6">
            <v>82.95</v>
          </cell>
          <cell r="P6"/>
          <cell r="Q6">
            <v>0</v>
          </cell>
          <cell r="R6">
            <v>7</v>
          </cell>
          <cell r="S6">
            <v>35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35</v>
          </cell>
          <cell r="AA6"/>
          <cell r="AB6">
            <v>1.71</v>
          </cell>
          <cell r="AC6"/>
          <cell r="AD6">
            <v>36.71</v>
          </cell>
          <cell r="AE6"/>
          <cell r="AF6">
            <v>0.30678589336453288</v>
          </cell>
        </row>
        <row r="7">
          <cell r="A7">
            <v>474335</v>
          </cell>
          <cell r="B7" t="str">
            <v>SFR-00412</v>
          </cell>
          <cell r="C7">
            <v>42</v>
          </cell>
          <cell r="D7" t="str">
            <v>JLALI</v>
          </cell>
          <cell r="E7" t="str">
            <v>Nouerridine</v>
          </cell>
          <cell r="F7" t="str">
            <v>Monsieur</v>
          </cell>
          <cell r="G7">
            <v>39835</v>
          </cell>
          <cell r="H7" t="str">
            <v xml:space="preserve">        </v>
          </cell>
          <cell r="I7">
            <v>16.34</v>
          </cell>
          <cell r="J7">
            <v>42</v>
          </cell>
          <cell r="K7" t="str">
            <v>AGENT DE MAINTENANCE</v>
          </cell>
          <cell r="L7" t="str">
            <v>Base Sousse</v>
          </cell>
          <cell r="M7" t="str">
            <v>fonction support</v>
          </cell>
          <cell r="N7">
            <v>174.6</v>
          </cell>
          <cell r="O7">
            <v>153.6</v>
          </cell>
          <cell r="P7"/>
          <cell r="Q7">
            <v>0</v>
          </cell>
          <cell r="R7">
            <v>0</v>
          </cell>
          <cell r="S7">
            <v>21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21</v>
          </cell>
          <cell r="AA7"/>
          <cell r="AB7">
            <v>0</v>
          </cell>
          <cell r="AC7"/>
          <cell r="AD7">
            <v>21</v>
          </cell>
          <cell r="AE7"/>
          <cell r="AF7">
            <v>0.12027491408934708</v>
          </cell>
        </row>
        <row r="8">
          <cell r="A8">
            <v>474666</v>
          </cell>
          <cell r="B8" t="str">
            <v>CGT-01232</v>
          </cell>
          <cell r="C8">
            <v>40</v>
          </cell>
          <cell r="D8" t="str">
            <v>LAROUI</v>
          </cell>
          <cell r="E8" t="str">
            <v>HELA</v>
          </cell>
          <cell r="F8" t="str">
            <v>Madame</v>
          </cell>
          <cell r="G8">
            <v>39202</v>
          </cell>
          <cell r="H8" t="str">
            <v xml:space="preserve">        </v>
          </cell>
          <cell r="I8">
            <v>18.079999999999998</v>
          </cell>
          <cell r="J8">
            <v>42</v>
          </cell>
          <cell r="K8" t="str">
            <v>CHARGE DE QUALITE</v>
          </cell>
          <cell r="L8" t="str">
            <v>Base Sousse</v>
          </cell>
          <cell r="M8" t="str">
            <v>fonction support</v>
          </cell>
          <cell r="N8">
            <v>158</v>
          </cell>
          <cell r="O8">
            <v>158</v>
          </cell>
          <cell r="P8"/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/>
          <cell r="AB8">
            <v>0</v>
          </cell>
          <cell r="AC8"/>
          <cell r="AD8">
            <v>0</v>
          </cell>
          <cell r="AE8"/>
          <cell r="AF8">
            <v>0</v>
          </cell>
        </row>
        <row r="9">
          <cell r="A9">
            <v>474831</v>
          </cell>
          <cell r="B9" t="str">
            <v>CGT-01756</v>
          </cell>
          <cell r="C9">
            <v>40</v>
          </cell>
          <cell r="D9" t="str">
            <v>OUNI</v>
          </cell>
          <cell r="E9" t="str">
            <v>CHEDLIA</v>
          </cell>
          <cell r="F9" t="str">
            <v>Madame</v>
          </cell>
          <cell r="G9">
            <v>39391</v>
          </cell>
          <cell r="H9" t="str">
            <v xml:space="preserve">        </v>
          </cell>
          <cell r="I9">
            <v>17.559999999999999</v>
          </cell>
          <cell r="J9">
            <v>48</v>
          </cell>
          <cell r="K9" t="str">
            <v>RESPONSABLE D EQUIPE</v>
          </cell>
          <cell r="L9" t="str">
            <v>Base Sousse</v>
          </cell>
          <cell r="M9" t="str">
            <v>Orange Tech Classique</v>
          </cell>
          <cell r="N9">
            <v>166</v>
          </cell>
          <cell r="O9">
            <v>166</v>
          </cell>
          <cell r="P9"/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>
            <v>0</v>
          </cell>
          <cell r="AC9"/>
          <cell r="AD9">
            <v>0</v>
          </cell>
          <cell r="AE9"/>
          <cell r="AF9">
            <v>0</v>
          </cell>
        </row>
        <row r="10">
          <cell r="A10">
            <v>499135</v>
          </cell>
          <cell r="B10" t="str">
            <v>SMT-02477</v>
          </cell>
          <cell r="C10">
            <v>28</v>
          </cell>
          <cell r="D10" t="str">
            <v>NASRI</v>
          </cell>
          <cell r="E10" t="str">
            <v>HANA</v>
          </cell>
          <cell r="F10" t="str">
            <v>Madame</v>
          </cell>
          <cell r="G10">
            <v>40805</v>
          </cell>
          <cell r="H10" t="str">
            <v xml:space="preserve">        </v>
          </cell>
          <cell r="I10">
            <v>13.68</v>
          </cell>
          <cell r="J10">
            <v>41</v>
          </cell>
          <cell r="K10" t="str">
            <v>CONSEILLER CLIENT</v>
          </cell>
          <cell r="L10" t="str">
            <v>Base Sousse</v>
          </cell>
          <cell r="M10" t="str">
            <v>Orange Tech Classique</v>
          </cell>
          <cell r="N10">
            <v>125.8</v>
          </cell>
          <cell r="O10">
            <v>125.68</v>
          </cell>
          <cell r="P10"/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>
            <v>0.12</v>
          </cell>
          <cell r="AC10"/>
          <cell r="AD10">
            <v>0.12</v>
          </cell>
          <cell r="AE10"/>
          <cell r="AF10">
            <v>9.5389507154213036E-4</v>
          </cell>
        </row>
        <row r="11">
          <cell r="A11">
            <v>499370</v>
          </cell>
          <cell r="B11" t="str">
            <v>499370</v>
          </cell>
          <cell r="C11">
            <v>40</v>
          </cell>
          <cell r="D11" t="str">
            <v>TLILI</v>
          </cell>
          <cell r="E11" t="str">
            <v>GHASSEN</v>
          </cell>
          <cell r="F11" t="str">
            <v>Monsieur</v>
          </cell>
          <cell r="G11">
            <v>45677</v>
          </cell>
          <cell r="H11" t="str">
            <v xml:space="preserve">        </v>
          </cell>
          <cell r="I11">
            <v>0.34</v>
          </cell>
          <cell r="J11">
            <v>37</v>
          </cell>
          <cell r="K11" t="str">
            <v>CONSEILLER CLIENT</v>
          </cell>
          <cell r="L11" t="str">
            <v>Base Sousse</v>
          </cell>
          <cell r="M11" t="str">
            <v>Orange Mutation Fibre</v>
          </cell>
          <cell r="N11">
            <v>180.09</v>
          </cell>
          <cell r="O11">
            <v>180.04</v>
          </cell>
          <cell r="P11"/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>
            <v>0.05</v>
          </cell>
          <cell r="AC11"/>
          <cell r="AD11">
            <v>0.05</v>
          </cell>
          <cell r="AE11"/>
          <cell r="AF11">
            <v>2.7763895829862847E-4</v>
          </cell>
        </row>
        <row r="12">
          <cell r="A12">
            <v>499557</v>
          </cell>
          <cell r="B12" t="str">
            <v>PV1-06999</v>
          </cell>
          <cell r="C12">
            <v>28</v>
          </cell>
          <cell r="D12" t="str">
            <v>CHAMMAM TOUATI</v>
          </cell>
          <cell r="E12" t="str">
            <v>JOUHAINA</v>
          </cell>
          <cell r="F12" t="str">
            <v>Madame</v>
          </cell>
          <cell r="G12">
            <v>39461</v>
          </cell>
          <cell r="H12" t="str">
            <v xml:space="preserve">        </v>
          </cell>
          <cell r="I12">
            <v>17.37</v>
          </cell>
          <cell r="J12">
            <v>51</v>
          </cell>
          <cell r="K12" t="str">
            <v>CONSEILLER CLIENT</v>
          </cell>
          <cell r="L12" t="str">
            <v>Base Sousse</v>
          </cell>
          <cell r="M12" t="str">
            <v>AT Demain Sousse</v>
          </cell>
          <cell r="N12">
            <v>113.77</v>
          </cell>
          <cell r="O12">
            <v>113.71</v>
          </cell>
          <cell r="P12"/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>
            <v>0.06</v>
          </cell>
          <cell r="AC12"/>
          <cell r="AD12">
            <v>0.06</v>
          </cell>
          <cell r="AE12"/>
          <cell r="AF12">
            <v>5.2737980135360817E-4</v>
          </cell>
        </row>
        <row r="13">
          <cell r="A13">
            <v>504229</v>
          </cell>
          <cell r="B13" t="str">
            <v>SMT-00836</v>
          </cell>
          <cell r="C13">
            <v>40</v>
          </cell>
          <cell r="D13" t="str">
            <v>MAHJOUB</v>
          </cell>
          <cell r="E13" t="str">
            <v>MED MOEZ</v>
          </cell>
          <cell r="F13" t="str">
            <v>Monsieur</v>
          </cell>
          <cell r="G13">
            <v>39772</v>
          </cell>
          <cell r="H13" t="str">
            <v xml:space="preserve">        </v>
          </cell>
          <cell r="I13">
            <v>16.52</v>
          </cell>
          <cell r="J13">
            <v>38</v>
          </cell>
          <cell r="K13" t="str">
            <v>RESPONSABLE D EQUIPE</v>
          </cell>
          <cell r="L13" t="str">
            <v>Base Sousse</v>
          </cell>
          <cell r="M13" t="str">
            <v>AT Demain Sousse</v>
          </cell>
          <cell r="N13">
            <v>166</v>
          </cell>
          <cell r="O13">
            <v>166</v>
          </cell>
          <cell r="P13"/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>
            <v>0</v>
          </cell>
          <cell r="AC13"/>
          <cell r="AD13">
            <v>0</v>
          </cell>
          <cell r="AE13"/>
          <cell r="AF13">
            <v>0</v>
          </cell>
        </row>
        <row r="14">
          <cell r="A14">
            <v>508542</v>
          </cell>
          <cell r="B14" t="str">
            <v>PV1-03097</v>
          </cell>
          <cell r="C14">
            <v>40</v>
          </cell>
          <cell r="D14" t="str">
            <v>BEN HAMDIA</v>
          </cell>
          <cell r="E14" t="str">
            <v>JIHENE</v>
          </cell>
          <cell r="F14" t="str">
            <v>Madame</v>
          </cell>
          <cell r="G14">
            <v>38223</v>
          </cell>
          <cell r="H14" t="str">
            <v xml:space="preserve">        </v>
          </cell>
          <cell r="I14">
            <v>20.76</v>
          </cell>
          <cell r="J14">
            <v>48</v>
          </cell>
          <cell r="K14" t="str">
            <v>Formateur coach</v>
          </cell>
          <cell r="L14" t="str">
            <v>Base Sousse</v>
          </cell>
          <cell r="M14" t="str">
            <v>fonction support</v>
          </cell>
          <cell r="N14">
            <v>150</v>
          </cell>
          <cell r="O14">
            <v>136.83000000000001</v>
          </cell>
          <cell r="P14"/>
          <cell r="Q14">
            <v>0</v>
          </cell>
          <cell r="R14">
            <v>0</v>
          </cell>
          <cell r="S14">
            <v>0</v>
          </cell>
          <cell r="T14">
            <v>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5</v>
          </cell>
          <cell r="AA14"/>
          <cell r="AB14">
            <v>8.17</v>
          </cell>
          <cell r="AC14"/>
          <cell r="AD14">
            <v>13.17</v>
          </cell>
          <cell r="AE14"/>
          <cell r="AF14">
            <v>8.7800000000000003E-2</v>
          </cell>
        </row>
        <row r="15">
          <cell r="A15">
            <v>519759</v>
          </cell>
          <cell r="B15" t="str">
            <v>SMT-00120</v>
          </cell>
          <cell r="C15">
            <v>42</v>
          </cell>
          <cell r="D15" t="str">
            <v>HADDED</v>
          </cell>
          <cell r="E15" t="str">
            <v>MOHAMED</v>
          </cell>
          <cell r="F15" t="str">
            <v>Monsieur</v>
          </cell>
          <cell r="G15">
            <v>39384</v>
          </cell>
          <cell r="H15" t="str">
            <v xml:space="preserve">        </v>
          </cell>
          <cell r="I15">
            <v>17.579999999999998</v>
          </cell>
          <cell r="J15">
            <v>45</v>
          </cell>
          <cell r="K15" t="str">
            <v>ADMINISTRATEUR HELPDESK</v>
          </cell>
          <cell r="L15" t="str">
            <v>Base Sousse</v>
          </cell>
          <cell r="M15" t="str">
            <v>fonction support</v>
          </cell>
          <cell r="N15">
            <v>166.2</v>
          </cell>
          <cell r="O15">
            <v>166.2</v>
          </cell>
          <cell r="P15"/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>
            <v>0</v>
          </cell>
          <cell r="AC15"/>
          <cell r="AD15">
            <v>0</v>
          </cell>
          <cell r="AE15"/>
          <cell r="AF15">
            <v>0</v>
          </cell>
        </row>
        <row r="16">
          <cell r="A16">
            <v>520047</v>
          </cell>
          <cell r="B16" t="str">
            <v>SMT-00953</v>
          </cell>
          <cell r="C16">
            <v>40</v>
          </cell>
          <cell r="D16" t="str">
            <v>ETTORAI</v>
          </cell>
          <cell r="E16" t="str">
            <v>NAWREZ</v>
          </cell>
          <cell r="F16" t="str">
            <v>Madame</v>
          </cell>
          <cell r="G16">
            <v>39792</v>
          </cell>
          <cell r="H16" t="str">
            <v xml:space="preserve">        </v>
          </cell>
          <cell r="I16">
            <v>16.46</v>
          </cell>
          <cell r="J16">
            <v>43</v>
          </cell>
          <cell r="K16" t="str">
            <v>ASSISTANT DES SERVICES GENERAUX</v>
          </cell>
          <cell r="L16" t="str">
            <v>Base Sousse</v>
          </cell>
          <cell r="M16" t="str">
            <v>fonction support</v>
          </cell>
          <cell r="N16">
            <v>166</v>
          </cell>
          <cell r="O16">
            <v>166</v>
          </cell>
          <cell r="P16"/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/>
          <cell r="AB16">
            <v>0</v>
          </cell>
          <cell r="AC16"/>
          <cell r="AD16">
            <v>0</v>
          </cell>
          <cell r="AE16"/>
          <cell r="AF16">
            <v>0</v>
          </cell>
        </row>
        <row r="17">
          <cell r="A17">
            <v>520050</v>
          </cell>
          <cell r="B17" t="str">
            <v>SMT-01071</v>
          </cell>
          <cell r="C17">
            <v>40</v>
          </cell>
          <cell r="D17" t="str">
            <v>LAKHAL</v>
          </cell>
          <cell r="E17" t="str">
            <v>ABDERRAOUF</v>
          </cell>
          <cell r="F17" t="str">
            <v>Monsieur</v>
          </cell>
          <cell r="G17">
            <v>39832</v>
          </cell>
          <cell r="H17" t="str">
            <v xml:space="preserve">        </v>
          </cell>
          <cell r="I17">
            <v>16.350000000000001</v>
          </cell>
          <cell r="J17">
            <v>43</v>
          </cell>
          <cell r="K17" t="str">
            <v>CONSEILLER CLIENT</v>
          </cell>
          <cell r="L17" t="str">
            <v>Base Sousse</v>
          </cell>
          <cell r="M17" t="str">
            <v>Orange Tech Classique</v>
          </cell>
          <cell r="N17">
            <v>181.89</v>
          </cell>
          <cell r="O17">
            <v>181.89</v>
          </cell>
          <cell r="P17"/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>
            <v>0</v>
          </cell>
          <cell r="AC17"/>
          <cell r="AD17">
            <v>0</v>
          </cell>
          <cell r="AE17"/>
          <cell r="AF17">
            <v>0</v>
          </cell>
        </row>
        <row r="18">
          <cell r="A18">
            <v>520052</v>
          </cell>
          <cell r="B18" t="str">
            <v>SMT-01182</v>
          </cell>
          <cell r="C18">
            <v>40</v>
          </cell>
          <cell r="D18" t="str">
            <v>HOCHLEF</v>
          </cell>
          <cell r="E18" t="str">
            <v>RIADH</v>
          </cell>
          <cell r="F18" t="str">
            <v>Monsieur</v>
          </cell>
          <cell r="G18">
            <v>39883</v>
          </cell>
          <cell r="H18" t="str">
            <v xml:space="preserve">        </v>
          </cell>
          <cell r="I18">
            <v>16.21</v>
          </cell>
          <cell r="J18">
            <v>44</v>
          </cell>
          <cell r="K18" t="str">
            <v>CONSEILLER CLIENT</v>
          </cell>
          <cell r="L18" t="str">
            <v>Base Sousse</v>
          </cell>
          <cell r="M18" t="str">
            <v>Orange AT - PRO</v>
          </cell>
          <cell r="N18">
            <v>180.92</v>
          </cell>
          <cell r="O18">
            <v>180.84</v>
          </cell>
          <cell r="P18"/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>
            <v>0.08</v>
          </cell>
          <cell r="AC18"/>
          <cell r="AD18">
            <v>0.08</v>
          </cell>
          <cell r="AE18"/>
          <cell r="AF18">
            <v>4.4218439089100157E-4</v>
          </cell>
        </row>
        <row r="19">
          <cell r="A19">
            <v>520060</v>
          </cell>
          <cell r="B19" t="str">
            <v>SMT-01248</v>
          </cell>
          <cell r="C19">
            <v>42</v>
          </cell>
          <cell r="D19" t="str">
            <v>BEN AMOR</v>
          </cell>
          <cell r="E19" t="str">
            <v>MARWEN</v>
          </cell>
          <cell r="F19" t="str">
            <v>Monsieur</v>
          </cell>
          <cell r="G19">
            <v>39959</v>
          </cell>
          <cell r="H19" t="str">
            <v xml:space="preserve">        </v>
          </cell>
          <cell r="I19">
            <v>16</v>
          </cell>
          <cell r="J19">
            <v>43</v>
          </cell>
          <cell r="K19" t="str">
            <v>INFIRMIER</v>
          </cell>
          <cell r="L19" t="str">
            <v>Base Sousse</v>
          </cell>
          <cell r="M19" t="str">
            <v>fonction support</v>
          </cell>
          <cell r="N19">
            <v>174.6</v>
          </cell>
          <cell r="O19">
            <v>174.6</v>
          </cell>
          <cell r="P19"/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>
            <v>0</v>
          </cell>
          <cell r="AC19"/>
          <cell r="AD19">
            <v>0</v>
          </cell>
          <cell r="AE19"/>
          <cell r="AF19">
            <v>0</v>
          </cell>
        </row>
        <row r="20">
          <cell r="A20">
            <v>520063</v>
          </cell>
          <cell r="B20" t="str">
            <v>SMT-01235</v>
          </cell>
          <cell r="C20">
            <v>40</v>
          </cell>
          <cell r="D20" t="str">
            <v>SLAMA</v>
          </cell>
          <cell r="E20" t="str">
            <v>AKILA</v>
          </cell>
          <cell r="F20" t="str">
            <v>Madame</v>
          </cell>
          <cell r="G20">
            <v>39931</v>
          </cell>
          <cell r="H20" t="str">
            <v xml:space="preserve">        </v>
          </cell>
          <cell r="I20">
            <v>16.079999999999998</v>
          </cell>
          <cell r="J20">
            <v>46</v>
          </cell>
          <cell r="K20" t="str">
            <v>EXPERT EN RECRUTEMENT</v>
          </cell>
          <cell r="L20" t="str">
            <v>Base Sousse</v>
          </cell>
          <cell r="M20" t="str">
            <v>fonction support</v>
          </cell>
          <cell r="N20">
            <v>166</v>
          </cell>
          <cell r="O20">
            <v>103.83</v>
          </cell>
          <cell r="P20"/>
          <cell r="Q20">
            <v>0</v>
          </cell>
          <cell r="R20">
            <v>0</v>
          </cell>
          <cell r="S20">
            <v>16</v>
          </cell>
          <cell r="T20">
            <v>3.5</v>
          </cell>
          <cell r="U20">
            <v>0</v>
          </cell>
          <cell r="V20">
            <v>0</v>
          </cell>
          <cell r="W20">
            <v>0</v>
          </cell>
          <cell r="X20">
            <v>2.67</v>
          </cell>
          <cell r="Y20">
            <v>0</v>
          </cell>
          <cell r="Z20">
            <v>22.17</v>
          </cell>
          <cell r="AA20"/>
          <cell r="AB20">
            <v>40</v>
          </cell>
          <cell r="AC20"/>
          <cell r="AD20">
            <v>62.17</v>
          </cell>
          <cell r="AE20"/>
          <cell r="AF20">
            <v>0.37451807228915662</v>
          </cell>
        </row>
        <row r="21">
          <cell r="A21">
            <v>520075</v>
          </cell>
          <cell r="B21" t="str">
            <v>SMT-00500</v>
          </cell>
          <cell r="C21">
            <v>40</v>
          </cell>
          <cell r="D21" t="str">
            <v>MRAD</v>
          </cell>
          <cell r="E21" t="str">
            <v>RYM</v>
          </cell>
          <cell r="F21" t="str">
            <v>Madame</v>
          </cell>
          <cell r="G21">
            <v>39664</v>
          </cell>
          <cell r="H21" t="str">
            <v xml:space="preserve">        </v>
          </cell>
          <cell r="I21">
            <v>16.809999999999999</v>
          </cell>
          <cell r="J21">
            <v>42</v>
          </cell>
          <cell r="K21" t="str">
            <v>CONSEILLER CLIENT</v>
          </cell>
          <cell r="L21" t="str">
            <v>Base Sousse</v>
          </cell>
          <cell r="M21" t="str">
            <v>Orange Tech Classique</v>
          </cell>
          <cell r="N21">
            <v>168</v>
          </cell>
          <cell r="O21">
            <v>168</v>
          </cell>
          <cell r="P21"/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>
            <v>0</v>
          </cell>
          <cell r="AC21"/>
          <cell r="AD21">
            <v>0</v>
          </cell>
          <cell r="AE21"/>
          <cell r="AF21">
            <v>0</v>
          </cell>
        </row>
        <row r="22">
          <cell r="A22">
            <v>520079</v>
          </cell>
          <cell r="B22" t="str">
            <v>SMT-00349</v>
          </cell>
          <cell r="C22">
            <v>40</v>
          </cell>
          <cell r="D22" t="str">
            <v>EZZEDDINE</v>
          </cell>
          <cell r="E22" t="str">
            <v>NACEF</v>
          </cell>
          <cell r="F22" t="str">
            <v>Monsieur</v>
          </cell>
          <cell r="G22">
            <v>39594</v>
          </cell>
          <cell r="H22" t="str">
            <v xml:space="preserve">        </v>
          </cell>
          <cell r="I22">
            <v>17</v>
          </cell>
          <cell r="J22">
            <v>45</v>
          </cell>
          <cell r="K22" t="str">
            <v>CONSEILLER CLIENT</v>
          </cell>
          <cell r="L22" t="str">
            <v>Base Sousse</v>
          </cell>
          <cell r="M22" t="str">
            <v>AT Demain Sousse</v>
          </cell>
          <cell r="N22">
            <v>172</v>
          </cell>
          <cell r="O22">
            <v>172</v>
          </cell>
          <cell r="P22"/>
          <cell r="Q22">
            <v>0</v>
          </cell>
          <cell r="R22">
            <v>8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>
            <v>0</v>
          </cell>
          <cell r="AC22"/>
          <cell r="AD22">
            <v>0</v>
          </cell>
          <cell r="AE22"/>
          <cell r="AF22">
            <v>0</v>
          </cell>
        </row>
        <row r="23">
          <cell r="A23">
            <v>520085</v>
          </cell>
          <cell r="B23" t="str">
            <v>SMT-00466</v>
          </cell>
          <cell r="C23">
            <v>40</v>
          </cell>
          <cell r="D23" t="str">
            <v>FEKIH AHMED</v>
          </cell>
          <cell r="E23" t="str">
            <v>MERIAM</v>
          </cell>
          <cell r="F23" t="str">
            <v>Madame</v>
          </cell>
          <cell r="G23">
            <v>39652</v>
          </cell>
          <cell r="H23" t="str">
            <v xml:space="preserve">        </v>
          </cell>
          <cell r="I23">
            <v>16.84</v>
          </cell>
          <cell r="J23">
            <v>39</v>
          </cell>
          <cell r="K23" t="str">
            <v>CONSEILLER CLIENT</v>
          </cell>
          <cell r="L23" t="str">
            <v>Base Sousse</v>
          </cell>
          <cell r="M23" t="str">
            <v>Orange Mutation Fibre</v>
          </cell>
          <cell r="N23">
            <v>167.26</v>
          </cell>
          <cell r="O23">
            <v>163.84</v>
          </cell>
          <cell r="P23"/>
          <cell r="Q23">
            <v>0</v>
          </cell>
          <cell r="R23">
            <v>0</v>
          </cell>
          <cell r="S23">
            <v>0</v>
          </cell>
          <cell r="T23">
            <v>1.95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1.95</v>
          </cell>
          <cell r="AA23"/>
          <cell r="AB23">
            <v>1.47</v>
          </cell>
          <cell r="AC23"/>
          <cell r="AD23">
            <v>3.42</v>
          </cell>
          <cell r="AE23"/>
          <cell r="AF23">
            <v>2.0447207939734546E-2</v>
          </cell>
        </row>
        <row r="24">
          <cell r="A24">
            <v>520087</v>
          </cell>
          <cell r="B24" t="str">
            <v>SMT-00092</v>
          </cell>
          <cell r="C24">
            <v>28</v>
          </cell>
          <cell r="D24" t="str">
            <v>OTHMEN</v>
          </cell>
          <cell r="E24" t="str">
            <v>IMEN</v>
          </cell>
          <cell r="F24" t="str">
            <v>Madame</v>
          </cell>
          <cell r="G24">
            <v>39384</v>
          </cell>
          <cell r="H24" t="str">
            <v xml:space="preserve">        </v>
          </cell>
          <cell r="I24">
            <v>17.579999999999998</v>
          </cell>
          <cell r="J24">
            <v>42</v>
          </cell>
          <cell r="K24" t="str">
            <v>CONSEILLER CLIENT</v>
          </cell>
          <cell r="L24" t="str">
            <v>Base Sousse</v>
          </cell>
          <cell r="M24" t="str">
            <v>Orange Mutation Fibre</v>
          </cell>
          <cell r="N24">
            <v>127.81</v>
          </cell>
          <cell r="O24">
            <v>113.51</v>
          </cell>
          <cell r="P24"/>
          <cell r="Q24">
            <v>0</v>
          </cell>
          <cell r="R24">
            <v>0</v>
          </cell>
          <cell r="S24">
            <v>7</v>
          </cell>
          <cell r="T24">
            <v>2.97</v>
          </cell>
          <cell r="U24">
            <v>0</v>
          </cell>
          <cell r="V24">
            <v>0</v>
          </cell>
          <cell r="W24">
            <v>0</v>
          </cell>
          <cell r="X24">
            <v>4.2699999999999996</v>
          </cell>
          <cell r="Y24">
            <v>0</v>
          </cell>
          <cell r="Z24">
            <v>14.24</v>
          </cell>
          <cell r="AA24"/>
          <cell r="AB24">
            <v>0.06</v>
          </cell>
          <cell r="AC24"/>
          <cell r="AD24">
            <v>14.3</v>
          </cell>
          <cell r="AE24"/>
          <cell r="AF24">
            <v>0.11188482904311087</v>
          </cell>
        </row>
        <row r="25">
          <cell r="A25">
            <v>520098</v>
          </cell>
          <cell r="B25" t="str">
            <v>SMT-00222</v>
          </cell>
          <cell r="C25">
            <v>40</v>
          </cell>
          <cell r="D25" t="str">
            <v>ETTAHER</v>
          </cell>
          <cell r="E25" t="str">
            <v>SAMIA</v>
          </cell>
          <cell r="F25" t="str">
            <v>Madame</v>
          </cell>
          <cell r="G25">
            <v>39524</v>
          </cell>
          <cell r="H25" t="str">
            <v xml:space="preserve">        </v>
          </cell>
          <cell r="I25">
            <v>17.190000000000001</v>
          </cell>
          <cell r="J25">
            <v>41</v>
          </cell>
          <cell r="K25" t="str">
            <v>CONSEILLER CLIENT</v>
          </cell>
          <cell r="L25" t="str">
            <v>Base Sousse</v>
          </cell>
          <cell r="M25" t="str">
            <v>Orange Mutation Fibre</v>
          </cell>
          <cell r="N25">
            <v>173</v>
          </cell>
          <cell r="O25">
            <v>0</v>
          </cell>
          <cell r="P25"/>
          <cell r="Q25">
            <v>0</v>
          </cell>
          <cell r="R25">
            <v>0</v>
          </cell>
          <cell r="S25">
            <v>173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173</v>
          </cell>
          <cell r="AA25"/>
          <cell r="AB25">
            <v>0</v>
          </cell>
          <cell r="AC25"/>
          <cell r="AD25">
            <v>173</v>
          </cell>
          <cell r="AE25"/>
          <cell r="AF25">
            <v>1</v>
          </cell>
        </row>
        <row r="26">
          <cell r="A26">
            <v>520100</v>
          </cell>
          <cell r="B26" t="str">
            <v>520100</v>
          </cell>
          <cell r="C26">
            <v>28</v>
          </cell>
          <cell r="D26" t="str">
            <v>BEN SAAD</v>
          </cell>
          <cell r="E26" t="str">
            <v>CHIRAZ</v>
          </cell>
          <cell r="F26" t="str">
            <v>Madame</v>
          </cell>
          <cell r="G26">
            <v>43717</v>
          </cell>
          <cell r="H26" t="str">
            <v xml:space="preserve">        </v>
          </cell>
          <cell r="I26">
            <v>5.71</v>
          </cell>
          <cell r="J26">
            <v>44</v>
          </cell>
          <cell r="K26" t="str">
            <v>CONSEILLER CLIENT</v>
          </cell>
          <cell r="L26" t="str">
            <v>Base Sousse</v>
          </cell>
          <cell r="M26" t="str">
            <v>Orange Tech STGP</v>
          </cell>
          <cell r="N26">
            <v>120.95</v>
          </cell>
          <cell r="O26">
            <v>101.37</v>
          </cell>
          <cell r="P26"/>
          <cell r="Q26">
            <v>0</v>
          </cell>
          <cell r="R26">
            <v>0</v>
          </cell>
          <cell r="S26">
            <v>14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3.67</v>
          </cell>
          <cell r="Y26">
            <v>0</v>
          </cell>
          <cell r="Z26">
            <v>17.670000000000002</v>
          </cell>
          <cell r="AA26"/>
          <cell r="AB26">
            <v>1.91</v>
          </cell>
          <cell r="AC26"/>
          <cell r="AD26">
            <v>19.580000000000002</v>
          </cell>
          <cell r="AE26"/>
          <cell r="AF26">
            <v>0.16188507647788344</v>
          </cell>
        </row>
        <row r="27">
          <cell r="A27">
            <v>520104</v>
          </cell>
          <cell r="B27" t="str">
            <v>SMT-00282</v>
          </cell>
          <cell r="C27">
            <v>28</v>
          </cell>
          <cell r="D27" t="str">
            <v>SLIMANE</v>
          </cell>
          <cell r="E27" t="str">
            <v>SOUROUR</v>
          </cell>
          <cell r="F27" t="str">
            <v>Madame</v>
          </cell>
          <cell r="G27">
            <v>39545</v>
          </cell>
          <cell r="H27" t="str">
            <v xml:space="preserve">        </v>
          </cell>
          <cell r="I27">
            <v>17.14</v>
          </cell>
          <cell r="J27">
            <v>41</v>
          </cell>
          <cell r="K27" t="str">
            <v>CONSEILLER CLIENT</v>
          </cell>
          <cell r="L27" t="str">
            <v>Base Sousse</v>
          </cell>
          <cell r="M27" t="str">
            <v>Orange Mutation Fibre</v>
          </cell>
          <cell r="N27">
            <v>130.1</v>
          </cell>
          <cell r="O27">
            <v>121.62</v>
          </cell>
          <cell r="P27"/>
          <cell r="Q27">
            <v>0.19</v>
          </cell>
          <cell r="R27">
            <v>0</v>
          </cell>
          <cell r="S27">
            <v>0</v>
          </cell>
          <cell r="T27">
            <v>2.87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3.06</v>
          </cell>
          <cell r="AA27"/>
          <cell r="AB27">
            <v>5.42</v>
          </cell>
          <cell r="AC27"/>
          <cell r="AD27">
            <v>8.48</v>
          </cell>
          <cell r="AE27"/>
          <cell r="AF27">
            <v>6.5180630284396621E-2</v>
          </cell>
        </row>
        <row r="28">
          <cell r="A28">
            <v>520108</v>
          </cell>
          <cell r="B28" t="str">
            <v>SMT-00781</v>
          </cell>
          <cell r="C28">
            <v>40</v>
          </cell>
          <cell r="D28" t="str">
            <v>SASSI</v>
          </cell>
          <cell r="E28" t="str">
            <v>RIM</v>
          </cell>
          <cell r="F28" t="str">
            <v>Madame</v>
          </cell>
          <cell r="G28">
            <v>39759</v>
          </cell>
          <cell r="H28" t="str">
            <v xml:space="preserve">        </v>
          </cell>
          <cell r="I28">
            <v>16.55</v>
          </cell>
          <cell r="J28">
            <v>48</v>
          </cell>
          <cell r="K28" t="str">
            <v>CONSEILLER CLIENT</v>
          </cell>
          <cell r="L28" t="str">
            <v>Base Sousse</v>
          </cell>
          <cell r="M28" t="str">
            <v>Orange Mutation Fibre</v>
          </cell>
          <cell r="N28">
            <v>190.8</v>
          </cell>
          <cell r="O28">
            <v>190.8</v>
          </cell>
          <cell r="P28"/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>
            <v>0</v>
          </cell>
          <cell r="AC28"/>
          <cell r="AD28">
            <v>0</v>
          </cell>
          <cell r="AE28"/>
          <cell r="AF28">
            <v>0</v>
          </cell>
        </row>
        <row r="29">
          <cell r="A29">
            <v>520113</v>
          </cell>
          <cell r="B29" t="str">
            <v>SMT-00065</v>
          </cell>
          <cell r="C29">
            <v>40</v>
          </cell>
          <cell r="D29" t="str">
            <v>BOUKADIDA</v>
          </cell>
          <cell r="E29" t="str">
            <v>MANEL</v>
          </cell>
          <cell r="F29" t="str">
            <v>Madame</v>
          </cell>
          <cell r="G29">
            <v>39384</v>
          </cell>
          <cell r="H29" t="str">
            <v xml:space="preserve">        </v>
          </cell>
          <cell r="I29">
            <v>17.579999999999998</v>
          </cell>
          <cell r="J29">
            <v>40</v>
          </cell>
          <cell r="K29" t="str">
            <v>CONSEILLER CLIENT</v>
          </cell>
          <cell r="L29" t="str">
            <v>Base Sousse</v>
          </cell>
          <cell r="M29" t="str">
            <v>Orange Tech STGP</v>
          </cell>
          <cell r="N29">
            <v>160.61000000000001</v>
          </cell>
          <cell r="O29">
            <v>160.6</v>
          </cell>
          <cell r="P29"/>
          <cell r="Q29">
            <v>0</v>
          </cell>
          <cell r="R29">
            <v>8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>
            <v>0.01</v>
          </cell>
          <cell r="AC29"/>
          <cell r="AD29">
            <v>0.01</v>
          </cell>
          <cell r="AE29"/>
          <cell r="AF29">
            <v>6.226262374696469E-5</v>
          </cell>
        </row>
        <row r="30">
          <cell r="A30">
            <v>520118</v>
          </cell>
          <cell r="B30" t="str">
            <v>SMT-01560</v>
          </cell>
          <cell r="C30">
            <v>42</v>
          </cell>
          <cell r="D30" t="str">
            <v>GARRAZ</v>
          </cell>
          <cell r="E30" t="str">
            <v>Imed</v>
          </cell>
          <cell r="F30" t="str">
            <v>Monsieur</v>
          </cell>
          <cell r="G30">
            <v>40035</v>
          </cell>
          <cell r="H30" t="str">
            <v xml:space="preserve">        </v>
          </cell>
          <cell r="I30">
            <v>15.79</v>
          </cell>
          <cell r="J30">
            <v>37</v>
          </cell>
          <cell r="K30" t="str">
            <v>EXPERT</v>
          </cell>
          <cell r="L30" t="str">
            <v>Base Sousse</v>
          </cell>
          <cell r="M30" t="str">
            <v>Orange Tech Classique</v>
          </cell>
          <cell r="N30">
            <v>174.6</v>
          </cell>
          <cell r="O30">
            <v>174.6</v>
          </cell>
          <cell r="P30"/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>
            <v>0</v>
          </cell>
          <cell r="AC30"/>
          <cell r="AD30">
            <v>0</v>
          </cell>
          <cell r="AE30"/>
          <cell r="AF30">
            <v>0</v>
          </cell>
        </row>
        <row r="31">
          <cell r="A31">
            <v>520129</v>
          </cell>
          <cell r="B31" t="str">
            <v>SMT-01379</v>
          </cell>
          <cell r="C31">
            <v>40</v>
          </cell>
          <cell r="D31" t="str">
            <v>CHOUARI</v>
          </cell>
          <cell r="E31" t="str">
            <v>Hajer</v>
          </cell>
          <cell r="F31" t="str">
            <v>Madame</v>
          </cell>
          <cell r="G31">
            <v>39972</v>
          </cell>
          <cell r="H31" t="str">
            <v xml:space="preserve">        </v>
          </cell>
          <cell r="I31">
            <v>15.97</v>
          </cell>
          <cell r="J31">
            <v>42</v>
          </cell>
          <cell r="K31" t="str">
            <v>CONSEILLER CLIENT</v>
          </cell>
          <cell r="L31" t="str">
            <v>Base Sousse</v>
          </cell>
          <cell r="M31" t="str">
            <v>fonction support</v>
          </cell>
          <cell r="N31">
            <v>168.12</v>
          </cell>
          <cell r="O31">
            <v>168.12</v>
          </cell>
          <cell r="P31"/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>
            <v>0</v>
          </cell>
          <cell r="AC31"/>
          <cell r="AD31">
            <v>0</v>
          </cell>
          <cell r="AE31"/>
          <cell r="AF31">
            <v>0</v>
          </cell>
        </row>
        <row r="32">
          <cell r="A32">
            <v>520134</v>
          </cell>
          <cell r="B32" t="str">
            <v>SMT-01622</v>
          </cell>
          <cell r="C32">
            <v>42</v>
          </cell>
          <cell r="D32" t="str">
            <v>BEN HASSINE</v>
          </cell>
          <cell r="E32" t="str">
            <v>Mohamed</v>
          </cell>
          <cell r="F32" t="str">
            <v>Monsieur</v>
          </cell>
          <cell r="G32">
            <v>40063</v>
          </cell>
          <cell r="H32" t="str">
            <v xml:space="preserve">        </v>
          </cell>
          <cell r="I32">
            <v>15.72</v>
          </cell>
          <cell r="J32">
            <v>40</v>
          </cell>
          <cell r="K32" t="str">
            <v>RESPONSABLE UNITE OPERATIONNELLE</v>
          </cell>
          <cell r="L32" t="str">
            <v>Base Sousse</v>
          </cell>
          <cell r="M32" t="str">
            <v>AT Demain Sousse</v>
          </cell>
          <cell r="N32">
            <v>166.6</v>
          </cell>
          <cell r="O32">
            <v>166.6</v>
          </cell>
          <cell r="P32"/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/>
          <cell r="AB32">
            <v>0</v>
          </cell>
          <cell r="AC32"/>
          <cell r="AD32">
            <v>0</v>
          </cell>
          <cell r="AE32"/>
          <cell r="AF32">
            <v>0</v>
          </cell>
        </row>
        <row r="33">
          <cell r="A33">
            <v>520136</v>
          </cell>
          <cell r="B33" t="str">
            <v>520136</v>
          </cell>
          <cell r="C33">
            <v>28</v>
          </cell>
          <cell r="D33" t="str">
            <v>MANSOUR</v>
          </cell>
          <cell r="E33" t="str">
            <v>RABEB</v>
          </cell>
          <cell r="F33" t="str">
            <v>Madame</v>
          </cell>
          <cell r="G33">
            <v>42611</v>
          </cell>
          <cell r="H33" t="str">
            <v xml:space="preserve">        </v>
          </cell>
          <cell r="I33">
            <v>8.74</v>
          </cell>
          <cell r="J33">
            <v>44</v>
          </cell>
          <cell r="K33" t="str">
            <v>CONSEILLER CLIENT</v>
          </cell>
          <cell r="L33" t="str">
            <v>Base Sousse</v>
          </cell>
          <cell r="M33" t="str">
            <v>Orange Tech Classique</v>
          </cell>
          <cell r="N33">
            <v>107.57</v>
          </cell>
          <cell r="O33">
            <v>97.57</v>
          </cell>
          <cell r="P33"/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>
            <v>10</v>
          </cell>
          <cell r="AC33"/>
          <cell r="AD33">
            <v>10</v>
          </cell>
          <cell r="AE33"/>
          <cell r="AF33">
            <v>9.2962721948498653E-2</v>
          </cell>
        </row>
        <row r="34">
          <cell r="A34">
            <v>520140</v>
          </cell>
          <cell r="B34" t="str">
            <v>SMT-01227</v>
          </cell>
          <cell r="C34">
            <v>28</v>
          </cell>
          <cell r="D34" t="str">
            <v>BEN NJIMA</v>
          </cell>
          <cell r="E34" t="str">
            <v>FATEN</v>
          </cell>
          <cell r="F34" t="str">
            <v>Madame</v>
          </cell>
          <cell r="G34">
            <v>39925</v>
          </cell>
          <cell r="H34" t="str">
            <v xml:space="preserve">        </v>
          </cell>
          <cell r="I34">
            <v>16.100000000000001</v>
          </cell>
          <cell r="J34">
            <v>45</v>
          </cell>
          <cell r="K34" t="str">
            <v>CONSEILLER CLIENT</v>
          </cell>
          <cell r="L34" t="str">
            <v>Base Sousse</v>
          </cell>
          <cell r="M34" t="str">
            <v>Orange Mutation Fibre</v>
          </cell>
          <cell r="N34">
            <v>107.78</v>
          </cell>
          <cell r="O34">
            <v>107.74</v>
          </cell>
          <cell r="P34"/>
          <cell r="Q34">
            <v>0</v>
          </cell>
          <cell r="R34">
            <v>7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>
            <v>0.04</v>
          </cell>
          <cell r="AC34"/>
          <cell r="AD34">
            <v>0.04</v>
          </cell>
          <cell r="AE34"/>
          <cell r="AF34">
            <v>3.7112636852848393E-4</v>
          </cell>
        </row>
        <row r="35">
          <cell r="A35">
            <v>520143</v>
          </cell>
          <cell r="B35" t="str">
            <v>SMT-00453</v>
          </cell>
          <cell r="C35">
            <v>40</v>
          </cell>
          <cell r="D35" t="str">
            <v>SHILI</v>
          </cell>
          <cell r="E35" t="str">
            <v>ANDEL</v>
          </cell>
          <cell r="F35" t="str">
            <v>Madame</v>
          </cell>
          <cell r="G35">
            <v>39652</v>
          </cell>
          <cell r="H35" t="str">
            <v xml:space="preserve">        </v>
          </cell>
          <cell r="I35">
            <v>16.84</v>
          </cell>
          <cell r="J35">
            <v>40</v>
          </cell>
          <cell r="K35" t="str">
            <v>CONSEILLER CLIENT</v>
          </cell>
          <cell r="L35" t="str">
            <v>Base Sousse</v>
          </cell>
          <cell r="M35" t="str">
            <v>Orange Tech STGP</v>
          </cell>
          <cell r="N35">
            <v>168.62</v>
          </cell>
          <cell r="O35">
            <v>168.54</v>
          </cell>
          <cell r="P35"/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>
            <v>0.08</v>
          </cell>
          <cell r="AC35"/>
          <cell r="AD35">
            <v>0.08</v>
          </cell>
          <cell r="AE35"/>
          <cell r="AF35">
            <v>4.7443956825999288E-4</v>
          </cell>
        </row>
        <row r="36">
          <cell r="A36">
            <v>520144</v>
          </cell>
          <cell r="B36" t="str">
            <v>SMT-00762</v>
          </cell>
          <cell r="C36">
            <v>40</v>
          </cell>
          <cell r="D36" t="str">
            <v>TOUIR</v>
          </cell>
          <cell r="E36" t="str">
            <v>ASMA</v>
          </cell>
          <cell r="F36" t="str">
            <v>Madame</v>
          </cell>
          <cell r="G36">
            <v>39750</v>
          </cell>
          <cell r="H36" t="str">
            <v xml:space="preserve">        </v>
          </cell>
          <cell r="I36">
            <v>16.579999999999998</v>
          </cell>
          <cell r="J36">
            <v>42</v>
          </cell>
          <cell r="K36" t="str">
            <v>CONSEILLER CLIENT</v>
          </cell>
          <cell r="L36" t="str">
            <v>Base Sousse</v>
          </cell>
          <cell r="M36" t="str">
            <v>fonction support</v>
          </cell>
          <cell r="N36">
            <v>168.26</v>
          </cell>
          <cell r="O36">
            <v>168.05</v>
          </cell>
          <cell r="P36"/>
          <cell r="Q36">
            <v>0</v>
          </cell>
          <cell r="R36">
            <v>7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  <cell r="AB36">
            <v>0.21</v>
          </cell>
          <cell r="AC36"/>
          <cell r="AD36">
            <v>0.21</v>
          </cell>
          <cell r="AE36"/>
          <cell r="AF36">
            <v>1.2480684654701058E-3</v>
          </cell>
        </row>
        <row r="37">
          <cell r="A37">
            <v>520148</v>
          </cell>
          <cell r="B37" t="str">
            <v>SMT-03400</v>
          </cell>
          <cell r="C37">
            <v>28</v>
          </cell>
          <cell r="D37" t="str">
            <v>MAMI</v>
          </cell>
          <cell r="E37" t="str">
            <v>AMINA</v>
          </cell>
          <cell r="F37" t="str">
            <v>Madame</v>
          </cell>
          <cell r="G37">
            <v>41932</v>
          </cell>
          <cell r="H37" t="str">
            <v xml:space="preserve">        </v>
          </cell>
          <cell r="I37">
            <v>10.6</v>
          </cell>
          <cell r="J37">
            <v>38</v>
          </cell>
          <cell r="K37" t="str">
            <v>CONSEILLER CLIENT</v>
          </cell>
          <cell r="L37" t="str">
            <v>Base Sousse</v>
          </cell>
          <cell r="M37" t="str">
            <v>Orange Mutation Fibre</v>
          </cell>
          <cell r="N37">
            <v>131.09</v>
          </cell>
          <cell r="O37">
            <v>123.63</v>
          </cell>
          <cell r="P37"/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>
            <v>7.46</v>
          </cell>
          <cell r="AC37"/>
          <cell r="AD37">
            <v>7.46</v>
          </cell>
          <cell r="AE37"/>
          <cell r="AF37">
            <v>5.6907468151651534E-2</v>
          </cell>
        </row>
        <row r="38">
          <cell r="A38">
            <v>520152</v>
          </cell>
          <cell r="B38" t="str">
            <v>SMT-02621</v>
          </cell>
          <cell r="C38">
            <v>28</v>
          </cell>
          <cell r="D38" t="str">
            <v>ESSAFI</v>
          </cell>
          <cell r="E38" t="str">
            <v>KHAOULA</v>
          </cell>
          <cell r="F38" t="str">
            <v>Madame</v>
          </cell>
          <cell r="G38">
            <v>40959</v>
          </cell>
          <cell r="H38" t="str">
            <v xml:space="preserve">        </v>
          </cell>
          <cell r="I38">
            <v>13.26</v>
          </cell>
          <cell r="J38">
            <v>39</v>
          </cell>
          <cell r="K38" t="str">
            <v>CONSEILLER CLIENT</v>
          </cell>
          <cell r="L38" t="str">
            <v>Base Sousse</v>
          </cell>
          <cell r="M38" t="str">
            <v>Orange Mutation Fibre</v>
          </cell>
          <cell r="N38">
            <v>135.06</v>
          </cell>
          <cell r="O38">
            <v>135.06</v>
          </cell>
          <cell r="P38"/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>
            <v>0</v>
          </cell>
          <cell r="AC38"/>
          <cell r="AD38">
            <v>0</v>
          </cell>
          <cell r="AE38"/>
          <cell r="AF38">
            <v>0</v>
          </cell>
        </row>
        <row r="39">
          <cell r="A39">
            <v>520154</v>
          </cell>
          <cell r="B39" t="str">
            <v>SMT-00476</v>
          </cell>
          <cell r="C39">
            <v>28</v>
          </cell>
          <cell r="D39" t="str">
            <v>MESSAOUD</v>
          </cell>
          <cell r="E39" t="str">
            <v>NESSRINE</v>
          </cell>
          <cell r="F39" t="str">
            <v>Madame</v>
          </cell>
          <cell r="G39">
            <v>39652</v>
          </cell>
          <cell r="H39" t="str">
            <v xml:space="preserve">        </v>
          </cell>
          <cell r="I39">
            <v>16.84</v>
          </cell>
          <cell r="J39">
            <v>43</v>
          </cell>
          <cell r="K39" t="str">
            <v>CONSEILLER CLIENT</v>
          </cell>
          <cell r="L39" t="str">
            <v>Base Sousse</v>
          </cell>
          <cell r="M39" t="str">
            <v>Orange Tech Classique</v>
          </cell>
          <cell r="N39">
            <v>104.78</v>
          </cell>
          <cell r="O39">
            <v>97</v>
          </cell>
          <cell r="P39"/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2.71</v>
          </cell>
          <cell r="Y39">
            <v>0</v>
          </cell>
          <cell r="Z39">
            <v>2.71</v>
          </cell>
          <cell r="AA39"/>
          <cell r="AB39">
            <v>5.07</v>
          </cell>
          <cell r="AC39"/>
          <cell r="AD39">
            <v>7.78</v>
          </cell>
          <cell r="AE39"/>
          <cell r="AF39">
            <v>7.4250811223515942E-2</v>
          </cell>
        </row>
        <row r="40">
          <cell r="A40">
            <v>520155</v>
          </cell>
          <cell r="B40" t="str">
            <v>SMT-01022</v>
          </cell>
          <cell r="C40">
            <v>40</v>
          </cell>
          <cell r="D40" t="str">
            <v>ROMDHANI</v>
          </cell>
          <cell r="E40" t="str">
            <v>MOUNA</v>
          </cell>
          <cell r="F40" t="str">
            <v>Madame</v>
          </cell>
          <cell r="G40">
            <v>39815</v>
          </cell>
          <cell r="H40" t="str">
            <v xml:space="preserve">        </v>
          </cell>
          <cell r="I40">
            <v>16.399999999999999</v>
          </cell>
          <cell r="J40">
            <v>43</v>
          </cell>
          <cell r="K40" t="str">
            <v>CONSEILLER CLIENT</v>
          </cell>
          <cell r="L40" t="str">
            <v>Base Sousse</v>
          </cell>
          <cell r="M40" t="str">
            <v>Orange Mutation Fibre</v>
          </cell>
          <cell r="N40">
            <v>134.07</v>
          </cell>
          <cell r="O40">
            <v>124.44</v>
          </cell>
          <cell r="P40"/>
          <cell r="Q40">
            <v>0</v>
          </cell>
          <cell r="R40">
            <v>0</v>
          </cell>
          <cell r="S40">
            <v>9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9</v>
          </cell>
          <cell r="AA40"/>
          <cell r="AB40">
            <v>0.63</v>
          </cell>
          <cell r="AC40"/>
          <cell r="AD40">
            <v>9.6300000000000008</v>
          </cell>
          <cell r="AE40"/>
          <cell r="AF40">
            <v>7.1828149474155306E-2</v>
          </cell>
        </row>
        <row r="41">
          <cell r="A41">
            <v>520158</v>
          </cell>
          <cell r="B41" t="str">
            <v>SMT-01236</v>
          </cell>
          <cell r="C41">
            <v>28</v>
          </cell>
          <cell r="D41" t="str">
            <v>AMMARI</v>
          </cell>
          <cell r="E41" t="str">
            <v>AICHA</v>
          </cell>
          <cell r="F41" t="str">
            <v>Madame</v>
          </cell>
          <cell r="G41">
            <v>39931</v>
          </cell>
          <cell r="H41" t="str">
            <v xml:space="preserve">        </v>
          </cell>
          <cell r="I41">
            <v>16.079999999999998</v>
          </cell>
          <cell r="J41">
            <v>44</v>
          </cell>
          <cell r="K41" t="str">
            <v>CONSEILLER CLIENT</v>
          </cell>
          <cell r="L41" t="str">
            <v>Base Sousse</v>
          </cell>
          <cell r="M41" t="str">
            <v>Orange Tech Classique</v>
          </cell>
          <cell r="N41">
            <v>113.13</v>
          </cell>
          <cell r="O41">
            <v>113.13</v>
          </cell>
          <cell r="P41"/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>
            <v>0</v>
          </cell>
          <cell r="AC41"/>
          <cell r="AD41">
            <v>0</v>
          </cell>
          <cell r="AE41"/>
          <cell r="AF41">
            <v>0</v>
          </cell>
        </row>
        <row r="42">
          <cell r="A42">
            <v>520159</v>
          </cell>
          <cell r="B42" t="str">
            <v>SMT-01225</v>
          </cell>
          <cell r="C42">
            <v>28</v>
          </cell>
          <cell r="D42" t="str">
            <v>ABID</v>
          </cell>
          <cell r="E42" t="str">
            <v>ASMA</v>
          </cell>
          <cell r="F42" t="str">
            <v>Madame</v>
          </cell>
          <cell r="G42">
            <v>39925</v>
          </cell>
          <cell r="H42" t="str">
            <v xml:space="preserve">        </v>
          </cell>
          <cell r="I42">
            <v>16.100000000000001</v>
          </cell>
          <cell r="J42">
            <v>45</v>
          </cell>
          <cell r="K42" t="str">
            <v>CONSEILLER CLIENT</v>
          </cell>
          <cell r="L42" t="str">
            <v>Base Sousse</v>
          </cell>
          <cell r="M42" t="str">
            <v>Orange Tech Classique</v>
          </cell>
          <cell r="N42">
            <v>133.72999999999999</v>
          </cell>
          <cell r="O42">
            <v>133.72999999999999</v>
          </cell>
          <cell r="P42"/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>
            <v>0</v>
          </cell>
          <cell r="AC42"/>
          <cell r="AD42">
            <v>0</v>
          </cell>
          <cell r="AE42"/>
          <cell r="AF42">
            <v>0</v>
          </cell>
        </row>
        <row r="43">
          <cell r="A43">
            <v>520161</v>
          </cell>
          <cell r="B43" t="str">
            <v>SMT-01066</v>
          </cell>
          <cell r="C43">
            <v>40</v>
          </cell>
          <cell r="D43" t="str">
            <v>HAMROUNI</v>
          </cell>
          <cell r="E43" t="str">
            <v>SANA</v>
          </cell>
          <cell r="F43" t="str">
            <v>Mademoiselle</v>
          </cell>
          <cell r="G43">
            <v>39832</v>
          </cell>
          <cell r="H43" t="str">
            <v xml:space="preserve">        </v>
          </cell>
          <cell r="I43">
            <v>16.350000000000001</v>
          </cell>
          <cell r="J43">
            <v>47</v>
          </cell>
          <cell r="K43" t="str">
            <v>CONSEILLER CLIENT</v>
          </cell>
          <cell r="L43" t="str">
            <v>Base Sousse</v>
          </cell>
          <cell r="M43" t="str">
            <v>Orange Tech Classique</v>
          </cell>
          <cell r="N43">
            <v>170.28</v>
          </cell>
          <cell r="O43">
            <v>170.28</v>
          </cell>
          <cell r="P43"/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>
            <v>0</v>
          </cell>
          <cell r="AC43"/>
          <cell r="AD43">
            <v>0</v>
          </cell>
          <cell r="AE43"/>
          <cell r="AF43">
            <v>0</v>
          </cell>
        </row>
        <row r="44">
          <cell r="A44">
            <v>520163</v>
          </cell>
          <cell r="B44" t="str">
            <v>520163</v>
          </cell>
          <cell r="C44">
            <v>40</v>
          </cell>
          <cell r="D44" t="str">
            <v>MAHJOUB</v>
          </cell>
          <cell r="E44" t="str">
            <v>MAHER</v>
          </cell>
          <cell r="F44" t="str">
            <v>Monsieur</v>
          </cell>
          <cell r="G44">
            <v>42870</v>
          </cell>
          <cell r="H44" t="str">
            <v xml:space="preserve">        </v>
          </cell>
          <cell r="I44">
            <v>8.0299999999999994</v>
          </cell>
          <cell r="J44">
            <v>39</v>
          </cell>
          <cell r="K44" t="str">
            <v>CONSEILLER CLIENT</v>
          </cell>
          <cell r="L44" t="str">
            <v>Base Sousse</v>
          </cell>
          <cell r="M44" t="str">
            <v>Orange Tech Classique</v>
          </cell>
          <cell r="N44">
            <v>126.25</v>
          </cell>
          <cell r="O44">
            <v>126.25</v>
          </cell>
          <cell r="P44"/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>
            <v>0</v>
          </cell>
          <cell r="AC44"/>
          <cell r="AD44">
            <v>0</v>
          </cell>
          <cell r="AE44"/>
          <cell r="AF44">
            <v>0</v>
          </cell>
        </row>
        <row r="45">
          <cell r="A45">
            <v>520164</v>
          </cell>
          <cell r="B45" t="str">
            <v>SMT-03393</v>
          </cell>
          <cell r="C45">
            <v>40</v>
          </cell>
          <cell r="D45" t="str">
            <v>LAATAOUI</v>
          </cell>
          <cell r="E45" t="str">
            <v>AFEF</v>
          </cell>
          <cell r="F45" t="str">
            <v>Madame</v>
          </cell>
          <cell r="G45">
            <v>41925</v>
          </cell>
          <cell r="H45" t="str">
            <v xml:space="preserve">        </v>
          </cell>
          <cell r="I45">
            <v>10.62</v>
          </cell>
          <cell r="J45">
            <v>44</v>
          </cell>
          <cell r="K45" t="str">
            <v>CONSEILLER CLIENT</v>
          </cell>
          <cell r="L45" t="str">
            <v>Base Sousse</v>
          </cell>
          <cell r="M45" t="str">
            <v>Orange Tech STGP</v>
          </cell>
          <cell r="N45">
            <v>166.44</v>
          </cell>
          <cell r="O45">
            <v>166.44</v>
          </cell>
          <cell r="P45"/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>
            <v>0</v>
          </cell>
          <cell r="AC45"/>
          <cell r="AD45">
            <v>0</v>
          </cell>
          <cell r="AE45"/>
          <cell r="AF45">
            <v>0</v>
          </cell>
        </row>
        <row r="46">
          <cell r="A46">
            <v>520165</v>
          </cell>
          <cell r="B46" t="str">
            <v>SMT-01187</v>
          </cell>
          <cell r="C46">
            <v>40</v>
          </cell>
          <cell r="D46" t="str">
            <v>ZATTOUT</v>
          </cell>
          <cell r="E46" t="str">
            <v>DOUHA</v>
          </cell>
          <cell r="F46" t="str">
            <v>Mademoiselle</v>
          </cell>
          <cell r="G46">
            <v>39883</v>
          </cell>
          <cell r="H46" t="str">
            <v xml:space="preserve">        </v>
          </cell>
          <cell r="I46">
            <v>16.21</v>
          </cell>
          <cell r="J46">
            <v>41</v>
          </cell>
          <cell r="K46" t="str">
            <v>CONSEILLER CLIENT</v>
          </cell>
          <cell r="L46" t="str">
            <v>Base Sousse</v>
          </cell>
          <cell r="M46" t="str">
            <v>fonction support</v>
          </cell>
          <cell r="N46">
            <v>174.84</v>
          </cell>
          <cell r="O46">
            <v>174.84</v>
          </cell>
          <cell r="P46"/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>
            <v>0</v>
          </cell>
          <cell r="AC46"/>
          <cell r="AD46">
            <v>0</v>
          </cell>
          <cell r="AE46"/>
          <cell r="AF46">
            <v>0</v>
          </cell>
        </row>
        <row r="47">
          <cell r="A47">
            <v>520172</v>
          </cell>
          <cell r="B47" t="str">
            <v>SMT-00755</v>
          </cell>
          <cell r="C47">
            <v>40</v>
          </cell>
          <cell r="D47" t="str">
            <v>CHAOUCH</v>
          </cell>
          <cell r="E47" t="str">
            <v>OMAR</v>
          </cell>
          <cell r="F47" t="str">
            <v>Monsieur</v>
          </cell>
          <cell r="G47">
            <v>39757</v>
          </cell>
          <cell r="H47" t="str">
            <v xml:space="preserve">        </v>
          </cell>
          <cell r="I47">
            <v>16.559999999999999</v>
          </cell>
          <cell r="J47">
            <v>46</v>
          </cell>
          <cell r="K47" t="str">
            <v>CONSEILLER CLIENT</v>
          </cell>
          <cell r="L47" t="str">
            <v>Base Sousse</v>
          </cell>
          <cell r="M47" t="str">
            <v>Orange AT - PRO</v>
          </cell>
          <cell r="N47">
            <v>196.71</v>
          </cell>
          <cell r="O47">
            <v>194.92</v>
          </cell>
          <cell r="P47"/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>
            <v>1.79</v>
          </cell>
          <cell r="AC47"/>
          <cell r="AD47">
            <v>1.79</v>
          </cell>
          <cell r="AE47"/>
          <cell r="AF47">
            <v>9.0996898988358488E-3</v>
          </cell>
        </row>
        <row r="48">
          <cell r="A48">
            <v>520173</v>
          </cell>
          <cell r="B48" t="str">
            <v>SMT-00728</v>
          </cell>
          <cell r="C48">
            <v>40</v>
          </cell>
          <cell r="D48" t="str">
            <v>ALLILECHE</v>
          </cell>
          <cell r="E48" t="str">
            <v>IMEN</v>
          </cell>
          <cell r="F48" t="str">
            <v>Madame</v>
          </cell>
          <cell r="G48">
            <v>39752</v>
          </cell>
          <cell r="H48" t="str">
            <v xml:space="preserve">        </v>
          </cell>
          <cell r="I48">
            <v>16.57</v>
          </cell>
          <cell r="J48">
            <v>41</v>
          </cell>
          <cell r="K48" t="str">
            <v>CONSEILLER CLIENT</v>
          </cell>
          <cell r="L48" t="str">
            <v>Base Sousse</v>
          </cell>
          <cell r="M48" t="str">
            <v>Orange Mutation Fibre</v>
          </cell>
          <cell r="N48">
            <v>173.9</v>
          </cell>
          <cell r="O48">
            <v>173.7</v>
          </cell>
          <cell r="P48"/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>
            <v>0.2</v>
          </cell>
          <cell r="AC48"/>
          <cell r="AD48">
            <v>0.2</v>
          </cell>
          <cell r="AE48"/>
          <cell r="AF48">
            <v>1.1500862564692352E-3</v>
          </cell>
        </row>
        <row r="49">
          <cell r="A49">
            <v>520179</v>
          </cell>
          <cell r="B49" t="str">
            <v>SMT-01233</v>
          </cell>
          <cell r="C49">
            <v>40</v>
          </cell>
          <cell r="D49" t="str">
            <v>MEKKI</v>
          </cell>
          <cell r="E49" t="str">
            <v>LINDA</v>
          </cell>
          <cell r="F49" t="str">
            <v>Madame</v>
          </cell>
          <cell r="G49">
            <v>39925</v>
          </cell>
          <cell r="H49" t="str">
            <v xml:space="preserve">        </v>
          </cell>
          <cell r="I49">
            <v>16.100000000000001</v>
          </cell>
          <cell r="J49">
            <v>52</v>
          </cell>
          <cell r="K49" t="str">
            <v>CONSEILLER CLIENT</v>
          </cell>
          <cell r="L49" t="str">
            <v>Base Sousse</v>
          </cell>
          <cell r="M49" t="str">
            <v>Orange Mutation Fibre</v>
          </cell>
          <cell r="N49">
            <v>167.13</v>
          </cell>
          <cell r="O49">
            <v>145.93</v>
          </cell>
          <cell r="P49"/>
          <cell r="Q49">
            <v>0</v>
          </cell>
          <cell r="R49">
            <v>0</v>
          </cell>
          <cell r="S49">
            <v>14</v>
          </cell>
          <cell r="T49">
            <v>4.22</v>
          </cell>
          <cell r="U49">
            <v>0</v>
          </cell>
          <cell r="V49">
            <v>0</v>
          </cell>
          <cell r="W49">
            <v>0</v>
          </cell>
          <cell r="X49">
            <v>2.98</v>
          </cell>
          <cell r="Y49">
            <v>0</v>
          </cell>
          <cell r="Z49">
            <v>21.2</v>
          </cell>
          <cell r="AA49"/>
          <cell r="AB49">
            <v>0</v>
          </cell>
          <cell r="AC49"/>
          <cell r="AD49">
            <v>21.2</v>
          </cell>
          <cell r="AE49"/>
          <cell r="AF49">
            <v>0.12684736432717048</v>
          </cell>
        </row>
        <row r="50">
          <cell r="A50">
            <v>520181</v>
          </cell>
          <cell r="B50" t="str">
            <v>SMT-00699</v>
          </cell>
          <cell r="C50">
            <v>28</v>
          </cell>
          <cell r="D50" t="str">
            <v>BEN SASSI</v>
          </cell>
          <cell r="E50" t="str">
            <v>KHOULOUD</v>
          </cell>
          <cell r="F50" t="str">
            <v>Madame</v>
          </cell>
          <cell r="G50">
            <v>39750</v>
          </cell>
          <cell r="H50" t="str">
            <v xml:space="preserve">        </v>
          </cell>
          <cell r="I50">
            <v>16.579999999999998</v>
          </cell>
          <cell r="J50">
            <v>44</v>
          </cell>
          <cell r="K50" t="str">
            <v>CONSEILLER CLIENT</v>
          </cell>
          <cell r="L50" t="str">
            <v>Base Sousse</v>
          </cell>
          <cell r="M50" t="str">
            <v>Orange Tech Classique</v>
          </cell>
          <cell r="N50">
            <v>130.57</v>
          </cell>
          <cell r="O50">
            <v>125.88</v>
          </cell>
          <cell r="P50"/>
          <cell r="Q50">
            <v>0</v>
          </cell>
          <cell r="R50">
            <v>0</v>
          </cell>
          <cell r="S50">
            <v>0</v>
          </cell>
          <cell r="T50">
            <v>3.64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3.64</v>
          </cell>
          <cell r="AA50"/>
          <cell r="AB50">
            <v>1.05</v>
          </cell>
          <cell r="AC50"/>
          <cell r="AD50">
            <v>4.6900000000000004</v>
          </cell>
          <cell r="AE50"/>
          <cell r="AF50">
            <v>3.591943019070231E-2</v>
          </cell>
        </row>
        <row r="51">
          <cell r="A51">
            <v>520182</v>
          </cell>
          <cell r="B51" t="str">
            <v>SMT-01130</v>
          </cell>
          <cell r="C51">
            <v>28</v>
          </cell>
          <cell r="D51" t="str">
            <v>MSAAD</v>
          </cell>
          <cell r="E51" t="str">
            <v>NEYLA</v>
          </cell>
          <cell r="F51" t="str">
            <v>Madame</v>
          </cell>
          <cell r="G51">
            <v>39854</v>
          </cell>
          <cell r="H51" t="str">
            <v xml:space="preserve">        </v>
          </cell>
          <cell r="I51">
            <v>16.29</v>
          </cell>
          <cell r="J51">
            <v>42</v>
          </cell>
          <cell r="K51" t="str">
            <v>CONSEILLER CLIENT</v>
          </cell>
          <cell r="L51" t="str">
            <v>Base Sousse</v>
          </cell>
          <cell r="M51" t="str">
            <v>Orange Mutation Fibre</v>
          </cell>
          <cell r="N51">
            <v>120.76</v>
          </cell>
          <cell r="O51">
            <v>74.56</v>
          </cell>
          <cell r="P51"/>
          <cell r="Q51">
            <v>0</v>
          </cell>
          <cell r="R51">
            <v>0</v>
          </cell>
          <cell r="S51">
            <v>46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46</v>
          </cell>
          <cell r="AA51"/>
          <cell r="AB51">
            <v>0.2</v>
          </cell>
          <cell r="AC51"/>
          <cell r="AD51">
            <v>46.2</v>
          </cell>
          <cell r="AE51"/>
          <cell r="AF51">
            <v>0.38257701225571383</v>
          </cell>
        </row>
        <row r="52">
          <cell r="A52">
            <v>520189</v>
          </cell>
          <cell r="B52" t="str">
            <v>SMT-00235</v>
          </cell>
          <cell r="C52">
            <v>40</v>
          </cell>
          <cell r="D52" t="str">
            <v>KHECHINE</v>
          </cell>
          <cell r="E52" t="str">
            <v>KHAOULA</v>
          </cell>
          <cell r="F52" t="str">
            <v>Madame</v>
          </cell>
          <cell r="G52">
            <v>39524</v>
          </cell>
          <cell r="H52" t="str">
            <v xml:space="preserve">        </v>
          </cell>
          <cell r="I52">
            <v>17.190000000000001</v>
          </cell>
          <cell r="J52">
            <v>42</v>
          </cell>
          <cell r="K52" t="str">
            <v>CONSEILLER CLIENT</v>
          </cell>
          <cell r="L52" t="str">
            <v>Base Sousse</v>
          </cell>
          <cell r="M52" t="str">
            <v>Orange Tech Classique</v>
          </cell>
          <cell r="N52">
            <v>181.02</v>
          </cell>
          <cell r="O52">
            <v>181.02</v>
          </cell>
          <cell r="P52"/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>
            <v>0</v>
          </cell>
          <cell r="AC52"/>
          <cell r="AD52">
            <v>0</v>
          </cell>
          <cell r="AE52"/>
          <cell r="AF52">
            <v>0</v>
          </cell>
        </row>
        <row r="53">
          <cell r="A53">
            <v>520193</v>
          </cell>
          <cell r="B53" t="str">
            <v>SMT-00400</v>
          </cell>
          <cell r="C53">
            <v>28</v>
          </cell>
          <cell r="D53" t="str">
            <v>ELGHARBI</v>
          </cell>
          <cell r="E53" t="str">
            <v>AHMED</v>
          </cell>
          <cell r="F53" t="str">
            <v>Monsieur</v>
          </cell>
          <cell r="G53">
            <v>39629</v>
          </cell>
          <cell r="H53" t="str">
            <v xml:space="preserve">        </v>
          </cell>
          <cell r="I53">
            <v>16.91</v>
          </cell>
          <cell r="J53">
            <v>39</v>
          </cell>
          <cell r="K53" t="str">
            <v>CONSEILLER CLIENT</v>
          </cell>
          <cell r="L53" t="str">
            <v>Base Sousse</v>
          </cell>
          <cell r="M53" t="str">
            <v>AT Demain Sousse</v>
          </cell>
          <cell r="N53">
            <v>49.58</v>
          </cell>
          <cell r="O53">
            <v>49.5</v>
          </cell>
          <cell r="P53"/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>
            <v>0.08</v>
          </cell>
          <cell r="AC53"/>
          <cell r="AD53">
            <v>0.08</v>
          </cell>
          <cell r="AE53"/>
          <cell r="AF53">
            <v>1.6135538523598227E-3</v>
          </cell>
        </row>
        <row r="54">
          <cell r="A54">
            <v>520196</v>
          </cell>
          <cell r="B54" t="str">
            <v>520196</v>
          </cell>
          <cell r="C54">
            <v>40</v>
          </cell>
          <cell r="D54" t="str">
            <v>YAHYA EP TURKI</v>
          </cell>
          <cell r="E54" t="str">
            <v>AMEL</v>
          </cell>
          <cell r="F54" t="str">
            <v>Madame</v>
          </cell>
          <cell r="G54">
            <v>44095</v>
          </cell>
          <cell r="H54" t="str">
            <v xml:space="preserve">        </v>
          </cell>
          <cell r="I54">
            <v>4.67</v>
          </cell>
          <cell r="J54">
            <v>44</v>
          </cell>
          <cell r="K54" t="str">
            <v>CONSEILLER CLIENT</v>
          </cell>
          <cell r="L54" t="str">
            <v>Base Sousse</v>
          </cell>
          <cell r="M54" t="str">
            <v>Orange Mutation Fibre</v>
          </cell>
          <cell r="N54">
            <v>158.77000000000001</v>
          </cell>
          <cell r="O54">
            <v>152.44999999999999</v>
          </cell>
          <cell r="P54"/>
          <cell r="Q54">
            <v>0</v>
          </cell>
          <cell r="R54">
            <v>0</v>
          </cell>
          <cell r="S54">
            <v>0</v>
          </cell>
          <cell r="T54">
            <v>6.28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6.28</v>
          </cell>
          <cell r="AA54"/>
          <cell r="AB54">
            <v>0.04</v>
          </cell>
          <cell r="AC54"/>
          <cell r="AD54">
            <v>6.32</v>
          </cell>
          <cell r="AE54"/>
          <cell r="AF54">
            <v>3.9806008691818349E-2</v>
          </cell>
        </row>
        <row r="55">
          <cell r="A55">
            <v>520197</v>
          </cell>
          <cell r="B55" t="str">
            <v>SMT-00225</v>
          </cell>
          <cell r="C55">
            <v>42</v>
          </cell>
          <cell r="D55" t="str">
            <v>DEBBECH</v>
          </cell>
          <cell r="E55" t="str">
            <v>HAMZA</v>
          </cell>
          <cell r="F55" t="str">
            <v>Monsieur</v>
          </cell>
          <cell r="G55">
            <v>39524</v>
          </cell>
          <cell r="H55" t="str">
            <v xml:space="preserve">        </v>
          </cell>
          <cell r="I55">
            <v>17.190000000000001</v>
          </cell>
          <cell r="J55">
            <v>41</v>
          </cell>
          <cell r="K55" t="str">
            <v>RESPONSABLE D EQUIPE</v>
          </cell>
          <cell r="L55" t="str">
            <v>Base Sousse</v>
          </cell>
          <cell r="M55" t="str">
            <v>Orange AT - PRO</v>
          </cell>
          <cell r="N55">
            <v>183</v>
          </cell>
          <cell r="O55">
            <v>183</v>
          </cell>
          <cell r="P55"/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>
            <v>0</v>
          </cell>
          <cell r="AC55"/>
          <cell r="AD55">
            <v>0</v>
          </cell>
          <cell r="AE55"/>
          <cell r="AF55">
            <v>0</v>
          </cell>
        </row>
        <row r="56">
          <cell r="A56">
            <v>520201</v>
          </cell>
          <cell r="B56" t="str">
            <v>SMT-00232</v>
          </cell>
          <cell r="C56">
            <v>40</v>
          </cell>
          <cell r="D56" t="str">
            <v>LAMIRI</v>
          </cell>
          <cell r="E56" t="str">
            <v>NADIA</v>
          </cell>
          <cell r="F56" t="str">
            <v>Madame</v>
          </cell>
          <cell r="G56">
            <v>39518</v>
          </cell>
          <cell r="H56" t="str">
            <v xml:space="preserve">        </v>
          </cell>
          <cell r="I56">
            <v>17.21</v>
          </cell>
          <cell r="J56">
            <v>50</v>
          </cell>
          <cell r="K56" t="str">
            <v>CONSEILLER CLIENT</v>
          </cell>
          <cell r="L56" t="str">
            <v>Base Sousse</v>
          </cell>
          <cell r="M56" t="str">
            <v>Orange Tech Classique</v>
          </cell>
          <cell r="N56">
            <v>146.72999999999999</v>
          </cell>
          <cell r="O56">
            <v>121.34</v>
          </cell>
          <cell r="P56"/>
          <cell r="Q56">
            <v>0</v>
          </cell>
          <cell r="R56">
            <v>0</v>
          </cell>
          <cell r="S56">
            <v>16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16</v>
          </cell>
          <cell r="AA56"/>
          <cell r="AB56">
            <v>9.39</v>
          </cell>
          <cell r="AC56"/>
          <cell r="AD56">
            <v>25.39</v>
          </cell>
          <cell r="AE56"/>
          <cell r="AF56">
            <v>0.17303891501397126</v>
          </cell>
        </row>
        <row r="57">
          <cell r="A57">
            <v>520213</v>
          </cell>
          <cell r="B57" t="str">
            <v>SMT-01583</v>
          </cell>
          <cell r="C57">
            <v>20</v>
          </cell>
          <cell r="D57" t="str">
            <v>ROUIS</v>
          </cell>
          <cell r="E57" t="str">
            <v>YOUNESS</v>
          </cell>
          <cell r="F57" t="str">
            <v>Monsieur</v>
          </cell>
          <cell r="G57">
            <v>40042</v>
          </cell>
          <cell r="H57" t="str">
            <v xml:space="preserve">        </v>
          </cell>
          <cell r="I57">
            <v>15.78</v>
          </cell>
          <cell r="J57">
            <v>42</v>
          </cell>
          <cell r="K57" t="str">
            <v>CONSEILLER CLIENT</v>
          </cell>
          <cell r="L57" t="str">
            <v>Base Sousse</v>
          </cell>
          <cell r="M57" t="str">
            <v>Orange Tech Classique</v>
          </cell>
          <cell r="N57">
            <v>90.27</v>
          </cell>
          <cell r="O57">
            <v>52.43</v>
          </cell>
          <cell r="P57"/>
          <cell r="Q57">
            <v>0</v>
          </cell>
          <cell r="R57">
            <v>6</v>
          </cell>
          <cell r="S57">
            <v>20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20</v>
          </cell>
          <cell r="AA57"/>
          <cell r="AB57">
            <v>17.84</v>
          </cell>
          <cell r="AC57"/>
          <cell r="AD57">
            <v>37.840000000000003</v>
          </cell>
          <cell r="AE57"/>
          <cell r="AF57">
            <v>0.41918688379306529</v>
          </cell>
        </row>
        <row r="58">
          <cell r="A58">
            <v>520215</v>
          </cell>
          <cell r="B58" t="str">
            <v>SMT-00851</v>
          </cell>
          <cell r="C58">
            <v>40</v>
          </cell>
          <cell r="D58" t="str">
            <v>JEBRIL</v>
          </cell>
          <cell r="E58" t="str">
            <v>MEHDI</v>
          </cell>
          <cell r="F58" t="str">
            <v>Monsieur</v>
          </cell>
          <cell r="G58">
            <v>39772</v>
          </cell>
          <cell r="H58" t="str">
            <v xml:space="preserve">        </v>
          </cell>
          <cell r="I58">
            <v>16.52</v>
          </cell>
          <cell r="J58">
            <v>42</v>
          </cell>
          <cell r="K58" t="str">
            <v>CONSEILLER CLIENT</v>
          </cell>
          <cell r="L58" t="str">
            <v>Base Sousse</v>
          </cell>
          <cell r="M58" t="str">
            <v>Orange Tech Classique</v>
          </cell>
          <cell r="N58">
            <v>180.18</v>
          </cell>
          <cell r="O58">
            <v>166.46</v>
          </cell>
          <cell r="P58"/>
          <cell r="Q58">
            <v>0</v>
          </cell>
          <cell r="R58">
            <v>0</v>
          </cell>
          <cell r="S58">
            <v>10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10</v>
          </cell>
          <cell r="AA58"/>
          <cell r="AB58">
            <v>3.72</v>
          </cell>
          <cell r="AC58"/>
          <cell r="AD58">
            <v>13.72</v>
          </cell>
          <cell r="AE58"/>
          <cell r="AF58">
            <v>7.6146076146076144E-2</v>
          </cell>
        </row>
        <row r="59">
          <cell r="A59">
            <v>520225</v>
          </cell>
          <cell r="B59" t="str">
            <v>SMT-00614</v>
          </cell>
          <cell r="C59">
            <v>40</v>
          </cell>
          <cell r="D59" t="str">
            <v>GAALLOUL</v>
          </cell>
          <cell r="E59" t="str">
            <v>NAJMEDDINE</v>
          </cell>
          <cell r="F59" t="str">
            <v>Monsieur</v>
          </cell>
          <cell r="G59">
            <v>39715</v>
          </cell>
          <cell r="H59" t="str">
            <v xml:space="preserve">        </v>
          </cell>
          <cell r="I59">
            <v>16.670000000000002</v>
          </cell>
          <cell r="J59">
            <v>43</v>
          </cell>
          <cell r="K59" t="str">
            <v>CONSEILLER CLIENT</v>
          </cell>
          <cell r="L59" t="str">
            <v>Base Sousse</v>
          </cell>
          <cell r="M59" t="str">
            <v>Orange Tech Classique</v>
          </cell>
          <cell r="N59">
            <v>176.84</v>
          </cell>
          <cell r="O59">
            <v>172.81</v>
          </cell>
          <cell r="P59"/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4</v>
          </cell>
          <cell r="Y59">
            <v>0</v>
          </cell>
          <cell r="Z59">
            <v>4</v>
          </cell>
          <cell r="AA59"/>
          <cell r="AB59">
            <v>0.03</v>
          </cell>
          <cell r="AC59"/>
          <cell r="AD59">
            <v>4.03</v>
          </cell>
          <cell r="AE59"/>
          <cell r="AF59">
            <v>2.2788961773354446E-2</v>
          </cell>
        </row>
        <row r="60">
          <cell r="A60">
            <v>520230</v>
          </cell>
          <cell r="B60" t="str">
            <v>SMT-00544</v>
          </cell>
          <cell r="C60">
            <v>40</v>
          </cell>
          <cell r="D60" t="str">
            <v>KHECHINE</v>
          </cell>
          <cell r="E60" t="str">
            <v>MED SALAH</v>
          </cell>
          <cell r="F60" t="str">
            <v>Monsieur</v>
          </cell>
          <cell r="G60">
            <v>39685</v>
          </cell>
          <cell r="H60" t="str">
            <v xml:space="preserve">        </v>
          </cell>
          <cell r="I60">
            <v>16.75</v>
          </cell>
          <cell r="J60">
            <v>43</v>
          </cell>
          <cell r="K60" t="str">
            <v>ASSISTANT DES SERVICES GENERAUX</v>
          </cell>
          <cell r="L60" t="str">
            <v>Base Sousse</v>
          </cell>
          <cell r="M60" t="str">
            <v>fonction support</v>
          </cell>
          <cell r="N60">
            <v>174</v>
          </cell>
          <cell r="O60">
            <v>174</v>
          </cell>
          <cell r="P60"/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>
            <v>0</v>
          </cell>
          <cell r="AC60"/>
          <cell r="AD60">
            <v>0</v>
          </cell>
          <cell r="AE60"/>
          <cell r="AF60">
            <v>0</v>
          </cell>
        </row>
        <row r="61">
          <cell r="A61">
            <v>520242</v>
          </cell>
          <cell r="B61" t="str">
            <v>SMT-01850</v>
          </cell>
          <cell r="C61">
            <v>42</v>
          </cell>
          <cell r="D61" t="str">
            <v>LATIRI</v>
          </cell>
          <cell r="E61" t="str">
            <v>MEJDI</v>
          </cell>
          <cell r="F61" t="str">
            <v>Monsieur</v>
          </cell>
          <cell r="G61">
            <v>40210</v>
          </cell>
          <cell r="H61" t="str">
            <v xml:space="preserve">        </v>
          </cell>
          <cell r="I61">
            <v>15.32</v>
          </cell>
          <cell r="J61">
            <v>43</v>
          </cell>
          <cell r="K61" t="str">
            <v>INFIRMIER</v>
          </cell>
          <cell r="L61" t="str">
            <v>Base Sousse</v>
          </cell>
          <cell r="M61" t="str">
            <v>fonction support</v>
          </cell>
          <cell r="N61">
            <v>183</v>
          </cell>
          <cell r="O61">
            <v>183</v>
          </cell>
          <cell r="P61"/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>
            <v>0</v>
          </cell>
          <cell r="AC61"/>
          <cell r="AD61">
            <v>0</v>
          </cell>
          <cell r="AE61"/>
          <cell r="AF61">
            <v>0</v>
          </cell>
        </row>
        <row r="62">
          <cell r="A62">
            <v>520243</v>
          </cell>
          <cell r="B62" t="str">
            <v>SMT-00694</v>
          </cell>
          <cell r="C62">
            <v>40</v>
          </cell>
          <cell r="D62" t="str">
            <v>GHARSSALAOUI</v>
          </cell>
          <cell r="E62" t="str">
            <v>YOSRI</v>
          </cell>
          <cell r="F62" t="str">
            <v>Monsieur</v>
          </cell>
          <cell r="G62">
            <v>39745</v>
          </cell>
          <cell r="H62" t="str">
            <v xml:space="preserve">        </v>
          </cell>
          <cell r="I62">
            <v>16.59</v>
          </cell>
          <cell r="J62">
            <v>40</v>
          </cell>
          <cell r="K62" t="str">
            <v>CONSEILLER CLIENT</v>
          </cell>
          <cell r="L62" t="str">
            <v>Base Sousse</v>
          </cell>
          <cell r="M62" t="str">
            <v>Orange AT - PRO</v>
          </cell>
          <cell r="N62">
            <v>145.65</v>
          </cell>
          <cell r="O62">
            <v>140.94999999999999</v>
          </cell>
          <cell r="P62"/>
          <cell r="Q62">
            <v>0</v>
          </cell>
          <cell r="R62">
            <v>8</v>
          </cell>
          <cell r="S62">
            <v>0</v>
          </cell>
          <cell r="T62">
            <v>1.64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1.6400000000000006</v>
          </cell>
          <cell r="AA62"/>
          <cell r="AB62">
            <v>3.06</v>
          </cell>
          <cell r="AC62"/>
          <cell r="AD62">
            <v>4.7000000000000011</v>
          </cell>
          <cell r="AE62"/>
          <cell r="AF62">
            <v>3.2269138345348447E-2</v>
          </cell>
        </row>
        <row r="63">
          <cell r="A63">
            <v>520251</v>
          </cell>
          <cell r="B63" t="str">
            <v>SMT-00835</v>
          </cell>
          <cell r="C63">
            <v>40</v>
          </cell>
          <cell r="D63" t="str">
            <v>ESSAFI</v>
          </cell>
          <cell r="E63" t="str">
            <v>DHIA EDDINE</v>
          </cell>
          <cell r="F63" t="str">
            <v>Monsieur</v>
          </cell>
          <cell r="G63">
            <v>39772</v>
          </cell>
          <cell r="H63" t="str">
            <v xml:space="preserve">        </v>
          </cell>
          <cell r="I63">
            <v>16.52</v>
          </cell>
          <cell r="J63">
            <v>42</v>
          </cell>
          <cell r="K63" t="str">
            <v>CONSEILLER CLIENT</v>
          </cell>
          <cell r="L63" t="str">
            <v>Base Sousse</v>
          </cell>
          <cell r="M63" t="str">
            <v>Orange Tech Classique</v>
          </cell>
          <cell r="N63">
            <v>168</v>
          </cell>
          <cell r="O63">
            <v>168</v>
          </cell>
          <cell r="P63"/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>
            <v>0</v>
          </cell>
          <cell r="AC63"/>
          <cell r="AD63">
            <v>0</v>
          </cell>
          <cell r="AE63"/>
          <cell r="AF63">
            <v>0</v>
          </cell>
        </row>
        <row r="64">
          <cell r="A64">
            <v>520259</v>
          </cell>
          <cell r="B64" t="str">
            <v>SMT-01584</v>
          </cell>
          <cell r="C64">
            <v>42</v>
          </cell>
          <cell r="D64" t="str">
            <v>SAIDI</v>
          </cell>
          <cell r="E64" t="str">
            <v>HAMZA</v>
          </cell>
          <cell r="F64" t="str">
            <v>Monsieur</v>
          </cell>
          <cell r="G64">
            <v>40042</v>
          </cell>
          <cell r="H64" t="str">
            <v xml:space="preserve">        </v>
          </cell>
          <cell r="I64">
            <v>15.78</v>
          </cell>
          <cell r="J64">
            <v>38</v>
          </cell>
          <cell r="K64" t="str">
            <v>Analyste Contrôle Opérationnel</v>
          </cell>
          <cell r="L64" t="str">
            <v>Base Sousse</v>
          </cell>
          <cell r="M64" t="str">
            <v>Multi</v>
          </cell>
          <cell r="N64">
            <v>183</v>
          </cell>
          <cell r="O64">
            <v>183</v>
          </cell>
          <cell r="P64"/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>
            <v>0</v>
          </cell>
          <cell r="AC64"/>
          <cell r="AD64">
            <v>0</v>
          </cell>
          <cell r="AE64"/>
          <cell r="AF64">
            <v>0</v>
          </cell>
        </row>
        <row r="65">
          <cell r="A65">
            <v>520269</v>
          </cell>
          <cell r="B65" t="str">
            <v>SMT-00869</v>
          </cell>
          <cell r="C65">
            <v>40</v>
          </cell>
          <cell r="D65" t="str">
            <v>LTAIEF</v>
          </cell>
          <cell r="E65" t="str">
            <v>SALEM</v>
          </cell>
          <cell r="F65" t="str">
            <v>Monsieur</v>
          </cell>
          <cell r="G65">
            <v>39779</v>
          </cell>
          <cell r="H65" t="str">
            <v xml:space="preserve">        </v>
          </cell>
          <cell r="I65">
            <v>16.5</v>
          </cell>
          <cell r="J65">
            <v>40</v>
          </cell>
          <cell r="K65" t="str">
            <v>CONSEILLER CLIENT</v>
          </cell>
          <cell r="L65" t="str">
            <v>Base Sousse</v>
          </cell>
          <cell r="M65" t="str">
            <v>Orange Tech Classique</v>
          </cell>
          <cell r="N65">
            <v>168</v>
          </cell>
          <cell r="O65">
            <v>168</v>
          </cell>
          <cell r="P65"/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>
            <v>0</v>
          </cell>
          <cell r="AC65"/>
          <cell r="AD65">
            <v>0</v>
          </cell>
          <cell r="AE65"/>
          <cell r="AF65">
            <v>0</v>
          </cell>
        </row>
        <row r="66">
          <cell r="A66">
            <v>520270</v>
          </cell>
          <cell r="B66" t="str">
            <v>SMT-01751</v>
          </cell>
          <cell r="C66">
            <v>42</v>
          </cell>
          <cell r="D66" t="str">
            <v>AWALI</v>
          </cell>
          <cell r="E66" t="str">
            <v>Mohamed</v>
          </cell>
          <cell r="F66" t="str">
            <v>Monsieur</v>
          </cell>
          <cell r="G66">
            <v>40126</v>
          </cell>
          <cell r="H66" t="str">
            <v xml:space="preserve">        </v>
          </cell>
          <cell r="I66">
            <v>15.55</v>
          </cell>
          <cell r="J66">
            <v>42</v>
          </cell>
          <cell r="K66" t="str">
            <v>RESPONSABLE D EQUIPE</v>
          </cell>
          <cell r="L66" t="str">
            <v>Base Sousse</v>
          </cell>
          <cell r="M66" t="str">
            <v>Orange Tech Classique</v>
          </cell>
          <cell r="N66">
            <v>174.6</v>
          </cell>
          <cell r="O66">
            <v>174.6</v>
          </cell>
          <cell r="P66"/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>
            <v>0</v>
          </cell>
          <cell r="AC66"/>
          <cell r="AD66">
            <v>0</v>
          </cell>
          <cell r="AE66"/>
          <cell r="AF66">
            <v>0</v>
          </cell>
        </row>
        <row r="67">
          <cell r="A67">
            <v>520271</v>
          </cell>
          <cell r="B67" t="str">
            <v>SMT-00459</v>
          </cell>
          <cell r="C67">
            <v>28</v>
          </cell>
          <cell r="D67" t="str">
            <v>LAHOUAR</v>
          </cell>
          <cell r="E67" t="str">
            <v>AYMEN</v>
          </cell>
          <cell r="F67" t="str">
            <v>Monsieur</v>
          </cell>
          <cell r="G67">
            <v>39652</v>
          </cell>
          <cell r="H67" t="str">
            <v xml:space="preserve">        </v>
          </cell>
          <cell r="I67">
            <v>16.84</v>
          </cell>
          <cell r="J67">
            <v>41</v>
          </cell>
          <cell r="K67" t="str">
            <v>CONSEILLER CLIENT</v>
          </cell>
          <cell r="L67" t="str">
            <v>Base Sousse</v>
          </cell>
          <cell r="M67" t="str">
            <v>Orange Tech Classique</v>
          </cell>
          <cell r="N67">
            <v>120.92</v>
          </cell>
          <cell r="O67">
            <v>119.5</v>
          </cell>
          <cell r="P67"/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>
            <v>1.42</v>
          </cell>
          <cell r="AC67"/>
          <cell r="AD67">
            <v>1.42</v>
          </cell>
          <cell r="AE67"/>
          <cell r="AF67">
            <v>1.1743301356268606E-2</v>
          </cell>
        </row>
        <row r="68">
          <cell r="A68">
            <v>520274</v>
          </cell>
          <cell r="B68" t="str">
            <v>SMT-00621</v>
          </cell>
          <cell r="C68">
            <v>40</v>
          </cell>
          <cell r="D68" t="str">
            <v>TAIEB</v>
          </cell>
          <cell r="E68" t="str">
            <v>AHMED</v>
          </cell>
          <cell r="F68" t="str">
            <v>Monsieur</v>
          </cell>
          <cell r="G68">
            <v>39715</v>
          </cell>
          <cell r="H68" t="str">
            <v xml:space="preserve">        </v>
          </cell>
          <cell r="I68">
            <v>16.670000000000002</v>
          </cell>
          <cell r="J68">
            <v>40</v>
          </cell>
          <cell r="K68" t="str">
            <v>CONSEILLER CLIENT</v>
          </cell>
          <cell r="L68" t="str">
            <v>Base Sousse</v>
          </cell>
          <cell r="M68" t="str">
            <v>Orange BLI</v>
          </cell>
          <cell r="N68">
            <v>169.25</v>
          </cell>
          <cell r="O68">
            <v>153.15</v>
          </cell>
          <cell r="P68"/>
          <cell r="Q68">
            <v>0.1</v>
          </cell>
          <cell r="R68">
            <v>0</v>
          </cell>
          <cell r="S68">
            <v>16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16.100000000000001</v>
          </cell>
          <cell r="AA68"/>
          <cell r="AB68">
            <v>0</v>
          </cell>
          <cell r="AC68"/>
          <cell r="AD68">
            <v>16.100000000000001</v>
          </cell>
          <cell r="AE68"/>
          <cell r="AF68">
            <v>9.5125553914327921E-2</v>
          </cell>
        </row>
        <row r="69">
          <cell r="A69">
            <v>520276</v>
          </cell>
          <cell r="B69" t="str">
            <v>SMT-00643</v>
          </cell>
          <cell r="C69">
            <v>42</v>
          </cell>
          <cell r="D69" t="str">
            <v>MESSAOUDI</v>
          </cell>
          <cell r="E69" t="str">
            <v>HICHEM</v>
          </cell>
          <cell r="F69" t="str">
            <v>Monsieur</v>
          </cell>
          <cell r="G69">
            <v>39728</v>
          </cell>
          <cell r="H69" t="str">
            <v xml:space="preserve">        </v>
          </cell>
          <cell r="I69">
            <v>16.64</v>
          </cell>
          <cell r="J69">
            <v>44</v>
          </cell>
          <cell r="K69" t="str">
            <v>RESPONSABLE UNITE OPERATIONNELLE</v>
          </cell>
          <cell r="L69" t="str">
            <v>Base Sousse</v>
          </cell>
          <cell r="M69" t="str">
            <v>Orange Tech Classique</v>
          </cell>
          <cell r="N69">
            <v>183</v>
          </cell>
          <cell r="O69">
            <v>183</v>
          </cell>
          <cell r="P69"/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>
            <v>0</v>
          </cell>
          <cell r="AC69"/>
          <cell r="AD69">
            <v>0</v>
          </cell>
          <cell r="AE69"/>
          <cell r="AF69">
            <v>0</v>
          </cell>
        </row>
        <row r="70">
          <cell r="A70">
            <v>520281</v>
          </cell>
          <cell r="B70" t="str">
            <v>SMT-01428</v>
          </cell>
          <cell r="C70">
            <v>42</v>
          </cell>
          <cell r="D70" t="str">
            <v>LOUBIRI</v>
          </cell>
          <cell r="E70" t="str">
            <v>SEIF CHEDLY</v>
          </cell>
          <cell r="F70" t="str">
            <v>Monsieur</v>
          </cell>
          <cell r="G70">
            <v>39986</v>
          </cell>
          <cell r="H70" t="str">
            <v xml:space="preserve">        </v>
          </cell>
          <cell r="I70">
            <v>15.93</v>
          </cell>
          <cell r="J70">
            <v>40</v>
          </cell>
          <cell r="K70" t="str">
            <v>CONSEILLER CLIENT</v>
          </cell>
          <cell r="L70" t="str">
            <v>Base Sousse</v>
          </cell>
          <cell r="M70" t="str">
            <v>fonction support</v>
          </cell>
          <cell r="N70">
            <v>183.29</v>
          </cell>
          <cell r="O70">
            <v>183.29</v>
          </cell>
          <cell r="P70"/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>
            <v>0</v>
          </cell>
          <cell r="AC70"/>
          <cell r="AD70">
            <v>0</v>
          </cell>
          <cell r="AE70"/>
          <cell r="AF70">
            <v>0</v>
          </cell>
        </row>
        <row r="71">
          <cell r="A71">
            <v>520645</v>
          </cell>
          <cell r="B71" t="str">
            <v>SMT-04142</v>
          </cell>
          <cell r="C71">
            <v>40</v>
          </cell>
          <cell r="D71" t="str">
            <v>BOUSSAFFARA</v>
          </cell>
          <cell r="E71" t="str">
            <v>DHOUHA</v>
          </cell>
          <cell r="F71" t="str">
            <v>Madame</v>
          </cell>
          <cell r="G71">
            <v>39685</v>
          </cell>
          <cell r="H71" t="str">
            <v xml:space="preserve">        </v>
          </cell>
          <cell r="I71">
            <v>16.75</v>
          </cell>
          <cell r="J71">
            <v>44</v>
          </cell>
          <cell r="K71" t="str">
            <v>FORMATEUR DEVELOPPEUR</v>
          </cell>
          <cell r="L71" t="str">
            <v>Base Sousse</v>
          </cell>
          <cell r="M71" t="str">
            <v>fonction support</v>
          </cell>
          <cell r="N71">
            <v>158</v>
          </cell>
          <cell r="O71">
            <v>158</v>
          </cell>
          <cell r="P71"/>
          <cell r="Q71">
            <v>0</v>
          </cell>
          <cell r="R71">
            <v>8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>
            <v>0</v>
          </cell>
          <cell r="AC71"/>
          <cell r="AD71">
            <v>0</v>
          </cell>
          <cell r="AE71"/>
          <cell r="AF71">
            <v>0</v>
          </cell>
        </row>
        <row r="72">
          <cell r="A72">
            <v>520650</v>
          </cell>
          <cell r="B72" t="str">
            <v>SMT-01009</v>
          </cell>
          <cell r="C72">
            <v>42</v>
          </cell>
          <cell r="D72" t="str">
            <v>CHEBBAH</v>
          </cell>
          <cell r="E72" t="str">
            <v>NADINE</v>
          </cell>
          <cell r="F72" t="str">
            <v>Madame</v>
          </cell>
          <cell r="G72">
            <v>39812</v>
          </cell>
          <cell r="H72" t="str">
            <v xml:space="preserve">        </v>
          </cell>
          <cell r="I72">
            <v>16.41</v>
          </cell>
          <cell r="J72">
            <v>41</v>
          </cell>
          <cell r="K72" t="str">
            <v>RESPONSABLE D EQUIPE</v>
          </cell>
          <cell r="L72" t="str">
            <v>Base Sousse</v>
          </cell>
          <cell r="M72" t="str">
            <v>Orange Tech Classique</v>
          </cell>
          <cell r="N72">
            <v>132</v>
          </cell>
          <cell r="O72">
            <v>90.5</v>
          </cell>
          <cell r="P72"/>
          <cell r="Q72">
            <v>0</v>
          </cell>
          <cell r="R72">
            <v>0</v>
          </cell>
          <cell r="S72">
            <v>33</v>
          </cell>
          <cell r="T72">
            <v>4</v>
          </cell>
          <cell r="U72">
            <v>0</v>
          </cell>
          <cell r="V72">
            <v>0</v>
          </cell>
          <cell r="W72">
            <v>0</v>
          </cell>
          <cell r="X72">
            <v>4.5</v>
          </cell>
          <cell r="Y72">
            <v>0</v>
          </cell>
          <cell r="Z72">
            <v>41.5</v>
          </cell>
          <cell r="AA72"/>
          <cell r="AB72">
            <v>0</v>
          </cell>
          <cell r="AC72"/>
          <cell r="AD72">
            <v>41.5</v>
          </cell>
          <cell r="AE72"/>
          <cell r="AF72">
            <v>0.31439393939393939</v>
          </cell>
        </row>
        <row r="73">
          <cell r="A73">
            <v>520652</v>
          </cell>
          <cell r="B73" t="str">
            <v>SMT-01927</v>
          </cell>
          <cell r="C73">
            <v>40</v>
          </cell>
          <cell r="D73" t="str">
            <v>SAKLI</v>
          </cell>
          <cell r="E73" t="str">
            <v>Walid</v>
          </cell>
          <cell r="F73" t="str">
            <v>Monsieur</v>
          </cell>
          <cell r="G73">
            <v>40280</v>
          </cell>
          <cell r="H73" t="str">
            <v xml:space="preserve">        </v>
          </cell>
          <cell r="I73">
            <v>15.12</v>
          </cell>
          <cell r="J73">
            <v>42</v>
          </cell>
          <cell r="K73" t="str">
            <v>CONSEILLER CLIENT</v>
          </cell>
          <cell r="L73" t="str">
            <v>Base Sousse</v>
          </cell>
          <cell r="M73" t="str">
            <v>Orange Tech Classique</v>
          </cell>
          <cell r="N73">
            <v>177.69</v>
          </cell>
          <cell r="O73">
            <v>177.66</v>
          </cell>
          <cell r="P73"/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>
            <v>0.03</v>
          </cell>
          <cell r="AC73"/>
          <cell r="AD73">
            <v>0.03</v>
          </cell>
          <cell r="AE73"/>
          <cell r="AF73">
            <v>1.6883336147222692E-4</v>
          </cell>
        </row>
        <row r="74">
          <cell r="A74">
            <v>520655</v>
          </cell>
          <cell r="B74" t="str">
            <v>SMT-01657</v>
          </cell>
          <cell r="C74">
            <v>40</v>
          </cell>
          <cell r="D74" t="str">
            <v>BOUZIR</v>
          </cell>
          <cell r="E74" t="str">
            <v>Wejdene</v>
          </cell>
          <cell r="F74" t="str">
            <v>Madame</v>
          </cell>
          <cell r="G74">
            <v>40078</v>
          </cell>
          <cell r="H74" t="str">
            <v xml:space="preserve">        </v>
          </cell>
          <cell r="I74">
            <v>15.68</v>
          </cell>
          <cell r="J74">
            <v>41</v>
          </cell>
          <cell r="K74" t="str">
            <v>CONSEILLER CLIENT</v>
          </cell>
          <cell r="L74" t="str">
            <v>Base Sousse</v>
          </cell>
          <cell r="M74" t="str">
            <v>Orange Tech Classique</v>
          </cell>
          <cell r="N74">
            <v>183.39</v>
          </cell>
          <cell r="O74">
            <v>183.39</v>
          </cell>
          <cell r="P74"/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>
            <v>0</v>
          </cell>
          <cell r="AC74"/>
          <cell r="AD74">
            <v>0</v>
          </cell>
          <cell r="AE74"/>
          <cell r="AF74">
            <v>0</v>
          </cell>
        </row>
        <row r="75">
          <cell r="A75">
            <v>520661</v>
          </cell>
          <cell r="B75" t="str">
            <v>SMT-00542</v>
          </cell>
          <cell r="C75">
            <v>28</v>
          </cell>
          <cell r="D75" t="str">
            <v>JAIDANE</v>
          </cell>
          <cell r="E75" t="str">
            <v>FATMA</v>
          </cell>
          <cell r="F75" t="str">
            <v>Madame</v>
          </cell>
          <cell r="G75">
            <v>39685</v>
          </cell>
          <cell r="H75" t="str">
            <v xml:space="preserve">        </v>
          </cell>
          <cell r="I75">
            <v>16.75</v>
          </cell>
          <cell r="J75">
            <v>41</v>
          </cell>
          <cell r="K75" t="str">
            <v>CONSEILLER CLIENT</v>
          </cell>
          <cell r="L75" t="str">
            <v>Base Sousse</v>
          </cell>
          <cell r="M75" t="str">
            <v>Orange Mutation Fibre</v>
          </cell>
          <cell r="N75">
            <v>120.41</v>
          </cell>
          <cell r="O75">
            <v>67.31</v>
          </cell>
          <cell r="P75"/>
          <cell r="Q75">
            <v>0</v>
          </cell>
          <cell r="R75">
            <v>0</v>
          </cell>
          <cell r="S75">
            <v>48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1.86</v>
          </cell>
          <cell r="Y75">
            <v>0</v>
          </cell>
          <cell r="Z75">
            <v>49.86</v>
          </cell>
          <cell r="AA75"/>
          <cell r="AB75">
            <v>3.24</v>
          </cell>
          <cell r="AC75"/>
          <cell r="AD75">
            <v>53.1</v>
          </cell>
          <cell r="AE75"/>
          <cell r="AF75">
            <v>0.44099327298397145</v>
          </cell>
        </row>
        <row r="76">
          <cell r="A76">
            <v>520672</v>
          </cell>
          <cell r="B76" t="str">
            <v>SMT-00405</v>
          </cell>
          <cell r="C76">
            <v>28</v>
          </cell>
          <cell r="D76" t="str">
            <v>MAHFOUDHI</v>
          </cell>
          <cell r="E76" t="str">
            <v>HAIFA</v>
          </cell>
          <cell r="F76" t="str">
            <v>Mademoiselle</v>
          </cell>
          <cell r="G76">
            <v>39629</v>
          </cell>
          <cell r="H76" t="str">
            <v xml:space="preserve">        </v>
          </cell>
          <cell r="I76">
            <v>16.91</v>
          </cell>
          <cell r="J76">
            <v>40</v>
          </cell>
          <cell r="K76" t="str">
            <v>CONSEILLER CLIENT</v>
          </cell>
          <cell r="L76" t="str">
            <v>Base Sousse</v>
          </cell>
          <cell r="M76" t="str">
            <v>fonction support</v>
          </cell>
          <cell r="N76">
            <v>121.91</v>
          </cell>
          <cell r="O76">
            <v>121.86</v>
          </cell>
          <cell r="P76"/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>
            <v>0.05</v>
          </cell>
          <cell r="AC76"/>
          <cell r="AD76">
            <v>0.05</v>
          </cell>
          <cell r="AE76"/>
          <cell r="AF76">
            <v>4.1013862685587731E-4</v>
          </cell>
        </row>
        <row r="77">
          <cell r="A77">
            <v>520678</v>
          </cell>
          <cell r="B77" t="str">
            <v>SMT-01011</v>
          </cell>
          <cell r="C77">
            <v>28</v>
          </cell>
          <cell r="D77" t="str">
            <v>JEMAI</v>
          </cell>
          <cell r="E77" t="str">
            <v>BADIA</v>
          </cell>
          <cell r="F77" t="str">
            <v>Madame</v>
          </cell>
          <cell r="G77">
            <v>39812</v>
          </cell>
          <cell r="H77" t="str">
            <v xml:space="preserve">        </v>
          </cell>
          <cell r="I77">
            <v>16.41</v>
          </cell>
          <cell r="J77">
            <v>44</v>
          </cell>
          <cell r="K77" t="str">
            <v>CONSEILLER CLIENT</v>
          </cell>
          <cell r="L77" t="str">
            <v>Base Sousse</v>
          </cell>
          <cell r="M77" t="str">
            <v>fonction support</v>
          </cell>
          <cell r="N77">
            <v>122.1</v>
          </cell>
          <cell r="O77">
            <v>118.97</v>
          </cell>
          <cell r="P77"/>
          <cell r="Q77">
            <v>0</v>
          </cell>
          <cell r="R77">
            <v>0</v>
          </cell>
          <cell r="S77">
            <v>0</v>
          </cell>
          <cell r="T77">
            <v>2.92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2.92</v>
          </cell>
          <cell r="AA77"/>
          <cell r="AB77">
            <v>0.21</v>
          </cell>
          <cell r="AC77"/>
          <cell r="AD77">
            <v>3.13</v>
          </cell>
          <cell r="AE77"/>
          <cell r="AF77">
            <v>2.5634725634725634E-2</v>
          </cell>
        </row>
        <row r="78">
          <cell r="A78">
            <v>520692</v>
          </cell>
          <cell r="B78" t="str">
            <v>SMT-00983</v>
          </cell>
          <cell r="C78">
            <v>28</v>
          </cell>
          <cell r="D78" t="str">
            <v>BABBA</v>
          </cell>
          <cell r="E78" t="str">
            <v>LEILA</v>
          </cell>
          <cell r="F78" t="str">
            <v>Madame</v>
          </cell>
          <cell r="G78">
            <v>39800</v>
          </cell>
          <cell r="H78" t="str">
            <v xml:space="preserve">        </v>
          </cell>
          <cell r="I78">
            <v>16.440000000000001</v>
          </cell>
          <cell r="J78">
            <v>47</v>
          </cell>
          <cell r="K78" t="str">
            <v>CONSEILLER CLIENT</v>
          </cell>
          <cell r="L78" t="str">
            <v>Base Sousse</v>
          </cell>
          <cell r="M78" t="str">
            <v>Orange Mutation Fibre</v>
          </cell>
          <cell r="N78">
            <v>121.5</v>
          </cell>
          <cell r="O78">
            <v>121.38</v>
          </cell>
          <cell r="P78"/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>
            <v>0.12</v>
          </cell>
          <cell r="AC78"/>
          <cell r="AD78">
            <v>0.12</v>
          </cell>
          <cell r="AE78"/>
          <cell r="AF78">
            <v>9.8765432098765434E-4</v>
          </cell>
        </row>
        <row r="79">
          <cell r="A79">
            <v>520701</v>
          </cell>
          <cell r="B79" t="str">
            <v>SMT-00444</v>
          </cell>
          <cell r="C79">
            <v>28</v>
          </cell>
          <cell r="D79" t="str">
            <v>GADDES</v>
          </cell>
          <cell r="E79" t="str">
            <v>SABRINE</v>
          </cell>
          <cell r="F79" t="str">
            <v>Madame</v>
          </cell>
          <cell r="G79">
            <v>40078</v>
          </cell>
          <cell r="H79" t="str">
            <v xml:space="preserve">        </v>
          </cell>
          <cell r="I79">
            <v>15.68</v>
          </cell>
          <cell r="J79">
            <v>42</v>
          </cell>
          <cell r="K79" t="str">
            <v>CONSEILLER CLIENT</v>
          </cell>
          <cell r="L79" t="str">
            <v>Base Sousse</v>
          </cell>
          <cell r="M79" t="str">
            <v>Orange Tech Classique</v>
          </cell>
          <cell r="N79">
            <v>120</v>
          </cell>
          <cell r="O79">
            <v>0</v>
          </cell>
          <cell r="P79"/>
          <cell r="Q79">
            <v>0</v>
          </cell>
          <cell r="R79">
            <v>0</v>
          </cell>
          <cell r="S79">
            <v>74</v>
          </cell>
          <cell r="T79">
            <v>0</v>
          </cell>
          <cell r="U79">
            <v>36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110</v>
          </cell>
          <cell r="AA79"/>
          <cell r="AB79">
            <v>10</v>
          </cell>
          <cell r="AC79"/>
          <cell r="AD79">
            <v>120</v>
          </cell>
          <cell r="AE79"/>
          <cell r="AF79">
            <v>1</v>
          </cell>
        </row>
        <row r="80">
          <cell r="A80">
            <v>520716</v>
          </cell>
          <cell r="B80" t="str">
            <v>SMT-01700</v>
          </cell>
          <cell r="C80">
            <v>28</v>
          </cell>
          <cell r="D80" t="str">
            <v>BEN MOUSSA</v>
          </cell>
          <cell r="E80" t="str">
            <v>Ramzi</v>
          </cell>
          <cell r="F80" t="str">
            <v>Monsieur</v>
          </cell>
          <cell r="G80">
            <v>40091</v>
          </cell>
          <cell r="H80" t="str">
            <v xml:space="preserve">        </v>
          </cell>
          <cell r="I80">
            <v>15.64</v>
          </cell>
          <cell r="J80">
            <v>48</v>
          </cell>
          <cell r="K80" t="str">
            <v>CONSEILLER CLIENT</v>
          </cell>
          <cell r="L80" t="str">
            <v>Base Sousse</v>
          </cell>
          <cell r="M80" t="str">
            <v>Orange Tech Classique</v>
          </cell>
          <cell r="N80">
            <v>114.75</v>
          </cell>
          <cell r="O80">
            <v>75.319999999999993</v>
          </cell>
          <cell r="P80"/>
          <cell r="Q80">
            <v>0</v>
          </cell>
          <cell r="R80">
            <v>0</v>
          </cell>
          <cell r="S80">
            <v>22</v>
          </cell>
          <cell r="T80">
            <v>10</v>
          </cell>
          <cell r="U80">
            <v>0</v>
          </cell>
          <cell r="V80">
            <v>0</v>
          </cell>
          <cell r="W80">
            <v>0</v>
          </cell>
          <cell r="X80">
            <v>3.16</v>
          </cell>
          <cell r="Y80">
            <v>0</v>
          </cell>
          <cell r="Z80">
            <v>35.159999999999997</v>
          </cell>
          <cell r="AA80"/>
          <cell r="AB80">
            <v>4.2699999999999996</v>
          </cell>
          <cell r="AC80"/>
          <cell r="AD80">
            <v>39.429999999999993</v>
          </cell>
          <cell r="AE80"/>
          <cell r="AF80">
            <v>0.34361655773420474</v>
          </cell>
        </row>
        <row r="81">
          <cell r="A81">
            <v>520718</v>
          </cell>
          <cell r="B81" t="str">
            <v>SMT-01746</v>
          </cell>
          <cell r="C81">
            <v>40</v>
          </cell>
          <cell r="D81" t="str">
            <v>AMRI</v>
          </cell>
          <cell r="E81" t="str">
            <v>Saoussen</v>
          </cell>
          <cell r="F81" t="str">
            <v>Madame</v>
          </cell>
          <cell r="G81">
            <v>40126</v>
          </cell>
          <cell r="H81" t="str">
            <v xml:space="preserve">        </v>
          </cell>
          <cell r="I81">
            <v>15.55</v>
          </cell>
          <cell r="J81">
            <v>44</v>
          </cell>
          <cell r="K81" t="str">
            <v>EXPERT</v>
          </cell>
          <cell r="L81" t="str">
            <v>Base Sousse</v>
          </cell>
          <cell r="M81" t="str">
            <v>Orange Tech Classique</v>
          </cell>
          <cell r="N81">
            <v>166</v>
          </cell>
          <cell r="O81">
            <v>166</v>
          </cell>
          <cell r="P81"/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/>
          <cell r="AB81">
            <v>0</v>
          </cell>
          <cell r="AC81"/>
          <cell r="AD81">
            <v>0</v>
          </cell>
          <cell r="AE81"/>
          <cell r="AF81">
            <v>0</v>
          </cell>
        </row>
        <row r="82">
          <cell r="A82">
            <v>520721</v>
          </cell>
          <cell r="B82" t="str">
            <v>SMT-00826</v>
          </cell>
          <cell r="C82">
            <v>40</v>
          </cell>
          <cell r="D82" t="str">
            <v>TOUMI</v>
          </cell>
          <cell r="E82" t="str">
            <v>SANA</v>
          </cell>
          <cell r="F82" t="str">
            <v>Mademoiselle</v>
          </cell>
          <cell r="G82">
            <v>39765</v>
          </cell>
          <cell r="H82" t="str">
            <v xml:space="preserve">        </v>
          </cell>
          <cell r="I82">
            <v>16.53</v>
          </cell>
          <cell r="J82">
            <v>42</v>
          </cell>
          <cell r="K82" t="str">
            <v>CONSEILLER CLIENT</v>
          </cell>
          <cell r="L82" t="str">
            <v>Base Sousse</v>
          </cell>
          <cell r="M82" t="str">
            <v>fonction support</v>
          </cell>
          <cell r="N82">
            <v>161.58000000000001</v>
          </cell>
          <cell r="O82">
            <v>158.97</v>
          </cell>
          <cell r="P82"/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>
            <v>2.61</v>
          </cell>
          <cell r="AC82"/>
          <cell r="AD82">
            <v>2.61</v>
          </cell>
          <cell r="AE82"/>
          <cell r="AF82">
            <v>1.6152989231340509E-2</v>
          </cell>
        </row>
        <row r="83">
          <cell r="A83">
            <v>520724</v>
          </cell>
          <cell r="B83" t="str">
            <v>SMT-00565</v>
          </cell>
          <cell r="C83">
            <v>28</v>
          </cell>
          <cell r="D83" t="str">
            <v>BEN MOHAMED</v>
          </cell>
          <cell r="E83" t="str">
            <v>RYM</v>
          </cell>
          <cell r="F83" t="str">
            <v>Madame</v>
          </cell>
          <cell r="G83">
            <v>39701</v>
          </cell>
          <cell r="H83" t="str">
            <v xml:space="preserve">        </v>
          </cell>
          <cell r="I83">
            <v>16.71</v>
          </cell>
          <cell r="J83">
            <v>49</v>
          </cell>
          <cell r="K83" t="str">
            <v>CONSEILLER CLIENT</v>
          </cell>
          <cell r="L83" t="str">
            <v>Base Sousse</v>
          </cell>
          <cell r="M83" t="str">
            <v>Orange Tech Classique</v>
          </cell>
          <cell r="N83">
            <v>126.86</v>
          </cell>
          <cell r="O83">
            <v>112.86</v>
          </cell>
          <cell r="P83"/>
          <cell r="Q83">
            <v>0</v>
          </cell>
          <cell r="R83">
            <v>0</v>
          </cell>
          <cell r="S83">
            <v>14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14</v>
          </cell>
          <cell r="AA83"/>
          <cell r="AB83">
            <v>0</v>
          </cell>
          <cell r="AC83"/>
          <cell r="AD83">
            <v>14</v>
          </cell>
          <cell r="AE83"/>
          <cell r="AF83">
            <v>0.11035787482263913</v>
          </cell>
        </row>
        <row r="84">
          <cell r="A84">
            <v>520729</v>
          </cell>
          <cell r="B84" t="str">
            <v>SMT-01917</v>
          </cell>
          <cell r="C84">
            <v>28</v>
          </cell>
          <cell r="D84" t="str">
            <v>BOUNAAJA</v>
          </cell>
          <cell r="E84" t="str">
            <v>Haifa</v>
          </cell>
          <cell r="F84" t="str">
            <v>Madame</v>
          </cell>
          <cell r="G84">
            <v>40280</v>
          </cell>
          <cell r="H84" t="str">
            <v xml:space="preserve">        </v>
          </cell>
          <cell r="I84">
            <v>15.12</v>
          </cell>
          <cell r="J84">
            <v>39</v>
          </cell>
          <cell r="K84" t="str">
            <v>CONSEILLER CLIENT</v>
          </cell>
          <cell r="L84" t="str">
            <v>Base Sousse</v>
          </cell>
          <cell r="M84" t="str">
            <v>Orange Tech Classique</v>
          </cell>
          <cell r="N84">
            <v>106.49</v>
          </cell>
          <cell r="O84">
            <v>99.44</v>
          </cell>
          <cell r="P84"/>
          <cell r="Q84">
            <v>0</v>
          </cell>
          <cell r="R84">
            <v>7</v>
          </cell>
          <cell r="S84">
            <v>7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7</v>
          </cell>
          <cell r="AA84"/>
          <cell r="AB84">
            <v>0.05</v>
          </cell>
          <cell r="AC84"/>
          <cell r="AD84">
            <v>7.05</v>
          </cell>
          <cell r="AE84"/>
          <cell r="AF84">
            <v>6.6203399380223502E-2</v>
          </cell>
        </row>
        <row r="85">
          <cell r="A85">
            <v>520730</v>
          </cell>
          <cell r="B85" t="str">
            <v>SMT-01925</v>
          </cell>
          <cell r="C85">
            <v>40</v>
          </cell>
          <cell r="D85" t="str">
            <v>BEN YOUSSEF</v>
          </cell>
          <cell r="E85" t="str">
            <v>Leila</v>
          </cell>
          <cell r="F85" t="str">
            <v>Madame</v>
          </cell>
          <cell r="G85">
            <v>41519</v>
          </cell>
          <cell r="H85" t="str">
            <v xml:space="preserve">        </v>
          </cell>
          <cell r="I85">
            <v>11.73</v>
          </cell>
          <cell r="J85">
            <v>52</v>
          </cell>
          <cell r="K85" t="str">
            <v>CONSEILLER CLIENT</v>
          </cell>
          <cell r="L85" t="str">
            <v>Base Sousse</v>
          </cell>
          <cell r="M85" t="str">
            <v>Orange Mutation Fibre</v>
          </cell>
          <cell r="N85">
            <v>167.15</v>
          </cell>
          <cell r="O85">
            <v>167.15</v>
          </cell>
          <cell r="P85"/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>
            <v>0</v>
          </cell>
          <cell r="AC85"/>
          <cell r="AD85">
            <v>0</v>
          </cell>
          <cell r="AE85"/>
          <cell r="AF85">
            <v>0</v>
          </cell>
        </row>
        <row r="86">
          <cell r="A86">
            <v>520731</v>
          </cell>
          <cell r="B86" t="str">
            <v>SMT-00635</v>
          </cell>
          <cell r="C86">
            <v>28</v>
          </cell>
          <cell r="D86" t="str">
            <v>HADDAD</v>
          </cell>
          <cell r="E86" t="str">
            <v>AIDA</v>
          </cell>
          <cell r="F86" t="str">
            <v>Madame</v>
          </cell>
          <cell r="G86">
            <v>39724</v>
          </cell>
          <cell r="H86" t="str">
            <v xml:space="preserve">        </v>
          </cell>
          <cell r="I86">
            <v>16.649999999999999</v>
          </cell>
          <cell r="J86">
            <v>44</v>
          </cell>
          <cell r="K86" t="str">
            <v>CONSEILLER CLIENT</v>
          </cell>
          <cell r="L86" t="str">
            <v>Base Sousse</v>
          </cell>
          <cell r="M86" t="str">
            <v>Orange Tech Classique</v>
          </cell>
          <cell r="N86">
            <v>107.15</v>
          </cell>
          <cell r="O86">
            <v>107.14</v>
          </cell>
          <cell r="P86"/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>
            <v>0.01</v>
          </cell>
          <cell r="AC86"/>
          <cell r="AD86">
            <v>0.01</v>
          </cell>
          <cell r="AE86"/>
          <cell r="AF86">
            <v>9.3327111525898267E-5</v>
          </cell>
        </row>
        <row r="87">
          <cell r="A87">
            <v>520738</v>
          </cell>
          <cell r="B87" t="str">
            <v>SMT-01932</v>
          </cell>
          <cell r="C87">
            <v>40</v>
          </cell>
          <cell r="D87" t="str">
            <v>HAMILA</v>
          </cell>
          <cell r="E87" t="str">
            <v>ALAA</v>
          </cell>
          <cell r="F87" t="str">
            <v>Monsieur</v>
          </cell>
          <cell r="G87">
            <v>40287</v>
          </cell>
          <cell r="H87" t="str">
            <v xml:space="preserve">        </v>
          </cell>
          <cell r="I87">
            <v>15.1</v>
          </cell>
          <cell r="J87">
            <v>42</v>
          </cell>
          <cell r="K87" t="str">
            <v>RESPONSABLE D EQUIPE</v>
          </cell>
          <cell r="L87" t="str">
            <v>Base Sousse</v>
          </cell>
          <cell r="M87" t="str">
            <v>fonction support</v>
          </cell>
          <cell r="N87">
            <v>166</v>
          </cell>
          <cell r="O87">
            <v>166</v>
          </cell>
          <cell r="P87"/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>
            <v>0</v>
          </cell>
          <cell r="AC87"/>
          <cell r="AD87">
            <v>0</v>
          </cell>
          <cell r="AE87"/>
          <cell r="AF87">
            <v>0</v>
          </cell>
        </row>
        <row r="88">
          <cell r="A88">
            <v>520746</v>
          </cell>
          <cell r="B88" t="str">
            <v>SMT-01052</v>
          </cell>
          <cell r="C88">
            <v>40</v>
          </cell>
          <cell r="D88" t="str">
            <v>ZORGATI</v>
          </cell>
          <cell r="E88" t="str">
            <v>IMEN</v>
          </cell>
          <cell r="F88" t="str">
            <v>Madame</v>
          </cell>
          <cell r="G88">
            <v>39825</v>
          </cell>
          <cell r="H88" t="str">
            <v xml:space="preserve">        </v>
          </cell>
          <cell r="I88">
            <v>16.37</v>
          </cell>
          <cell r="J88">
            <v>44</v>
          </cell>
          <cell r="K88" t="str">
            <v>CONSEILLER CLIENT</v>
          </cell>
          <cell r="L88" t="str">
            <v>Base Sousse</v>
          </cell>
          <cell r="M88" t="str">
            <v>Orange Mutation Fibre</v>
          </cell>
          <cell r="N88">
            <v>172.85</v>
          </cell>
          <cell r="O88">
            <v>172.85</v>
          </cell>
          <cell r="P88"/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>
            <v>0</v>
          </cell>
          <cell r="AC88"/>
          <cell r="AD88">
            <v>0</v>
          </cell>
          <cell r="AE88"/>
          <cell r="AF88">
            <v>0</v>
          </cell>
        </row>
        <row r="89">
          <cell r="A89">
            <v>520748</v>
          </cell>
          <cell r="B89" t="str">
            <v>SMT-01858</v>
          </cell>
          <cell r="C89">
            <v>20</v>
          </cell>
          <cell r="D89" t="str">
            <v>LOGHMARI</v>
          </cell>
          <cell r="E89" t="str">
            <v>Zeineb</v>
          </cell>
          <cell r="F89" t="str">
            <v>Madame</v>
          </cell>
          <cell r="G89">
            <v>40189</v>
          </cell>
          <cell r="H89" t="str">
            <v xml:space="preserve">        </v>
          </cell>
          <cell r="I89">
            <v>15.37</v>
          </cell>
          <cell r="J89">
            <v>40</v>
          </cell>
          <cell r="K89" t="str">
            <v>CONSEILLER CLIENT</v>
          </cell>
          <cell r="L89" t="str">
            <v>Base Sousse</v>
          </cell>
          <cell r="M89" t="str">
            <v>fonction support</v>
          </cell>
          <cell r="N89">
            <v>93.1</v>
          </cell>
          <cell r="O89">
            <v>93.04</v>
          </cell>
          <cell r="P89"/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>
            <v>0.06</v>
          </cell>
          <cell r="AC89"/>
          <cell r="AD89">
            <v>0.06</v>
          </cell>
          <cell r="AE89"/>
          <cell r="AF89">
            <v>6.4446831364124604E-4</v>
          </cell>
        </row>
        <row r="90">
          <cell r="A90">
            <v>520750</v>
          </cell>
          <cell r="B90" t="str">
            <v>SMT-00179</v>
          </cell>
          <cell r="C90">
            <v>28</v>
          </cell>
          <cell r="D90" t="str">
            <v>MOUJAHED</v>
          </cell>
          <cell r="E90" t="str">
            <v>NADHMI</v>
          </cell>
          <cell r="F90" t="str">
            <v>Monsieur</v>
          </cell>
          <cell r="G90">
            <v>39454</v>
          </cell>
          <cell r="H90" t="str">
            <v xml:space="preserve">        </v>
          </cell>
          <cell r="I90">
            <v>17.39</v>
          </cell>
          <cell r="J90">
            <v>45</v>
          </cell>
          <cell r="K90" t="str">
            <v>CONSEILLER CLIENT</v>
          </cell>
          <cell r="L90" t="str">
            <v>Base Sousse</v>
          </cell>
          <cell r="M90" t="str">
            <v>Orange Tech Classique</v>
          </cell>
          <cell r="N90">
            <v>71.67</v>
          </cell>
          <cell r="O90">
            <v>71.67</v>
          </cell>
          <cell r="P90"/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3.64</v>
          </cell>
          <cell r="Z90">
            <v>0</v>
          </cell>
          <cell r="AA90"/>
          <cell r="AB90">
            <v>0</v>
          </cell>
          <cell r="AC90"/>
          <cell r="AD90">
            <v>0</v>
          </cell>
          <cell r="AE90"/>
          <cell r="AF90">
            <v>0</v>
          </cell>
        </row>
        <row r="91">
          <cell r="A91">
            <v>520753</v>
          </cell>
          <cell r="B91" t="str">
            <v>SMT-01396</v>
          </cell>
          <cell r="C91">
            <v>40</v>
          </cell>
          <cell r="D91" t="str">
            <v>HAWALA</v>
          </cell>
          <cell r="E91" t="str">
            <v>Haifa</v>
          </cell>
          <cell r="F91" t="str">
            <v>Madame</v>
          </cell>
          <cell r="G91">
            <v>39986</v>
          </cell>
          <cell r="H91" t="str">
            <v xml:space="preserve">        </v>
          </cell>
          <cell r="I91">
            <v>15.93</v>
          </cell>
          <cell r="J91">
            <v>44</v>
          </cell>
          <cell r="K91" t="str">
            <v>RESPONSABLE D EQUIPE</v>
          </cell>
          <cell r="L91" t="str">
            <v>Base Sousse</v>
          </cell>
          <cell r="M91" t="str">
            <v>Orange Tech Classique</v>
          </cell>
          <cell r="N91">
            <v>166</v>
          </cell>
          <cell r="O91">
            <v>166</v>
          </cell>
          <cell r="P91"/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>
            <v>0</v>
          </cell>
          <cell r="AC91"/>
          <cell r="AD91">
            <v>0</v>
          </cell>
          <cell r="AE91"/>
          <cell r="AF91">
            <v>0</v>
          </cell>
        </row>
        <row r="92">
          <cell r="A92">
            <v>520755</v>
          </cell>
          <cell r="B92" t="str">
            <v>SMT-01864</v>
          </cell>
          <cell r="C92">
            <v>40</v>
          </cell>
          <cell r="D92" t="str">
            <v>FEKIH DAOUED</v>
          </cell>
          <cell r="E92" t="str">
            <v>Leila</v>
          </cell>
          <cell r="F92" t="str">
            <v>Madame</v>
          </cell>
          <cell r="G92">
            <v>40196</v>
          </cell>
          <cell r="H92" t="str">
            <v xml:space="preserve">        </v>
          </cell>
          <cell r="I92">
            <v>15.35</v>
          </cell>
          <cell r="J92">
            <v>48</v>
          </cell>
          <cell r="K92" t="str">
            <v>CONSEILLER CLIENT</v>
          </cell>
          <cell r="L92" t="str">
            <v>Base Sousse</v>
          </cell>
          <cell r="M92" t="str">
            <v>Orange Tech Classique</v>
          </cell>
          <cell r="N92">
            <v>178.82</v>
          </cell>
          <cell r="O92">
            <v>178.82</v>
          </cell>
          <cell r="P92"/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>
            <v>0</v>
          </cell>
          <cell r="AC92"/>
          <cell r="AD92">
            <v>0</v>
          </cell>
          <cell r="AE92"/>
          <cell r="AF92">
            <v>0</v>
          </cell>
        </row>
        <row r="93">
          <cell r="A93">
            <v>520757</v>
          </cell>
          <cell r="B93" t="str">
            <v>SMT-01884</v>
          </cell>
          <cell r="C93">
            <v>20</v>
          </cell>
          <cell r="D93" t="str">
            <v>ZORGANI</v>
          </cell>
          <cell r="E93" t="str">
            <v>Hajer</v>
          </cell>
          <cell r="F93" t="str">
            <v>Madame</v>
          </cell>
          <cell r="G93">
            <v>37515</v>
          </cell>
          <cell r="H93" t="str">
            <v xml:space="preserve">        </v>
          </cell>
          <cell r="I93">
            <v>22.7</v>
          </cell>
          <cell r="J93">
            <v>48</v>
          </cell>
          <cell r="K93" t="str">
            <v>CONSEILLER CLIENT</v>
          </cell>
          <cell r="L93" t="str">
            <v>Base Sousse</v>
          </cell>
          <cell r="M93" t="str">
            <v>Orange Tech Classique</v>
          </cell>
          <cell r="N93">
            <v>40.18</v>
          </cell>
          <cell r="O93">
            <v>39.33</v>
          </cell>
          <cell r="P93"/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/>
          <cell r="AB93">
            <v>0.85</v>
          </cell>
          <cell r="AC93"/>
          <cell r="AD93">
            <v>0.85</v>
          </cell>
          <cell r="AE93"/>
          <cell r="AF93">
            <v>2.115480338476854E-2</v>
          </cell>
        </row>
        <row r="94">
          <cell r="A94">
            <v>520759</v>
          </cell>
          <cell r="B94" t="str">
            <v>SMT-01891</v>
          </cell>
          <cell r="C94">
            <v>28</v>
          </cell>
          <cell r="D94" t="str">
            <v>BOURGUIG</v>
          </cell>
          <cell r="E94" t="str">
            <v>SARRA</v>
          </cell>
          <cell r="F94" t="str">
            <v>Madame</v>
          </cell>
          <cell r="G94">
            <v>40224</v>
          </cell>
          <cell r="H94" t="str">
            <v xml:space="preserve">        </v>
          </cell>
          <cell r="I94">
            <v>15.28</v>
          </cell>
          <cell r="J94">
            <v>42</v>
          </cell>
          <cell r="K94" t="str">
            <v>CONSEILLER CLIENT</v>
          </cell>
          <cell r="L94" t="str">
            <v>Base Sousse</v>
          </cell>
          <cell r="M94" t="str">
            <v>Orange AT - PRO</v>
          </cell>
          <cell r="N94">
            <v>122.65</v>
          </cell>
          <cell r="O94">
            <v>122.54</v>
          </cell>
          <cell r="P94"/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>
            <v>0.11</v>
          </cell>
          <cell r="AC94"/>
          <cell r="AD94">
            <v>0.11</v>
          </cell>
          <cell r="AE94"/>
          <cell r="AF94">
            <v>8.9686098654708521E-4</v>
          </cell>
        </row>
        <row r="95">
          <cell r="A95">
            <v>520761</v>
          </cell>
          <cell r="B95" t="str">
            <v>SMT-01323</v>
          </cell>
          <cell r="C95">
            <v>28</v>
          </cell>
          <cell r="D95" t="str">
            <v>SASSI</v>
          </cell>
          <cell r="E95" t="str">
            <v>Nedra</v>
          </cell>
          <cell r="F95" t="str">
            <v>Mademoiselle</v>
          </cell>
          <cell r="G95">
            <v>39951</v>
          </cell>
          <cell r="H95" t="str">
            <v xml:space="preserve">        </v>
          </cell>
          <cell r="I95">
            <v>16.02</v>
          </cell>
          <cell r="J95">
            <v>47</v>
          </cell>
          <cell r="K95" t="str">
            <v>CONSEILLER CLIENT</v>
          </cell>
          <cell r="L95" t="str">
            <v>Base Sousse</v>
          </cell>
          <cell r="M95" t="str">
            <v>Orange Tech Classique</v>
          </cell>
          <cell r="N95">
            <v>114.83</v>
          </cell>
          <cell r="O95">
            <v>114.83</v>
          </cell>
          <cell r="P95"/>
          <cell r="Q95">
            <v>0</v>
          </cell>
          <cell r="R95">
            <v>7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>
            <v>0</v>
          </cell>
          <cell r="AC95"/>
          <cell r="AD95">
            <v>0</v>
          </cell>
          <cell r="AE95"/>
          <cell r="AF95">
            <v>0</v>
          </cell>
        </row>
        <row r="96">
          <cell r="A96">
            <v>520764</v>
          </cell>
          <cell r="B96" t="str">
            <v>SMT-00993</v>
          </cell>
          <cell r="C96">
            <v>28</v>
          </cell>
          <cell r="D96" t="str">
            <v>BOUKEF</v>
          </cell>
          <cell r="E96" t="str">
            <v>SOUHIR</v>
          </cell>
          <cell r="F96" t="str">
            <v>Madame</v>
          </cell>
          <cell r="G96">
            <v>39808</v>
          </cell>
          <cell r="H96" t="str">
            <v xml:space="preserve">        </v>
          </cell>
          <cell r="I96">
            <v>16.420000000000002</v>
          </cell>
          <cell r="J96">
            <v>43</v>
          </cell>
          <cell r="K96" t="str">
            <v>CONSEILLER CLIENT</v>
          </cell>
          <cell r="L96" t="str">
            <v>Base Sousse</v>
          </cell>
          <cell r="M96" t="str">
            <v>Orange Mutation Fibre</v>
          </cell>
          <cell r="N96">
            <v>128.07</v>
          </cell>
          <cell r="O96">
            <v>128</v>
          </cell>
          <cell r="P96"/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>
            <v>7.0000000000000007E-2</v>
          </cell>
          <cell r="AC96"/>
          <cell r="AD96">
            <v>7.0000000000000007E-2</v>
          </cell>
          <cell r="AE96"/>
          <cell r="AF96">
            <v>5.4657609120012504E-4</v>
          </cell>
        </row>
        <row r="97">
          <cell r="A97">
            <v>520766</v>
          </cell>
          <cell r="B97" t="str">
            <v>SMT-00731</v>
          </cell>
          <cell r="C97">
            <v>40</v>
          </cell>
          <cell r="D97" t="str">
            <v>BERRAJEH</v>
          </cell>
          <cell r="E97" t="str">
            <v>YOSRA</v>
          </cell>
          <cell r="F97" t="str">
            <v>Madame</v>
          </cell>
          <cell r="G97">
            <v>39752</v>
          </cell>
          <cell r="H97" t="str">
            <v xml:space="preserve">        </v>
          </cell>
          <cell r="I97">
            <v>16.57</v>
          </cell>
          <cell r="J97">
            <v>39</v>
          </cell>
          <cell r="K97" t="str">
            <v>CONSEILLER CLIENT</v>
          </cell>
          <cell r="L97" t="str">
            <v>Base Sousse</v>
          </cell>
          <cell r="M97" t="str">
            <v>Orange Tech Classique</v>
          </cell>
          <cell r="N97">
            <v>171.88</v>
          </cell>
          <cell r="O97">
            <v>171.88</v>
          </cell>
          <cell r="P97"/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>
            <v>0</v>
          </cell>
          <cell r="AC97"/>
          <cell r="AD97">
            <v>0</v>
          </cell>
          <cell r="AE97"/>
          <cell r="AF97">
            <v>0</v>
          </cell>
        </row>
        <row r="98">
          <cell r="A98">
            <v>520770</v>
          </cell>
          <cell r="B98" t="str">
            <v>SMT-01301</v>
          </cell>
          <cell r="C98">
            <v>28</v>
          </cell>
          <cell r="D98" t="str">
            <v>BEN ABID</v>
          </cell>
          <cell r="E98" t="str">
            <v>Lamia</v>
          </cell>
          <cell r="F98" t="str">
            <v>Madame</v>
          </cell>
          <cell r="G98">
            <v>39958</v>
          </cell>
          <cell r="H98" t="str">
            <v xml:space="preserve">        </v>
          </cell>
          <cell r="I98">
            <v>16.010000000000002</v>
          </cell>
          <cell r="J98">
            <v>48</v>
          </cell>
          <cell r="K98" t="str">
            <v>CONSEILLER CLIENT</v>
          </cell>
          <cell r="L98" t="str">
            <v>Base Sousse</v>
          </cell>
          <cell r="M98" t="str">
            <v>Orange Mutation Fibre</v>
          </cell>
          <cell r="N98">
            <v>120.97</v>
          </cell>
          <cell r="O98">
            <v>106.54</v>
          </cell>
          <cell r="P98"/>
          <cell r="Q98">
            <v>0</v>
          </cell>
          <cell r="R98">
            <v>0</v>
          </cell>
          <cell r="S98">
            <v>14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14</v>
          </cell>
          <cell r="AA98"/>
          <cell r="AB98">
            <v>0.43</v>
          </cell>
          <cell r="AC98"/>
          <cell r="AD98">
            <v>14.43</v>
          </cell>
          <cell r="AE98"/>
          <cell r="AF98">
            <v>0.11928577333223113</v>
          </cell>
        </row>
        <row r="99">
          <cell r="A99">
            <v>520808</v>
          </cell>
          <cell r="B99" t="str">
            <v>SMT-01599</v>
          </cell>
          <cell r="C99">
            <v>28</v>
          </cell>
          <cell r="D99" t="str">
            <v>ELAKEL</v>
          </cell>
          <cell r="E99" t="str">
            <v>Hela</v>
          </cell>
          <cell r="F99" t="str">
            <v>Madame</v>
          </cell>
          <cell r="G99">
            <v>40056</v>
          </cell>
          <cell r="H99" t="str">
            <v xml:space="preserve">        </v>
          </cell>
          <cell r="I99">
            <v>15.74</v>
          </cell>
          <cell r="J99">
            <v>38</v>
          </cell>
          <cell r="K99" t="str">
            <v>CONSEILLER CLIENT</v>
          </cell>
          <cell r="L99" t="str">
            <v>Base Sousse</v>
          </cell>
          <cell r="M99" t="str">
            <v>Orange Mutation Fibre</v>
          </cell>
          <cell r="N99">
            <v>113.87</v>
          </cell>
          <cell r="O99">
            <v>113.86</v>
          </cell>
          <cell r="P99"/>
          <cell r="Q99">
            <v>0</v>
          </cell>
          <cell r="R99">
            <v>7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>
            <v>0.01</v>
          </cell>
          <cell r="AC99"/>
          <cell r="AD99">
            <v>0.01</v>
          </cell>
          <cell r="AE99"/>
          <cell r="AF99">
            <v>8.7819443224729956E-5</v>
          </cell>
        </row>
        <row r="100">
          <cell r="A100">
            <v>520811</v>
          </cell>
          <cell r="B100" t="str">
            <v>SMT-00304</v>
          </cell>
          <cell r="C100">
            <v>42</v>
          </cell>
          <cell r="D100" t="str">
            <v>TENJEEL</v>
          </cell>
          <cell r="E100" t="str">
            <v>SOUMAYA</v>
          </cell>
          <cell r="F100" t="str">
            <v>Madame</v>
          </cell>
          <cell r="G100">
            <v>39652</v>
          </cell>
          <cell r="H100" t="str">
            <v xml:space="preserve">        </v>
          </cell>
          <cell r="I100">
            <v>16.84</v>
          </cell>
          <cell r="J100">
            <v>44</v>
          </cell>
          <cell r="K100" t="str">
            <v>CHARGE DE QUALITE</v>
          </cell>
          <cell r="L100" t="str">
            <v>Base Sousse</v>
          </cell>
          <cell r="M100" t="str">
            <v>Multi</v>
          </cell>
          <cell r="N100">
            <v>174.6</v>
          </cell>
          <cell r="O100">
            <v>174.6</v>
          </cell>
          <cell r="P100"/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>
            <v>0</v>
          </cell>
          <cell r="AC100"/>
          <cell r="AD100">
            <v>0</v>
          </cell>
          <cell r="AE100"/>
          <cell r="AF100">
            <v>0</v>
          </cell>
        </row>
        <row r="101">
          <cell r="A101">
            <v>520818</v>
          </cell>
          <cell r="B101" t="str">
            <v>520818</v>
          </cell>
          <cell r="C101">
            <v>40</v>
          </cell>
          <cell r="D101" t="str">
            <v>BEN NEJIMA</v>
          </cell>
          <cell r="E101" t="str">
            <v>MIRVET</v>
          </cell>
          <cell r="F101" t="str">
            <v>Mademoiselle</v>
          </cell>
          <cell r="G101">
            <v>43164</v>
          </cell>
          <cell r="H101" t="str">
            <v xml:space="preserve">        </v>
          </cell>
          <cell r="I101">
            <v>7.22</v>
          </cell>
          <cell r="J101">
            <v>43</v>
          </cell>
          <cell r="K101" t="str">
            <v>CONSEILLER CLIENT</v>
          </cell>
          <cell r="L101" t="str">
            <v>Base Sousse</v>
          </cell>
          <cell r="M101" t="str">
            <v>Orange Tech Classique</v>
          </cell>
          <cell r="N101">
            <v>168.47</v>
          </cell>
          <cell r="O101">
            <v>143.91</v>
          </cell>
          <cell r="P101"/>
          <cell r="Q101">
            <v>0</v>
          </cell>
          <cell r="R101">
            <v>0</v>
          </cell>
          <cell r="S101">
            <v>8</v>
          </cell>
          <cell r="T101">
            <v>8.59</v>
          </cell>
          <cell r="U101">
            <v>0</v>
          </cell>
          <cell r="V101">
            <v>0</v>
          </cell>
          <cell r="W101">
            <v>0</v>
          </cell>
          <cell r="X101">
            <v>5</v>
          </cell>
          <cell r="Y101">
            <v>0</v>
          </cell>
          <cell r="Z101">
            <v>21.59</v>
          </cell>
          <cell r="AA101"/>
          <cell r="AB101">
            <v>2.97</v>
          </cell>
          <cell r="AC101"/>
          <cell r="AD101">
            <v>24.56</v>
          </cell>
          <cell r="AE101"/>
          <cell r="AF101">
            <v>0.14578263192259749</v>
          </cell>
        </row>
        <row r="102">
          <cell r="A102">
            <v>520820</v>
          </cell>
          <cell r="B102" t="str">
            <v>SMT-00888</v>
          </cell>
          <cell r="C102">
            <v>40</v>
          </cell>
          <cell r="D102" t="str">
            <v>KHELIFI</v>
          </cell>
          <cell r="E102" t="str">
            <v>ILHEM</v>
          </cell>
          <cell r="F102" t="str">
            <v>Madame</v>
          </cell>
          <cell r="G102">
            <v>39769</v>
          </cell>
          <cell r="H102" t="str">
            <v xml:space="preserve">        </v>
          </cell>
          <cell r="I102">
            <v>16.52</v>
          </cell>
          <cell r="J102">
            <v>42</v>
          </cell>
          <cell r="K102" t="str">
            <v>CONSEILLER CLIENT</v>
          </cell>
          <cell r="L102" t="str">
            <v>Base Sousse</v>
          </cell>
          <cell r="M102" t="str">
            <v>Orange Tech STGP</v>
          </cell>
          <cell r="N102">
            <v>148.19</v>
          </cell>
          <cell r="O102">
            <v>148.19</v>
          </cell>
          <cell r="P102"/>
          <cell r="Q102">
            <v>0</v>
          </cell>
          <cell r="R102">
            <v>16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>
            <v>0</v>
          </cell>
          <cell r="AC102"/>
          <cell r="AD102">
            <v>0</v>
          </cell>
          <cell r="AE102"/>
          <cell r="AF102">
            <v>0</v>
          </cell>
        </row>
        <row r="103">
          <cell r="A103">
            <v>520824</v>
          </cell>
          <cell r="B103" t="str">
            <v>SMT-00093</v>
          </cell>
          <cell r="C103">
            <v>42</v>
          </cell>
          <cell r="D103" t="str">
            <v>MNASRI</v>
          </cell>
          <cell r="E103" t="str">
            <v>KHAOULA</v>
          </cell>
          <cell r="F103" t="str">
            <v>Mademoiselle</v>
          </cell>
          <cell r="G103">
            <v>39384</v>
          </cell>
          <cell r="H103" t="str">
            <v xml:space="preserve">        </v>
          </cell>
          <cell r="I103">
            <v>17.579999999999998</v>
          </cell>
          <cell r="J103">
            <v>43</v>
          </cell>
          <cell r="K103" t="str">
            <v>RESPONSABLE D EQUIPE</v>
          </cell>
          <cell r="L103" t="str">
            <v>Base Sousse</v>
          </cell>
          <cell r="M103" t="str">
            <v>Multi</v>
          </cell>
          <cell r="N103">
            <v>174.6</v>
          </cell>
          <cell r="O103">
            <v>174.6</v>
          </cell>
          <cell r="P103"/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>
            <v>0</v>
          </cell>
          <cell r="AC103"/>
          <cell r="AD103">
            <v>0</v>
          </cell>
          <cell r="AE103"/>
          <cell r="AF103">
            <v>0</v>
          </cell>
        </row>
        <row r="104">
          <cell r="A104">
            <v>520825</v>
          </cell>
          <cell r="B104" t="str">
            <v>SMT-00810</v>
          </cell>
          <cell r="C104">
            <v>40</v>
          </cell>
          <cell r="D104" t="str">
            <v>CHERIF</v>
          </cell>
          <cell r="E104" t="str">
            <v>KARIM</v>
          </cell>
          <cell r="F104" t="str">
            <v>Monsieur</v>
          </cell>
          <cell r="G104">
            <v>39958</v>
          </cell>
          <cell r="H104" t="str">
            <v xml:space="preserve">        </v>
          </cell>
          <cell r="I104">
            <v>16.010000000000002</v>
          </cell>
          <cell r="J104">
            <v>45</v>
          </cell>
          <cell r="K104" t="str">
            <v>CONSEILLER CLIENT</v>
          </cell>
          <cell r="L104" t="str">
            <v>Base Sousse</v>
          </cell>
          <cell r="M104" t="str">
            <v>Orange AT - PRO</v>
          </cell>
          <cell r="N104">
            <v>172.24</v>
          </cell>
          <cell r="O104">
            <v>34.24</v>
          </cell>
          <cell r="P104"/>
          <cell r="Q104">
            <v>0</v>
          </cell>
          <cell r="R104">
            <v>0</v>
          </cell>
          <cell r="S104">
            <v>138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138</v>
          </cell>
          <cell r="AA104"/>
          <cell r="AB104">
            <v>0</v>
          </cell>
          <cell r="AC104"/>
          <cell r="AD104">
            <v>138</v>
          </cell>
          <cell r="AE104"/>
          <cell r="AF104">
            <v>0.80120761727821643</v>
          </cell>
        </row>
        <row r="105">
          <cell r="A105">
            <v>520831</v>
          </cell>
          <cell r="B105" t="str">
            <v>SMT-00069</v>
          </cell>
          <cell r="C105">
            <v>40</v>
          </cell>
          <cell r="D105" t="str">
            <v>HEDHLY</v>
          </cell>
          <cell r="E105" t="str">
            <v>DHOUHA</v>
          </cell>
          <cell r="F105" t="str">
            <v>Madame</v>
          </cell>
          <cell r="G105">
            <v>39384</v>
          </cell>
          <cell r="H105" t="str">
            <v xml:space="preserve">        </v>
          </cell>
          <cell r="I105">
            <v>17.579999999999998</v>
          </cell>
          <cell r="J105">
            <v>48</v>
          </cell>
          <cell r="K105" t="str">
            <v>FORMATEUR</v>
          </cell>
          <cell r="L105" t="str">
            <v>Base Sousse</v>
          </cell>
          <cell r="M105" t="str">
            <v>Multi</v>
          </cell>
          <cell r="N105">
            <v>166</v>
          </cell>
          <cell r="O105">
            <v>164.5</v>
          </cell>
          <cell r="P105"/>
          <cell r="Q105">
            <v>0</v>
          </cell>
          <cell r="R105">
            <v>0</v>
          </cell>
          <cell r="S105">
            <v>0</v>
          </cell>
          <cell r="T105">
            <v>1.5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1.5</v>
          </cell>
          <cell r="AA105"/>
          <cell r="AB105">
            <v>0</v>
          </cell>
          <cell r="AC105"/>
          <cell r="AD105">
            <v>1.5</v>
          </cell>
          <cell r="AE105"/>
          <cell r="AF105">
            <v>9.0361445783132526E-3</v>
          </cell>
        </row>
        <row r="106">
          <cell r="A106">
            <v>520836</v>
          </cell>
          <cell r="B106" t="str">
            <v>520836</v>
          </cell>
          <cell r="C106">
            <v>40</v>
          </cell>
          <cell r="D106" t="str">
            <v>JMII</v>
          </cell>
          <cell r="E106" t="str">
            <v>SOBHI</v>
          </cell>
          <cell r="F106" t="str">
            <v>Monsieur</v>
          </cell>
          <cell r="G106">
            <v>44179</v>
          </cell>
          <cell r="H106" t="str">
            <v xml:space="preserve">        </v>
          </cell>
          <cell r="I106">
            <v>4.4400000000000004</v>
          </cell>
          <cell r="J106">
            <v>49</v>
          </cell>
          <cell r="K106" t="str">
            <v>CONSEILLER CLIENT</v>
          </cell>
          <cell r="L106" t="str">
            <v>Base Sousse</v>
          </cell>
          <cell r="M106" t="str">
            <v>AT Demain Sousse</v>
          </cell>
          <cell r="N106">
            <v>163.44999999999999</v>
          </cell>
          <cell r="O106">
            <v>163.44999999999999</v>
          </cell>
          <cell r="P106"/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>
            <v>0</v>
          </cell>
          <cell r="AC106"/>
          <cell r="AD106">
            <v>0</v>
          </cell>
          <cell r="AE106"/>
          <cell r="AF106">
            <v>0</v>
          </cell>
        </row>
        <row r="107">
          <cell r="A107">
            <v>520838</v>
          </cell>
          <cell r="B107" t="str">
            <v>SMT-01960</v>
          </cell>
          <cell r="C107">
            <v>28</v>
          </cell>
          <cell r="D107" t="str">
            <v>BEN SAAD</v>
          </cell>
          <cell r="E107" t="str">
            <v>Yosr</v>
          </cell>
          <cell r="F107" t="str">
            <v>Madame</v>
          </cell>
          <cell r="G107">
            <v>40322</v>
          </cell>
          <cell r="H107" t="str">
            <v xml:space="preserve">        </v>
          </cell>
          <cell r="I107">
            <v>15.01</v>
          </cell>
          <cell r="J107">
            <v>38</v>
          </cell>
          <cell r="K107" t="str">
            <v>CONSEILLER CLIENT</v>
          </cell>
          <cell r="L107" t="str">
            <v>Base Sousse</v>
          </cell>
          <cell r="M107" t="str">
            <v>Orange Mutation Fibre</v>
          </cell>
          <cell r="N107">
            <v>122.34</v>
          </cell>
          <cell r="O107">
            <v>122.34</v>
          </cell>
          <cell r="P107"/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>
            <v>0</v>
          </cell>
          <cell r="AC107"/>
          <cell r="AD107">
            <v>0</v>
          </cell>
          <cell r="AE107"/>
          <cell r="AF107">
            <v>0</v>
          </cell>
        </row>
        <row r="108">
          <cell r="A108">
            <v>520845</v>
          </cell>
          <cell r="B108" t="str">
            <v>SMT-00386</v>
          </cell>
          <cell r="C108">
            <v>40</v>
          </cell>
          <cell r="D108" t="str">
            <v>ELTAIEF</v>
          </cell>
          <cell r="E108" t="str">
            <v>CHAOUKI</v>
          </cell>
          <cell r="F108" t="str">
            <v>Monsieur</v>
          </cell>
          <cell r="G108">
            <v>39958</v>
          </cell>
          <cell r="H108" t="str">
            <v xml:space="preserve">        </v>
          </cell>
          <cell r="I108">
            <v>16.010000000000002</v>
          </cell>
          <cell r="J108">
            <v>42</v>
          </cell>
          <cell r="K108" t="str">
            <v>FORMATEUR</v>
          </cell>
          <cell r="L108" t="str">
            <v>Base Sousse</v>
          </cell>
          <cell r="M108" t="str">
            <v>Multi</v>
          </cell>
          <cell r="N108">
            <v>174</v>
          </cell>
          <cell r="O108">
            <v>174</v>
          </cell>
          <cell r="P108"/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>
            <v>0</v>
          </cell>
          <cell r="AC108"/>
          <cell r="AD108">
            <v>0</v>
          </cell>
          <cell r="AE108"/>
          <cell r="AF108">
            <v>0</v>
          </cell>
        </row>
        <row r="109">
          <cell r="A109">
            <v>520847</v>
          </cell>
          <cell r="B109" t="str">
            <v>SMT-00815</v>
          </cell>
          <cell r="C109">
            <v>40</v>
          </cell>
          <cell r="D109" t="str">
            <v>CHOUCHENE</v>
          </cell>
          <cell r="E109" t="str">
            <v>SANA</v>
          </cell>
          <cell r="F109" t="str">
            <v>Mademoiselle</v>
          </cell>
          <cell r="G109">
            <v>39765</v>
          </cell>
          <cell r="H109" t="str">
            <v xml:space="preserve">        </v>
          </cell>
          <cell r="I109">
            <v>16.53</v>
          </cell>
          <cell r="J109">
            <v>40</v>
          </cell>
          <cell r="K109" t="str">
            <v>Agent Support</v>
          </cell>
          <cell r="L109" t="str">
            <v>Base Sousse</v>
          </cell>
          <cell r="M109" t="str">
            <v>Multi</v>
          </cell>
          <cell r="N109">
            <v>168</v>
          </cell>
          <cell r="O109">
            <v>168</v>
          </cell>
          <cell r="P109"/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>
            <v>0</v>
          </cell>
          <cell r="AC109"/>
          <cell r="AD109">
            <v>0</v>
          </cell>
          <cell r="AE109"/>
          <cell r="AF109">
            <v>0</v>
          </cell>
        </row>
        <row r="110">
          <cell r="A110">
            <v>520850</v>
          </cell>
          <cell r="B110" t="str">
            <v>SMT-00680</v>
          </cell>
          <cell r="C110">
            <v>40</v>
          </cell>
          <cell r="D110" t="str">
            <v>SGHAIER</v>
          </cell>
          <cell r="E110" t="str">
            <v>AFEF</v>
          </cell>
          <cell r="F110" t="str">
            <v>Madame</v>
          </cell>
          <cell r="G110">
            <v>39741</v>
          </cell>
          <cell r="H110" t="str">
            <v xml:space="preserve">        </v>
          </cell>
          <cell r="I110">
            <v>16.600000000000001</v>
          </cell>
          <cell r="J110">
            <v>44</v>
          </cell>
          <cell r="K110" t="str">
            <v>CHARGE DE QUALITE</v>
          </cell>
          <cell r="L110" t="str">
            <v>Base Sousse</v>
          </cell>
          <cell r="M110" t="str">
            <v>Multi</v>
          </cell>
          <cell r="N110">
            <v>166</v>
          </cell>
          <cell r="O110">
            <v>166</v>
          </cell>
          <cell r="P110"/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>
            <v>0</v>
          </cell>
          <cell r="AC110"/>
          <cell r="AD110">
            <v>0</v>
          </cell>
          <cell r="AE110"/>
          <cell r="AF110">
            <v>0</v>
          </cell>
        </row>
        <row r="111">
          <cell r="A111">
            <v>520853</v>
          </cell>
          <cell r="B111" t="str">
            <v>SMT-01102</v>
          </cell>
          <cell r="C111">
            <v>40</v>
          </cell>
          <cell r="D111" t="str">
            <v>BARKETALLAH</v>
          </cell>
          <cell r="E111" t="str">
            <v>WISSAL</v>
          </cell>
          <cell r="F111" t="str">
            <v>Madame</v>
          </cell>
          <cell r="G111">
            <v>39839</v>
          </cell>
          <cell r="H111" t="str">
            <v xml:space="preserve">        </v>
          </cell>
          <cell r="I111">
            <v>16.329999999999998</v>
          </cell>
          <cell r="J111">
            <v>43</v>
          </cell>
          <cell r="K111" t="str">
            <v>CONSEILLER CLIENT</v>
          </cell>
          <cell r="L111" t="str">
            <v>Base Sousse</v>
          </cell>
          <cell r="M111" t="str">
            <v>Orange Mutation Fibre</v>
          </cell>
          <cell r="N111">
            <v>135.36000000000001</v>
          </cell>
          <cell r="O111">
            <v>135.36000000000001</v>
          </cell>
          <cell r="P111"/>
          <cell r="Q111">
            <v>0</v>
          </cell>
          <cell r="R111">
            <v>14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>
            <v>0</v>
          </cell>
          <cell r="AC111"/>
          <cell r="AD111">
            <v>0</v>
          </cell>
          <cell r="AE111"/>
          <cell r="AF111">
            <v>0</v>
          </cell>
        </row>
        <row r="112">
          <cell r="A112">
            <v>520854</v>
          </cell>
          <cell r="B112" t="str">
            <v>SMT-01569</v>
          </cell>
          <cell r="C112">
            <v>28</v>
          </cell>
          <cell r="D112" t="str">
            <v>MACHAT</v>
          </cell>
          <cell r="E112" t="str">
            <v>HOUDA</v>
          </cell>
          <cell r="F112" t="str">
            <v>Madame</v>
          </cell>
          <cell r="G112">
            <v>40042</v>
          </cell>
          <cell r="H112" t="str">
            <v xml:space="preserve">        </v>
          </cell>
          <cell r="I112">
            <v>15.78</v>
          </cell>
          <cell r="J112">
            <v>38</v>
          </cell>
          <cell r="K112" t="str">
            <v>CONSEILLER CLIENT</v>
          </cell>
          <cell r="L112" t="str">
            <v>Base Sousse</v>
          </cell>
          <cell r="M112" t="str">
            <v>Orange Tech STGP</v>
          </cell>
          <cell r="N112">
            <v>120.93</v>
          </cell>
          <cell r="O112">
            <v>117.05</v>
          </cell>
          <cell r="P112"/>
          <cell r="Q112">
            <v>0</v>
          </cell>
          <cell r="R112">
            <v>0</v>
          </cell>
          <cell r="S112">
            <v>0</v>
          </cell>
          <cell r="T112">
            <v>1.98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1.98</v>
          </cell>
          <cell r="AA112"/>
          <cell r="AB112">
            <v>1.9</v>
          </cell>
          <cell r="AC112"/>
          <cell r="AD112">
            <v>3.88</v>
          </cell>
          <cell r="AE112"/>
          <cell r="AF112">
            <v>3.2084677085917473E-2</v>
          </cell>
        </row>
        <row r="113">
          <cell r="A113">
            <v>520855</v>
          </cell>
          <cell r="B113" t="str">
            <v>SMT-00916</v>
          </cell>
          <cell r="C113">
            <v>28</v>
          </cell>
          <cell r="D113" t="str">
            <v>BEN JEZIA</v>
          </cell>
          <cell r="E113" t="str">
            <v>MED ALI</v>
          </cell>
          <cell r="F113" t="str">
            <v>Monsieur</v>
          </cell>
          <cell r="G113">
            <v>39786</v>
          </cell>
          <cell r="H113" t="str">
            <v xml:space="preserve">        </v>
          </cell>
          <cell r="I113">
            <v>16.48</v>
          </cell>
          <cell r="J113">
            <v>51</v>
          </cell>
          <cell r="K113" t="str">
            <v>CONSEILLER CLIENT</v>
          </cell>
          <cell r="L113" t="str">
            <v>Base Sousse</v>
          </cell>
          <cell r="M113" t="str">
            <v>Orange Tech Classique</v>
          </cell>
          <cell r="N113">
            <v>126.31</v>
          </cell>
          <cell r="O113">
            <v>126.19</v>
          </cell>
          <cell r="P113"/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>
            <v>0.12</v>
          </cell>
          <cell r="AC113"/>
          <cell r="AD113">
            <v>0.12</v>
          </cell>
          <cell r="AE113"/>
          <cell r="AF113">
            <v>9.5004354366241784E-4</v>
          </cell>
        </row>
        <row r="114">
          <cell r="A114">
            <v>520864</v>
          </cell>
          <cell r="B114" t="str">
            <v>SMT-01980</v>
          </cell>
          <cell r="C114">
            <v>20</v>
          </cell>
          <cell r="D114" t="str">
            <v>BEN SALAH</v>
          </cell>
          <cell r="E114" t="str">
            <v>Imen</v>
          </cell>
          <cell r="F114" t="str">
            <v>Mademoiselle</v>
          </cell>
          <cell r="G114">
            <v>40329</v>
          </cell>
          <cell r="H114" t="str">
            <v xml:space="preserve">        </v>
          </cell>
          <cell r="I114">
            <v>14.99</v>
          </cell>
          <cell r="J114">
            <v>34</v>
          </cell>
          <cell r="K114" t="str">
            <v>CONSEILLER CLIENT</v>
          </cell>
          <cell r="L114" t="str">
            <v>Base Sousse</v>
          </cell>
          <cell r="M114" t="str">
            <v>Orange Tech Classique</v>
          </cell>
          <cell r="N114">
            <v>76.78</v>
          </cell>
          <cell r="O114">
            <v>76.78</v>
          </cell>
          <cell r="P114"/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>
            <v>0</v>
          </cell>
          <cell r="AC114"/>
          <cell r="AD114">
            <v>0</v>
          </cell>
          <cell r="AE114"/>
          <cell r="AF114">
            <v>0</v>
          </cell>
        </row>
        <row r="115">
          <cell r="A115">
            <v>520873</v>
          </cell>
          <cell r="B115" t="str">
            <v>SMT-01267</v>
          </cell>
          <cell r="C115">
            <v>20</v>
          </cell>
          <cell r="D115" t="str">
            <v>TEMIMI</v>
          </cell>
          <cell r="E115" t="str">
            <v>AMOR</v>
          </cell>
          <cell r="F115" t="str">
            <v>Monsieur</v>
          </cell>
          <cell r="G115">
            <v>41031</v>
          </cell>
          <cell r="H115" t="str">
            <v xml:space="preserve">        </v>
          </cell>
          <cell r="I115">
            <v>13.07</v>
          </cell>
          <cell r="J115">
            <v>41</v>
          </cell>
          <cell r="K115" t="str">
            <v>CONSEILLER CLIENT</v>
          </cell>
          <cell r="L115" t="str">
            <v>Base Sousse</v>
          </cell>
          <cell r="M115" t="str">
            <v>Orange Tech Classique</v>
          </cell>
          <cell r="N115">
            <v>80.58</v>
          </cell>
          <cell r="O115">
            <v>80.58</v>
          </cell>
          <cell r="P115"/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>
            <v>0</v>
          </cell>
          <cell r="AC115"/>
          <cell r="AD115">
            <v>0</v>
          </cell>
          <cell r="AE115"/>
          <cell r="AF115">
            <v>0</v>
          </cell>
        </row>
        <row r="116">
          <cell r="A116">
            <v>520882</v>
          </cell>
          <cell r="B116" t="str">
            <v>SMT-00253</v>
          </cell>
          <cell r="C116">
            <v>40</v>
          </cell>
          <cell r="D116" t="str">
            <v>MEGDICHE</v>
          </cell>
          <cell r="E116" t="str">
            <v>NADHEM</v>
          </cell>
          <cell r="F116" t="str">
            <v>Monsieur</v>
          </cell>
          <cell r="G116">
            <v>39545</v>
          </cell>
          <cell r="H116" t="str">
            <v xml:space="preserve">        </v>
          </cell>
          <cell r="I116">
            <v>17.14</v>
          </cell>
          <cell r="J116">
            <v>44</v>
          </cell>
          <cell r="K116" t="str">
            <v>GESTIONNAIRE DE FLUX</v>
          </cell>
          <cell r="L116" t="str">
            <v>Base Sousse</v>
          </cell>
          <cell r="M116" t="str">
            <v>Multi</v>
          </cell>
          <cell r="N116">
            <v>174</v>
          </cell>
          <cell r="O116">
            <v>174</v>
          </cell>
          <cell r="P116"/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>
            <v>0</v>
          </cell>
          <cell r="AC116"/>
          <cell r="AD116">
            <v>0</v>
          </cell>
          <cell r="AE116"/>
          <cell r="AF116">
            <v>0</v>
          </cell>
        </row>
        <row r="117">
          <cell r="A117">
            <v>520886</v>
          </cell>
          <cell r="B117" t="str">
            <v>SMT-00847</v>
          </cell>
          <cell r="C117">
            <v>28</v>
          </cell>
          <cell r="D117" t="str">
            <v>GUAYA</v>
          </cell>
          <cell r="E117" t="str">
            <v>MANEL</v>
          </cell>
          <cell r="F117" t="str">
            <v>Mademoiselle</v>
          </cell>
          <cell r="G117">
            <v>39772</v>
          </cell>
          <cell r="H117" t="str">
            <v xml:space="preserve">        </v>
          </cell>
          <cell r="I117">
            <v>16.52</v>
          </cell>
          <cell r="J117">
            <v>42</v>
          </cell>
          <cell r="K117" t="str">
            <v>CONSEILLER CLIENT</v>
          </cell>
          <cell r="L117" t="str">
            <v>Base Sousse</v>
          </cell>
          <cell r="M117" t="str">
            <v>Orange Tech STGP</v>
          </cell>
          <cell r="N117">
            <v>128.29</v>
          </cell>
          <cell r="O117">
            <v>118.17</v>
          </cell>
          <cell r="P117"/>
          <cell r="Q117">
            <v>0</v>
          </cell>
          <cell r="R117">
            <v>0</v>
          </cell>
          <cell r="S117">
            <v>0</v>
          </cell>
          <cell r="T117">
            <v>10.119999999999999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10.119999999999999</v>
          </cell>
          <cell r="AA117"/>
          <cell r="AB117">
            <v>0</v>
          </cell>
          <cell r="AC117"/>
          <cell r="AD117">
            <v>10.119999999999999</v>
          </cell>
          <cell r="AE117"/>
          <cell r="AF117">
            <v>7.8883778938342822E-2</v>
          </cell>
        </row>
        <row r="118">
          <cell r="A118">
            <v>520887</v>
          </cell>
          <cell r="B118" t="str">
            <v>SMT-00101</v>
          </cell>
          <cell r="C118">
            <v>40</v>
          </cell>
          <cell r="D118" t="str">
            <v>ZAHROUNI</v>
          </cell>
          <cell r="E118" t="str">
            <v>IMEN</v>
          </cell>
          <cell r="F118" t="str">
            <v>Madame</v>
          </cell>
          <cell r="G118">
            <v>39384</v>
          </cell>
          <cell r="H118" t="str">
            <v xml:space="preserve">        </v>
          </cell>
          <cell r="I118">
            <v>17.579999999999998</v>
          </cell>
          <cell r="J118">
            <v>42</v>
          </cell>
          <cell r="K118" t="str">
            <v>RESPONSABLE D EQUIPE</v>
          </cell>
          <cell r="L118" t="str">
            <v>Base Sousse</v>
          </cell>
          <cell r="M118" t="str">
            <v>Orange Tech STGP</v>
          </cell>
          <cell r="N118">
            <v>166</v>
          </cell>
          <cell r="O118">
            <v>166</v>
          </cell>
          <cell r="P118"/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>
            <v>0</v>
          </cell>
          <cell r="AC118"/>
          <cell r="AD118">
            <v>0</v>
          </cell>
          <cell r="AE118"/>
          <cell r="AF118">
            <v>0</v>
          </cell>
        </row>
        <row r="119">
          <cell r="A119">
            <v>520889</v>
          </cell>
          <cell r="B119" t="str">
            <v>SMT-00649</v>
          </cell>
          <cell r="C119">
            <v>20</v>
          </cell>
          <cell r="D119" t="str">
            <v>CHAABBANE</v>
          </cell>
          <cell r="E119" t="str">
            <v>SANA</v>
          </cell>
          <cell r="F119" t="str">
            <v>Madame</v>
          </cell>
          <cell r="G119">
            <v>39728</v>
          </cell>
          <cell r="H119" t="str">
            <v xml:space="preserve">        </v>
          </cell>
          <cell r="I119">
            <v>16.64</v>
          </cell>
          <cell r="J119">
            <v>43</v>
          </cell>
          <cell r="K119" t="str">
            <v>CONSEILLER CLIENT</v>
          </cell>
          <cell r="L119" t="str">
            <v>Base Sousse</v>
          </cell>
          <cell r="M119" t="str">
            <v>Orange Tech Classique</v>
          </cell>
          <cell r="N119">
            <v>70.05</v>
          </cell>
          <cell r="O119">
            <v>52.56</v>
          </cell>
          <cell r="P119"/>
          <cell r="Q119">
            <v>0</v>
          </cell>
          <cell r="R119">
            <v>0</v>
          </cell>
          <cell r="S119">
            <v>7</v>
          </cell>
          <cell r="T119">
            <v>2.89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9.89</v>
          </cell>
          <cell r="AA119"/>
          <cell r="AB119">
            <v>7.6</v>
          </cell>
          <cell r="AC119"/>
          <cell r="AD119">
            <v>17.490000000000002</v>
          </cell>
          <cell r="AE119"/>
          <cell r="AF119">
            <v>0.24967880085653107</v>
          </cell>
        </row>
        <row r="120">
          <cell r="A120">
            <v>520893</v>
          </cell>
          <cell r="B120" t="str">
            <v>SMT-00132</v>
          </cell>
          <cell r="C120">
            <v>40</v>
          </cell>
          <cell r="D120" t="str">
            <v>KABOUDI</v>
          </cell>
          <cell r="E120" t="str">
            <v>ASMA</v>
          </cell>
          <cell r="F120" t="str">
            <v>Mademoiselle</v>
          </cell>
          <cell r="G120">
            <v>39384</v>
          </cell>
          <cell r="H120" t="str">
            <v xml:space="preserve">        </v>
          </cell>
          <cell r="I120">
            <v>17.579999999999998</v>
          </cell>
          <cell r="J120">
            <v>47</v>
          </cell>
          <cell r="K120" t="str">
            <v>FORMATEUR</v>
          </cell>
          <cell r="L120" t="str">
            <v>Base Sousse</v>
          </cell>
          <cell r="M120" t="str">
            <v>Multi</v>
          </cell>
          <cell r="N120">
            <v>166</v>
          </cell>
          <cell r="O120">
            <v>166</v>
          </cell>
          <cell r="P120"/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>
            <v>0</v>
          </cell>
          <cell r="AC120"/>
          <cell r="AD120">
            <v>0</v>
          </cell>
          <cell r="AE120"/>
          <cell r="AF120">
            <v>0</v>
          </cell>
        </row>
        <row r="121">
          <cell r="A121">
            <v>520899</v>
          </cell>
          <cell r="B121" t="str">
            <v>SMT-00082</v>
          </cell>
          <cell r="C121">
            <v>40</v>
          </cell>
          <cell r="D121" t="str">
            <v>AOUASSA</v>
          </cell>
          <cell r="E121" t="str">
            <v>IMEN</v>
          </cell>
          <cell r="F121" t="str">
            <v>Madame</v>
          </cell>
          <cell r="G121">
            <v>39384</v>
          </cell>
          <cell r="H121" t="str">
            <v xml:space="preserve">        </v>
          </cell>
          <cell r="I121">
            <v>17.579999999999998</v>
          </cell>
          <cell r="J121">
            <v>41</v>
          </cell>
          <cell r="K121" t="str">
            <v>FORMATEUR</v>
          </cell>
          <cell r="L121" t="str">
            <v>Base Sousse</v>
          </cell>
          <cell r="M121" t="str">
            <v>Multi</v>
          </cell>
          <cell r="N121">
            <v>176</v>
          </cell>
          <cell r="O121">
            <v>0</v>
          </cell>
          <cell r="P121"/>
          <cell r="Q121">
            <v>0</v>
          </cell>
          <cell r="R121">
            <v>0</v>
          </cell>
          <cell r="S121">
            <v>176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176</v>
          </cell>
          <cell r="AA121"/>
          <cell r="AB121">
            <v>0</v>
          </cell>
          <cell r="AC121"/>
          <cell r="AD121">
            <v>176</v>
          </cell>
          <cell r="AE121"/>
          <cell r="AF121">
            <v>1</v>
          </cell>
        </row>
        <row r="122">
          <cell r="A122">
            <v>520906</v>
          </cell>
          <cell r="B122" t="str">
            <v>SMT-00425</v>
          </cell>
          <cell r="C122">
            <v>40</v>
          </cell>
          <cell r="D122" t="str">
            <v>DOUDECH</v>
          </cell>
          <cell r="E122" t="str">
            <v>BASSEM</v>
          </cell>
          <cell r="F122" t="str">
            <v>Monsieur</v>
          </cell>
          <cell r="G122">
            <v>39638</v>
          </cell>
          <cell r="H122" t="str">
            <v xml:space="preserve">        </v>
          </cell>
          <cell r="I122">
            <v>16.88</v>
          </cell>
          <cell r="J122">
            <v>41</v>
          </cell>
          <cell r="K122" t="str">
            <v>RESPONSABLE D EQUIPE</v>
          </cell>
          <cell r="L122" t="str">
            <v>Base Sousse</v>
          </cell>
          <cell r="M122" t="str">
            <v>Orange AT - PRO</v>
          </cell>
          <cell r="N122">
            <v>174</v>
          </cell>
          <cell r="O122">
            <v>174</v>
          </cell>
          <cell r="P122"/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>
            <v>0</v>
          </cell>
          <cell r="AC122"/>
          <cell r="AD122">
            <v>0</v>
          </cell>
          <cell r="AE122"/>
          <cell r="AF122">
            <v>0</v>
          </cell>
        </row>
        <row r="123">
          <cell r="A123">
            <v>520909</v>
          </cell>
          <cell r="B123" t="str">
            <v>SMT-01952</v>
          </cell>
          <cell r="C123">
            <v>40</v>
          </cell>
          <cell r="D123" t="str">
            <v>RGUEZ</v>
          </cell>
          <cell r="E123" t="str">
            <v>Jacem</v>
          </cell>
          <cell r="F123" t="str">
            <v>Monsieur</v>
          </cell>
          <cell r="G123">
            <v>40308</v>
          </cell>
          <cell r="H123" t="str">
            <v xml:space="preserve">        </v>
          </cell>
          <cell r="I123">
            <v>15.05</v>
          </cell>
          <cell r="J123">
            <v>42</v>
          </cell>
          <cell r="K123" t="str">
            <v>CONSEILLER CLIENT</v>
          </cell>
          <cell r="L123" t="str">
            <v>Base Sousse</v>
          </cell>
          <cell r="M123" t="str">
            <v>Orange Tech Classique</v>
          </cell>
          <cell r="N123">
            <v>160.29</v>
          </cell>
          <cell r="O123">
            <v>155.03</v>
          </cell>
          <cell r="P123"/>
          <cell r="Q123">
            <v>0</v>
          </cell>
          <cell r="R123">
            <v>8</v>
          </cell>
          <cell r="S123">
            <v>0</v>
          </cell>
          <cell r="T123">
            <v>5.25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5.25</v>
          </cell>
          <cell r="AA123"/>
          <cell r="AB123">
            <v>0.01</v>
          </cell>
          <cell r="AC123"/>
          <cell r="AD123">
            <v>5.26</v>
          </cell>
          <cell r="AE123"/>
          <cell r="AF123">
            <v>3.2815521866616758E-2</v>
          </cell>
        </row>
        <row r="124">
          <cell r="A124">
            <v>520913</v>
          </cell>
          <cell r="B124" t="str">
            <v>SMT-00887</v>
          </cell>
          <cell r="C124">
            <v>28</v>
          </cell>
          <cell r="D124" t="str">
            <v>ALOUI</v>
          </cell>
          <cell r="E124" t="str">
            <v>RADHIA</v>
          </cell>
          <cell r="F124" t="str">
            <v>Madame</v>
          </cell>
          <cell r="G124">
            <v>39769</v>
          </cell>
          <cell r="H124" t="str">
            <v xml:space="preserve">        </v>
          </cell>
          <cell r="I124">
            <v>16.52</v>
          </cell>
          <cell r="J124">
            <v>42</v>
          </cell>
          <cell r="K124" t="str">
            <v>CONSEILLER CLIENT</v>
          </cell>
          <cell r="L124" t="str">
            <v>Base Sousse</v>
          </cell>
          <cell r="M124" t="str">
            <v>Orange Mutation Fibre</v>
          </cell>
          <cell r="N124">
            <v>107.24</v>
          </cell>
          <cell r="O124">
            <v>105.94</v>
          </cell>
          <cell r="P124"/>
          <cell r="Q124">
            <v>0</v>
          </cell>
          <cell r="R124">
            <v>14</v>
          </cell>
          <cell r="S124">
            <v>0</v>
          </cell>
          <cell r="T124">
            <v>1.26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1.2599999999999998</v>
          </cell>
          <cell r="AA124"/>
          <cell r="AB124">
            <v>0.04</v>
          </cell>
          <cell r="AC124"/>
          <cell r="AD124">
            <v>1.2999999999999998</v>
          </cell>
          <cell r="AE124"/>
          <cell r="AF124">
            <v>1.2122342409548674E-2</v>
          </cell>
        </row>
        <row r="125">
          <cell r="A125">
            <v>520915</v>
          </cell>
          <cell r="B125" t="str">
            <v>SMT-01866</v>
          </cell>
          <cell r="C125">
            <v>42</v>
          </cell>
          <cell r="D125" t="str">
            <v>JEMMALI</v>
          </cell>
          <cell r="E125" t="str">
            <v>Bechir</v>
          </cell>
          <cell r="F125" t="str">
            <v>Monsieur</v>
          </cell>
          <cell r="G125">
            <v>40196</v>
          </cell>
          <cell r="H125" t="str">
            <v xml:space="preserve">        </v>
          </cell>
          <cell r="I125">
            <v>15.35</v>
          </cell>
          <cell r="J125">
            <v>44</v>
          </cell>
          <cell r="K125" t="str">
            <v>RESPONSABLE D EQUIPE</v>
          </cell>
          <cell r="L125" t="str">
            <v>Base Sousse</v>
          </cell>
          <cell r="M125" t="str">
            <v>Orange Mutation Fibre</v>
          </cell>
          <cell r="N125">
            <v>174.6</v>
          </cell>
          <cell r="O125">
            <v>174.6</v>
          </cell>
          <cell r="P125"/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>
            <v>0</v>
          </cell>
          <cell r="AC125"/>
          <cell r="AD125">
            <v>0</v>
          </cell>
          <cell r="AE125"/>
          <cell r="AF125">
            <v>0</v>
          </cell>
        </row>
        <row r="126">
          <cell r="A126">
            <v>520917</v>
          </cell>
          <cell r="B126" t="str">
            <v>SMT-00073</v>
          </cell>
          <cell r="C126">
            <v>42</v>
          </cell>
          <cell r="D126" t="str">
            <v>CHTIOUI</v>
          </cell>
          <cell r="E126" t="str">
            <v>MAHMOUD</v>
          </cell>
          <cell r="F126" t="str">
            <v>Monsieur</v>
          </cell>
          <cell r="G126">
            <v>39384</v>
          </cell>
          <cell r="H126" t="str">
            <v xml:space="preserve">        </v>
          </cell>
          <cell r="I126">
            <v>17.579999999999998</v>
          </cell>
          <cell r="J126">
            <v>43</v>
          </cell>
          <cell r="K126" t="str">
            <v>RESPONSABLE DE PRODUCTION</v>
          </cell>
          <cell r="L126" t="str">
            <v>Base Sousse</v>
          </cell>
          <cell r="M126" t="str">
            <v>Orange Tech Classique</v>
          </cell>
          <cell r="N126">
            <v>183</v>
          </cell>
          <cell r="O126">
            <v>159</v>
          </cell>
          <cell r="P126"/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>
            <v>24</v>
          </cell>
          <cell r="AC126"/>
          <cell r="AD126">
            <v>24</v>
          </cell>
          <cell r="AE126"/>
          <cell r="AF126">
            <v>0.13114754098360656</v>
          </cell>
        </row>
        <row r="127">
          <cell r="A127">
            <v>520921</v>
          </cell>
          <cell r="B127" t="str">
            <v>SMT-00169</v>
          </cell>
          <cell r="C127">
            <v>40</v>
          </cell>
          <cell r="D127" t="str">
            <v>GHARSALLI</v>
          </cell>
          <cell r="E127" t="str">
            <v>NAHED</v>
          </cell>
          <cell r="F127" t="str">
            <v>Madame</v>
          </cell>
          <cell r="G127">
            <v>39454</v>
          </cell>
          <cell r="H127" t="str">
            <v xml:space="preserve">        </v>
          </cell>
          <cell r="I127">
            <v>17.39</v>
          </cell>
          <cell r="J127">
            <v>44</v>
          </cell>
          <cell r="K127" t="str">
            <v>FORMATEUR</v>
          </cell>
          <cell r="L127" t="str">
            <v>Base Sousse</v>
          </cell>
          <cell r="M127" t="str">
            <v>Multi</v>
          </cell>
          <cell r="N127">
            <v>166</v>
          </cell>
          <cell r="O127">
            <v>161.83000000000001</v>
          </cell>
          <cell r="P127"/>
          <cell r="Q127">
            <v>0</v>
          </cell>
          <cell r="R127">
            <v>0</v>
          </cell>
          <cell r="S127">
            <v>0</v>
          </cell>
          <cell r="T127">
            <v>3.5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3.5</v>
          </cell>
          <cell r="AA127"/>
          <cell r="AB127">
            <v>0.67</v>
          </cell>
          <cell r="AC127"/>
          <cell r="AD127">
            <v>4.17</v>
          </cell>
          <cell r="AE127"/>
          <cell r="AF127">
            <v>2.5120481927710842E-2</v>
          </cell>
        </row>
        <row r="128">
          <cell r="A128">
            <v>520929</v>
          </cell>
          <cell r="B128" t="str">
            <v>SMT-01618</v>
          </cell>
          <cell r="C128">
            <v>20</v>
          </cell>
          <cell r="D128" t="str">
            <v>TENJEL</v>
          </cell>
          <cell r="E128" t="str">
            <v>Rim</v>
          </cell>
          <cell r="F128" t="str">
            <v>Mademoiselle</v>
          </cell>
          <cell r="G128">
            <v>40063</v>
          </cell>
          <cell r="H128" t="str">
            <v xml:space="preserve">        </v>
          </cell>
          <cell r="I128">
            <v>15.72</v>
          </cell>
          <cell r="J128">
            <v>42</v>
          </cell>
          <cell r="K128" t="str">
            <v>CONSEILLER CLIENT</v>
          </cell>
          <cell r="L128" t="str">
            <v>Base Sousse</v>
          </cell>
          <cell r="M128" t="str">
            <v>Orange Tech Classique</v>
          </cell>
          <cell r="N128">
            <v>76.010000000000005</v>
          </cell>
          <cell r="O128">
            <v>69.150000000000006</v>
          </cell>
          <cell r="P128"/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>
            <v>6.86</v>
          </cell>
          <cell r="AC128"/>
          <cell r="AD128">
            <v>6.86</v>
          </cell>
          <cell r="AE128"/>
          <cell r="AF128">
            <v>9.0251282725957102E-2</v>
          </cell>
        </row>
        <row r="129">
          <cell r="A129">
            <v>520945</v>
          </cell>
          <cell r="B129" t="str">
            <v>SMT-00525</v>
          </cell>
          <cell r="C129">
            <v>40</v>
          </cell>
          <cell r="D129" t="str">
            <v>ZAATOUR</v>
          </cell>
          <cell r="E129" t="str">
            <v>SALMA</v>
          </cell>
          <cell r="F129" t="str">
            <v>Madame</v>
          </cell>
          <cell r="G129">
            <v>39673</v>
          </cell>
          <cell r="H129" t="str">
            <v xml:space="preserve">        </v>
          </cell>
          <cell r="I129">
            <v>16.79</v>
          </cell>
          <cell r="J129">
            <v>49</v>
          </cell>
          <cell r="K129" t="str">
            <v>CONSEILLER CLIENT</v>
          </cell>
          <cell r="L129" t="str">
            <v>Base Sousse</v>
          </cell>
          <cell r="M129" t="str">
            <v>Orange Tech STGP</v>
          </cell>
          <cell r="N129">
            <v>147.87</v>
          </cell>
          <cell r="O129">
            <v>144.29</v>
          </cell>
          <cell r="P129"/>
          <cell r="Q129">
            <v>0</v>
          </cell>
          <cell r="R129">
            <v>7</v>
          </cell>
          <cell r="S129">
            <v>0</v>
          </cell>
          <cell r="T129">
            <v>3.58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3.58</v>
          </cell>
          <cell r="AA129"/>
          <cell r="AB129">
            <v>0</v>
          </cell>
          <cell r="AC129"/>
          <cell r="AD129">
            <v>3.58</v>
          </cell>
          <cell r="AE129"/>
          <cell r="AF129">
            <v>2.4210455129505648E-2</v>
          </cell>
        </row>
        <row r="130">
          <cell r="A130">
            <v>520946</v>
          </cell>
          <cell r="B130" t="str">
            <v>SMT-00540</v>
          </cell>
          <cell r="C130">
            <v>40</v>
          </cell>
          <cell r="D130" t="str">
            <v>EL MANA-</v>
          </cell>
          <cell r="E130" t="str">
            <v>AMIRA</v>
          </cell>
          <cell r="F130" t="str">
            <v>Madame</v>
          </cell>
          <cell r="G130">
            <v>39685</v>
          </cell>
          <cell r="H130" t="str">
            <v xml:space="preserve">        </v>
          </cell>
          <cell r="I130">
            <v>16.75</v>
          </cell>
          <cell r="J130">
            <v>40</v>
          </cell>
          <cell r="K130" t="str">
            <v>PROGRAM MANAGER</v>
          </cell>
          <cell r="L130" t="str">
            <v>Base Sousse</v>
          </cell>
          <cell r="M130" t="str">
            <v>Orange Tech Classique</v>
          </cell>
          <cell r="N130">
            <v>166</v>
          </cell>
          <cell r="O130">
            <v>166</v>
          </cell>
          <cell r="P130"/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>
            <v>0</v>
          </cell>
          <cell r="AC130"/>
          <cell r="AD130">
            <v>0</v>
          </cell>
          <cell r="AE130"/>
          <cell r="AF130">
            <v>0</v>
          </cell>
        </row>
        <row r="131">
          <cell r="A131">
            <v>520948</v>
          </cell>
          <cell r="B131" t="str">
            <v>520948</v>
          </cell>
          <cell r="C131">
            <v>28</v>
          </cell>
          <cell r="D131" t="str">
            <v>MILI</v>
          </cell>
          <cell r="E131" t="str">
            <v>ATID</v>
          </cell>
          <cell r="F131" t="str">
            <v>Monsieur</v>
          </cell>
          <cell r="G131">
            <v>43591</v>
          </cell>
          <cell r="H131" t="str">
            <v xml:space="preserve">        </v>
          </cell>
          <cell r="I131">
            <v>6.05</v>
          </cell>
          <cell r="J131">
            <v>42</v>
          </cell>
          <cell r="K131" t="str">
            <v>CONSEILLER CLIENT</v>
          </cell>
          <cell r="L131" t="str">
            <v>Base Sousse</v>
          </cell>
          <cell r="M131" t="str">
            <v>Orange AT - PRO</v>
          </cell>
          <cell r="N131">
            <v>133.72</v>
          </cell>
          <cell r="O131">
            <v>121.54</v>
          </cell>
          <cell r="P131"/>
          <cell r="Q131">
            <v>0</v>
          </cell>
          <cell r="R131">
            <v>0</v>
          </cell>
          <cell r="S131">
            <v>8</v>
          </cell>
          <cell r="T131">
            <v>4.12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12.120000000000001</v>
          </cell>
          <cell r="AA131"/>
          <cell r="AB131">
            <v>0.06</v>
          </cell>
          <cell r="AC131"/>
          <cell r="AD131">
            <v>12.180000000000001</v>
          </cell>
          <cell r="AE131"/>
          <cell r="AF131">
            <v>9.1085851032007198E-2</v>
          </cell>
        </row>
        <row r="132">
          <cell r="A132">
            <v>520951</v>
          </cell>
          <cell r="B132" t="str">
            <v>SMT-01877</v>
          </cell>
          <cell r="C132">
            <v>42</v>
          </cell>
          <cell r="D132" t="str">
            <v>BANNOUR</v>
          </cell>
          <cell r="E132" t="str">
            <v>MEHDI</v>
          </cell>
          <cell r="F132" t="str">
            <v>Monsieur</v>
          </cell>
          <cell r="G132">
            <v>40210</v>
          </cell>
          <cell r="H132" t="str">
            <v xml:space="preserve">        </v>
          </cell>
          <cell r="I132">
            <v>15.32</v>
          </cell>
          <cell r="J132">
            <v>44</v>
          </cell>
          <cell r="K132" t="str">
            <v>RESPONSABLE D EQUIPE</v>
          </cell>
          <cell r="L132" t="str">
            <v>Base Sousse</v>
          </cell>
          <cell r="M132" t="str">
            <v>Orange Tech Classique</v>
          </cell>
          <cell r="N132">
            <v>183</v>
          </cell>
          <cell r="O132">
            <v>183</v>
          </cell>
          <cell r="P132"/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>
            <v>0</v>
          </cell>
          <cell r="AC132"/>
          <cell r="AD132">
            <v>0</v>
          </cell>
          <cell r="AE132"/>
          <cell r="AF132">
            <v>0</v>
          </cell>
        </row>
        <row r="133">
          <cell r="A133">
            <v>520956</v>
          </cell>
          <cell r="B133" t="str">
            <v>SMT-00594</v>
          </cell>
          <cell r="C133">
            <v>40</v>
          </cell>
          <cell r="D133" t="str">
            <v>EL OUNI</v>
          </cell>
          <cell r="E133" t="str">
            <v>SAMAH</v>
          </cell>
          <cell r="F133" t="str">
            <v>Madame</v>
          </cell>
          <cell r="G133">
            <v>39709</v>
          </cell>
          <cell r="H133" t="str">
            <v xml:space="preserve">        </v>
          </cell>
          <cell r="I133">
            <v>16.690000000000001</v>
          </cell>
          <cell r="J133">
            <v>45</v>
          </cell>
          <cell r="K133" t="str">
            <v>FORMATEUR</v>
          </cell>
          <cell r="L133" t="str">
            <v>Base Sousse</v>
          </cell>
          <cell r="M133" t="str">
            <v>Multi</v>
          </cell>
          <cell r="N133">
            <v>176</v>
          </cell>
          <cell r="O133">
            <v>0</v>
          </cell>
          <cell r="P133"/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176</v>
          </cell>
          <cell r="X133">
            <v>0</v>
          </cell>
          <cell r="Y133">
            <v>0</v>
          </cell>
          <cell r="Z133">
            <v>176</v>
          </cell>
          <cell r="AA133"/>
          <cell r="AB133">
            <v>0</v>
          </cell>
          <cell r="AC133"/>
          <cell r="AD133">
            <v>176</v>
          </cell>
          <cell r="AE133"/>
          <cell r="AF133">
            <v>1</v>
          </cell>
        </row>
        <row r="134">
          <cell r="A134">
            <v>520960</v>
          </cell>
          <cell r="B134" t="str">
            <v>SMT-01172</v>
          </cell>
          <cell r="C134">
            <v>40</v>
          </cell>
          <cell r="D134" t="str">
            <v>RASSAS</v>
          </cell>
          <cell r="E134" t="str">
            <v>IMEN</v>
          </cell>
          <cell r="F134" t="str">
            <v>Madame</v>
          </cell>
          <cell r="G134">
            <v>40273</v>
          </cell>
          <cell r="H134" t="str">
            <v xml:space="preserve">        </v>
          </cell>
          <cell r="I134">
            <v>15.14</v>
          </cell>
          <cell r="J134">
            <v>44</v>
          </cell>
          <cell r="K134" t="str">
            <v>CONSEILLER CLIENT</v>
          </cell>
          <cell r="L134" t="str">
            <v>Base Sousse</v>
          </cell>
          <cell r="M134" t="str">
            <v>Orange Tech STGP</v>
          </cell>
          <cell r="N134">
            <v>175.45</v>
          </cell>
          <cell r="O134">
            <v>175.04</v>
          </cell>
          <cell r="P134"/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>
            <v>0.41</v>
          </cell>
          <cell r="AC134"/>
          <cell r="AD134">
            <v>0.41</v>
          </cell>
          <cell r="AE134"/>
          <cell r="AF134">
            <v>2.3368481048731834E-3</v>
          </cell>
        </row>
        <row r="135">
          <cell r="A135">
            <v>520961</v>
          </cell>
          <cell r="B135" t="str">
            <v>SMT-01977</v>
          </cell>
          <cell r="C135">
            <v>40</v>
          </cell>
          <cell r="D135" t="str">
            <v>REJEB</v>
          </cell>
          <cell r="E135" t="str">
            <v>Jaleleddine</v>
          </cell>
          <cell r="F135" t="str">
            <v>Monsieur</v>
          </cell>
          <cell r="G135">
            <v>40329</v>
          </cell>
          <cell r="H135" t="str">
            <v xml:space="preserve">        </v>
          </cell>
          <cell r="I135">
            <v>14.99</v>
          </cell>
          <cell r="J135">
            <v>43</v>
          </cell>
          <cell r="K135" t="str">
            <v>CONSEILLER CLIENT</v>
          </cell>
          <cell r="L135" t="str">
            <v>Base Sousse</v>
          </cell>
          <cell r="M135" t="str">
            <v>AT Demain Sousse</v>
          </cell>
          <cell r="N135">
            <v>154.72</v>
          </cell>
          <cell r="O135">
            <v>98.35</v>
          </cell>
          <cell r="P135"/>
          <cell r="Q135">
            <v>0</v>
          </cell>
          <cell r="R135">
            <v>0</v>
          </cell>
          <cell r="S135">
            <v>50</v>
          </cell>
          <cell r="T135">
            <v>6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56</v>
          </cell>
          <cell r="AA135"/>
          <cell r="AB135">
            <v>0.37</v>
          </cell>
          <cell r="AC135"/>
          <cell r="AD135">
            <v>56.37</v>
          </cell>
          <cell r="AE135"/>
          <cell r="AF135">
            <v>0.3643355739400207</v>
          </cell>
        </row>
        <row r="136">
          <cell r="A136">
            <v>520963</v>
          </cell>
          <cell r="B136" t="str">
            <v>SMT-01122</v>
          </cell>
          <cell r="C136">
            <v>40</v>
          </cell>
          <cell r="D136" t="str">
            <v>BEN OTHEMN</v>
          </cell>
          <cell r="E136" t="str">
            <v>RANDA</v>
          </cell>
          <cell r="F136" t="str">
            <v>Madame</v>
          </cell>
          <cell r="G136">
            <v>39070</v>
          </cell>
          <cell r="H136" t="str">
            <v xml:space="preserve">        </v>
          </cell>
          <cell r="I136">
            <v>18.440000000000001</v>
          </cell>
          <cell r="J136">
            <v>43</v>
          </cell>
          <cell r="K136" t="str">
            <v>CHARGE DE QUALITE</v>
          </cell>
          <cell r="L136" t="str">
            <v>Base Sousse</v>
          </cell>
          <cell r="M136" t="str">
            <v>Orange Mutation Fibre</v>
          </cell>
          <cell r="N136">
            <v>149</v>
          </cell>
          <cell r="O136">
            <v>147</v>
          </cell>
          <cell r="P136"/>
          <cell r="Q136">
            <v>0</v>
          </cell>
          <cell r="R136">
            <v>9</v>
          </cell>
          <cell r="S136">
            <v>0</v>
          </cell>
          <cell r="T136">
            <v>2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2</v>
          </cell>
          <cell r="AA136"/>
          <cell r="AB136">
            <v>0</v>
          </cell>
          <cell r="AC136"/>
          <cell r="AD136">
            <v>2</v>
          </cell>
          <cell r="AE136"/>
          <cell r="AF136">
            <v>1.3422818791946308E-2</v>
          </cell>
        </row>
        <row r="137">
          <cell r="A137">
            <v>520964</v>
          </cell>
          <cell r="B137" t="str">
            <v>520964</v>
          </cell>
          <cell r="C137">
            <v>40</v>
          </cell>
          <cell r="D137" t="str">
            <v>LAZGHAB</v>
          </cell>
          <cell r="E137" t="str">
            <v>NADIA</v>
          </cell>
          <cell r="F137" t="str">
            <v>Madame</v>
          </cell>
          <cell r="G137">
            <v>44067</v>
          </cell>
          <cell r="H137" t="str">
            <v xml:space="preserve">        </v>
          </cell>
          <cell r="I137">
            <v>4.75</v>
          </cell>
          <cell r="J137">
            <v>43</v>
          </cell>
          <cell r="K137" t="str">
            <v>CONSEILLER CLIENT</v>
          </cell>
          <cell r="L137" t="str">
            <v>Base Sousse</v>
          </cell>
          <cell r="M137" t="str">
            <v>Orange BLI</v>
          </cell>
          <cell r="N137">
            <v>121.72</v>
          </cell>
          <cell r="O137">
            <v>117.53</v>
          </cell>
          <cell r="P137"/>
          <cell r="Q137">
            <v>0</v>
          </cell>
          <cell r="R137">
            <v>8</v>
          </cell>
          <cell r="S137">
            <v>0</v>
          </cell>
          <cell r="T137">
            <v>4.1900000000000004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4.1900000000000013</v>
          </cell>
          <cell r="AA137"/>
          <cell r="AB137">
            <v>0</v>
          </cell>
          <cell r="AC137"/>
          <cell r="AD137">
            <v>4.1900000000000013</v>
          </cell>
          <cell r="AE137"/>
          <cell r="AF137">
            <v>3.4423266513309243E-2</v>
          </cell>
        </row>
        <row r="138">
          <cell r="A138">
            <v>520966</v>
          </cell>
          <cell r="B138" t="str">
            <v>SMT-01447</v>
          </cell>
          <cell r="C138">
            <v>28</v>
          </cell>
          <cell r="D138" t="str">
            <v>BENNACEUR</v>
          </cell>
          <cell r="E138" t="str">
            <v>Meriem</v>
          </cell>
          <cell r="F138" t="str">
            <v>Madame</v>
          </cell>
          <cell r="G138">
            <v>39993</v>
          </cell>
          <cell r="H138" t="str">
            <v xml:space="preserve">        </v>
          </cell>
          <cell r="I138">
            <v>15.91</v>
          </cell>
          <cell r="J138">
            <v>40</v>
          </cell>
          <cell r="K138" t="str">
            <v>CONSEILLER CLIENT</v>
          </cell>
          <cell r="L138" t="str">
            <v>Base Sousse</v>
          </cell>
          <cell r="M138" t="str">
            <v>Orange Mutation Fibre</v>
          </cell>
          <cell r="N138">
            <v>113.93</v>
          </cell>
          <cell r="O138">
            <v>90.52</v>
          </cell>
          <cell r="P138"/>
          <cell r="Q138">
            <v>0</v>
          </cell>
          <cell r="R138">
            <v>0</v>
          </cell>
          <cell r="S138">
            <v>13</v>
          </cell>
          <cell r="T138">
            <v>2.91</v>
          </cell>
          <cell r="U138">
            <v>0</v>
          </cell>
          <cell r="V138">
            <v>0</v>
          </cell>
          <cell r="W138">
            <v>0</v>
          </cell>
          <cell r="X138">
            <v>7.5</v>
          </cell>
          <cell r="Y138">
            <v>0</v>
          </cell>
          <cell r="Z138">
            <v>23.41</v>
          </cell>
          <cell r="AA138"/>
          <cell r="AB138">
            <v>0</v>
          </cell>
          <cell r="AC138"/>
          <cell r="AD138">
            <v>23.41</v>
          </cell>
          <cell r="AE138"/>
          <cell r="AF138">
            <v>0.20547704730975158</v>
          </cell>
        </row>
        <row r="139">
          <cell r="A139">
            <v>520968</v>
          </cell>
          <cell r="B139" t="str">
            <v>SMT-01967</v>
          </cell>
          <cell r="C139">
            <v>28</v>
          </cell>
          <cell r="D139" t="str">
            <v>GOUTA</v>
          </cell>
          <cell r="E139" t="str">
            <v>Anis</v>
          </cell>
          <cell r="F139" t="str">
            <v>Monsieur</v>
          </cell>
          <cell r="G139">
            <v>40322</v>
          </cell>
          <cell r="H139" t="str">
            <v xml:space="preserve">        </v>
          </cell>
          <cell r="I139">
            <v>15.01</v>
          </cell>
          <cell r="J139">
            <v>56</v>
          </cell>
          <cell r="K139" t="str">
            <v>CONSEILLER CLIENT</v>
          </cell>
          <cell r="L139" t="str">
            <v>Base Sousse</v>
          </cell>
          <cell r="M139" t="str">
            <v>Orange Mutation Fibre</v>
          </cell>
          <cell r="N139">
            <v>94.54</v>
          </cell>
          <cell r="O139">
            <v>94.54</v>
          </cell>
          <cell r="P139"/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/>
          <cell r="AB139">
            <v>0</v>
          </cell>
          <cell r="AC139"/>
          <cell r="AD139">
            <v>0</v>
          </cell>
          <cell r="AE139"/>
          <cell r="AF139">
            <v>0</v>
          </cell>
        </row>
        <row r="140">
          <cell r="A140">
            <v>520969</v>
          </cell>
          <cell r="B140" t="str">
            <v>SMT-00618</v>
          </cell>
          <cell r="C140">
            <v>42</v>
          </cell>
          <cell r="D140" t="str">
            <v>MOUALHI</v>
          </cell>
          <cell r="E140" t="str">
            <v>BECHIR</v>
          </cell>
          <cell r="F140" t="str">
            <v>Monsieur</v>
          </cell>
          <cell r="G140">
            <v>39715</v>
          </cell>
          <cell r="H140" t="str">
            <v xml:space="preserve">        </v>
          </cell>
          <cell r="I140">
            <v>16.670000000000002</v>
          </cell>
          <cell r="J140">
            <v>44</v>
          </cell>
          <cell r="K140" t="str">
            <v>CHARGE DE QUALITE</v>
          </cell>
          <cell r="L140" t="str">
            <v>Base Sousse</v>
          </cell>
          <cell r="M140" t="str">
            <v>Orange Tech Classique</v>
          </cell>
          <cell r="N140">
            <v>141</v>
          </cell>
          <cell r="O140">
            <v>137.5</v>
          </cell>
          <cell r="P140"/>
          <cell r="Q140">
            <v>0</v>
          </cell>
          <cell r="R140">
            <v>0</v>
          </cell>
          <cell r="S140">
            <v>0</v>
          </cell>
          <cell r="T140">
            <v>1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1</v>
          </cell>
          <cell r="AA140"/>
          <cell r="AB140">
            <v>2.5</v>
          </cell>
          <cell r="AC140"/>
          <cell r="AD140">
            <v>3.5</v>
          </cell>
          <cell r="AE140"/>
          <cell r="AF140">
            <v>2.4822695035460994E-2</v>
          </cell>
        </row>
        <row r="141">
          <cell r="A141">
            <v>520971</v>
          </cell>
          <cell r="B141" t="str">
            <v>SMT-01281</v>
          </cell>
          <cell r="C141">
            <v>28</v>
          </cell>
          <cell r="D141" t="str">
            <v>ALOUI</v>
          </cell>
          <cell r="E141" t="str">
            <v>Meriam</v>
          </cell>
          <cell r="F141" t="str">
            <v>Madame</v>
          </cell>
          <cell r="G141">
            <v>39945</v>
          </cell>
          <cell r="H141" t="str">
            <v xml:space="preserve">        </v>
          </cell>
          <cell r="I141">
            <v>16.04</v>
          </cell>
          <cell r="J141">
            <v>46</v>
          </cell>
          <cell r="K141" t="str">
            <v>CONSEILLER CLIENT</v>
          </cell>
          <cell r="L141" t="str">
            <v>Base Sousse</v>
          </cell>
          <cell r="M141" t="str">
            <v>Orange Tech Classique</v>
          </cell>
          <cell r="N141">
            <v>113.43</v>
          </cell>
          <cell r="O141">
            <v>55.75</v>
          </cell>
          <cell r="P141"/>
          <cell r="Q141">
            <v>0</v>
          </cell>
          <cell r="R141">
            <v>0</v>
          </cell>
          <cell r="S141">
            <v>42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42</v>
          </cell>
          <cell r="AA141"/>
          <cell r="AB141">
            <v>15.68</v>
          </cell>
          <cell r="AC141"/>
          <cell r="AD141">
            <v>57.68</v>
          </cell>
          <cell r="AE141"/>
          <cell r="AF141">
            <v>0.50850744952834348</v>
          </cell>
        </row>
        <row r="142">
          <cell r="A142">
            <v>520976</v>
          </cell>
          <cell r="B142" t="str">
            <v>SMT-01812</v>
          </cell>
          <cell r="C142">
            <v>28</v>
          </cell>
          <cell r="D142" t="str">
            <v>BERRAYANA</v>
          </cell>
          <cell r="E142" t="str">
            <v>Nabil</v>
          </cell>
          <cell r="F142" t="str">
            <v>Monsieur</v>
          </cell>
          <cell r="G142">
            <v>40154</v>
          </cell>
          <cell r="H142" t="str">
            <v xml:space="preserve">        </v>
          </cell>
          <cell r="I142">
            <v>15.47</v>
          </cell>
          <cell r="J142">
            <v>49</v>
          </cell>
          <cell r="K142" t="str">
            <v>CONSEILLER CLIENT</v>
          </cell>
          <cell r="L142" t="str">
            <v>Base Sousse</v>
          </cell>
          <cell r="M142" t="str">
            <v>Orange Tech Classique</v>
          </cell>
          <cell r="N142">
            <v>106.8</v>
          </cell>
          <cell r="O142">
            <v>66.72</v>
          </cell>
          <cell r="P142"/>
          <cell r="Q142">
            <v>0</v>
          </cell>
          <cell r="R142">
            <v>0</v>
          </cell>
          <cell r="S142">
            <v>40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40</v>
          </cell>
          <cell r="AA142"/>
          <cell r="AB142">
            <v>0.08</v>
          </cell>
          <cell r="AC142"/>
          <cell r="AD142">
            <v>40.08</v>
          </cell>
          <cell r="AE142"/>
          <cell r="AF142">
            <v>0.37528089887640448</v>
          </cell>
        </row>
        <row r="143">
          <cell r="A143">
            <v>520984</v>
          </cell>
          <cell r="B143" t="str">
            <v>SMT-01950</v>
          </cell>
          <cell r="C143">
            <v>28</v>
          </cell>
          <cell r="D143" t="str">
            <v>MACHTA</v>
          </cell>
          <cell r="E143" t="str">
            <v>Nadia</v>
          </cell>
          <cell r="F143" t="str">
            <v>Madame</v>
          </cell>
          <cell r="G143">
            <v>40308</v>
          </cell>
          <cell r="H143" t="str">
            <v xml:space="preserve">        </v>
          </cell>
          <cell r="I143">
            <v>15.05</v>
          </cell>
          <cell r="J143">
            <v>38</v>
          </cell>
          <cell r="K143" t="str">
            <v>CONSEILLER CLIENT</v>
          </cell>
          <cell r="L143" t="str">
            <v>Base Sousse</v>
          </cell>
          <cell r="M143" t="str">
            <v>Orange Tech Classique</v>
          </cell>
          <cell r="N143">
            <v>119.02</v>
          </cell>
          <cell r="O143">
            <v>33.1</v>
          </cell>
          <cell r="P143"/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77</v>
          </cell>
          <cell r="X143">
            <v>0</v>
          </cell>
          <cell r="Y143">
            <v>0</v>
          </cell>
          <cell r="Z143">
            <v>77</v>
          </cell>
          <cell r="AA143"/>
          <cell r="AB143">
            <v>8.92</v>
          </cell>
          <cell r="AC143"/>
          <cell r="AD143">
            <v>85.92</v>
          </cell>
          <cell r="AE143"/>
          <cell r="AF143">
            <v>0.7218954797513023</v>
          </cell>
        </row>
        <row r="144">
          <cell r="A144">
            <v>520991</v>
          </cell>
          <cell r="B144" t="str">
            <v>SMT-00001</v>
          </cell>
          <cell r="C144">
            <v>40</v>
          </cell>
          <cell r="D144" t="str">
            <v>DJEBALI</v>
          </cell>
          <cell r="E144" t="str">
            <v>SABRI</v>
          </cell>
          <cell r="F144" t="str">
            <v>Monsieur</v>
          </cell>
          <cell r="G144">
            <v>39384</v>
          </cell>
          <cell r="H144" t="str">
            <v xml:space="preserve">        </v>
          </cell>
          <cell r="I144">
            <v>17.579999999999998</v>
          </cell>
          <cell r="J144">
            <v>43</v>
          </cell>
          <cell r="K144" t="str">
            <v>Analyste WFM</v>
          </cell>
          <cell r="L144" t="str">
            <v>Base Sousse</v>
          </cell>
          <cell r="M144" t="str">
            <v>Multi</v>
          </cell>
          <cell r="N144">
            <v>174</v>
          </cell>
          <cell r="O144">
            <v>174</v>
          </cell>
          <cell r="P144"/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>
            <v>0</v>
          </cell>
          <cell r="AC144"/>
          <cell r="AD144">
            <v>0</v>
          </cell>
          <cell r="AE144"/>
          <cell r="AF144">
            <v>0</v>
          </cell>
        </row>
        <row r="145">
          <cell r="A145">
            <v>520992</v>
          </cell>
          <cell r="B145" t="str">
            <v>SMT-00289</v>
          </cell>
          <cell r="C145">
            <v>40</v>
          </cell>
          <cell r="D145" t="str">
            <v>MAKTOUF</v>
          </cell>
          <cell r="E145" t="str">
            <v>AFEF</v>
          </cell>
          <cell r="F145" t="str">
            <v>Mademoiselle</v>
          </cell>
          <cell r="G145">
            <v>39545</v>
          </cell>
          <cell r="H145" t="str">
            <v xml:space="preserve">        </v>
          </cell>
          <cell r="I145">
            <v>17.14</v>
          </cell>
          <cell r="J145">
            <v>42</v>
          </cell>
          <cell r="K145" t="str">
            <v>FORMATEUR RELATION CLIENT</v>
          </cell>
          <cell r="L145" t="str">
            <v>Base Sousse</v>
          </cell>
          <cell r="M145" t="str">
            <v>fonction support</v>
          </cell>
          <cell r="N145">
            <v>154</v>
          </cell>
          <cell r="O145">
            <v>149.5</v>
          </cell>
          <cell r="P145"/>
          <cell r="Q145">
            <v>0</v>
          </cell>
          <cell r="R145">
            <v>0</v>
          </cell>
          <cell r="S145">
            <v>0</v>
          </cell>
          <cell r="T145">
            <v>2.5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2.5</v>
          </cell>
          <cell r="AA145"/>
          <cell r="AB145">
            <v>2</v>
          </cell>
          <cell r="AC145"/>
          <cell r="AD145">
            <v>4.5</v>
          </cell>
          <cell r="AE145"/>
          <cell r="AF145">
            <v>2.922077922077922E-2</v>
          </cell>
        </row>
        <row r="146">
          <cell r="A146">
            <v>520993</v>
          </cell>
          <cell r="B146" t="str">
            <v>SMT-00892</v>
          </cell>
          <cell r="C146">
            <v>40</v>
          </cell>
          <cell r="D146" t="str">
            <v>GHOUIL</v>
          </cell>
          <cell r="E146" t="str">
            <v>IMEN</v>
          </cell>
          <cell r="F146" t="str">
            <v>Madame</v>
          </cell>
          <cell r="G146">
            <v>39776</v>
          </cell>
          <cell r="H146" t="str">
            <v xml:space="preserve">        </v>
          </cell>
          <cell r="I146">
            <v>16.5</v>
          </cell>
          <cell r="J146">
            <v>42</v>
          </cell>
          <cell r="K146" t="str">
            <v>RESPONSABLE D EQUIPE</v>
          </cell>
          <cell r="L146" t="str">
            <v>Base Sousse</v>
          </cell>
          <cell r="M146" t="str">
            <v>Orange Tech Classique</v>
          </cell>
          <cell r="N146">
            <v>166</v>
          </cell>
          <cell r="O146">
            <v>163.58000000000001</v>
          </cell>
          <cell r="P146"/>
          <cell r="Q146">
            <v>0</v>
          </cell>
          <cell r="R146">
            <v>0</v>
          </cell>
          <cell r="S146">
            <v>0</v>
          </cell>
          <cell r="T146">
            <v>2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2</v>
          </cell>
          <cell r="AA146"/>
          <cell r="AB146">
            <v>0.42</v>
          </cell>
          <cell r="AC146"/>
          <cell r="AD146">
            <v>2.42</v>
          </cell>
          <cell r="AE146"/>
          <cell r="AF146">
            <v>1.4578313253012048E-2</v>
          </cell>
        </row>
        <row r="147">
          <cell r="A147">
            <v>520995</v>
          </cell>
          <cell r="B147" t="str">
            <v>SMT-00241</v>
          </cell>
          <cell r="C147">
            <v>40</v>
          </cell>
          <cell r="D147" t="str">
            <v>HNAZLA</v>
          </cell>
          <cell r="E147" t="str">
            <v>MOUFIDA</v>
          </cell>
          <cell r="F147" t="str">
            <v>Mademoiselle</v>
          </cell>
          <cell r="G147">
            <v>39518</v>
          </cell>
          <cell r="H147" t="str">
            <v xml:space="preserve">        </v>
          </cell>
          <cell r="I147">
            <v>17.21</v>
          </cell>
          <cell r="J147">
            <v>43</v>
          </cell>
          <cell r="K147" t="str">
            <v>RESPONSABLE D EQUIPE</v>
          </cell>
          <cell r="L147" t="str">
            <v>Base Sousse</v>
          </cell>
          <cell r="M147" t="str">
            <v>Orange AT - PRO</v>
          </cell>
          <cell r="N147">
            <v>142</v>
          </cell>
          <cell r="O147">
            <v>142</v>
          </cell>
          <cell r="P147"/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>
            <v>0</v>
          </cell>
          <cell r="AC147"/>
          <cell r="AD147">
            <v>0</v>
          </cell>
          <cell r="AE147"/>
          <cell r="AF147">
            <v>0</v>
          </cell>
        </row>
        <row r="148">
          <cell r="A148">
            <v>521000</v>
          </cell>
          <cell r="B148" t="str">
            <v>SMT-01040</v>
          </cell>
          <cell r="C148">
            <v>40</v>
          </cell>
          <cell r="D148" t="str">
            <v>BOUNAJAA</v>
          </cell>
          <cell r="E148" t="str">
            <v>ALAEDDINE</v>
          </cell>
          <cell r="F148" t="str">
            <v>Monsieur</v>
          </cell>
          <cell r="G148">
            <v>39825</v>
          </cell>
          <cell r="H148" t="str">
            <v xml:space="preserve">        </v>
          </cell>
          <cell r="I148">
            <v>16.37</v>
          </cell>
          <cell r="J148">
            <v>35</v>
          </cell>
          <cell r="K148" t="str">
            <v>CONSEILLER CLIENT</v>
          </cell>
          <cell r="L148" t="str">
            <v>Base Sousse</v>
          </cell>
          <cell r="M148" t="str">
            <v>Orange ATM Sousse</v>
          </cell>
          <cell r="N148">
            <v>172.69</v>
          </cell>
          <cell r="O148">
            <v>150.94</v>
          </cell>
          <cell r="P148"/>
          <cell r="Q148">
            <v>0</v>
          </cell>
          <cell r="R148">
            <v>0</v>
          </cell>
          <cell r="S148">
            <v>16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4</v>
          </cell>
          <cell r="Y148">
            <v>0</v>
          </cell>
          <cell r="Z148">
            <v>20</v>
          </cell>
          <cell r="AA148"/>
          <cell r="AB148">
            <v>1.75</v>
          </cell>
          <cell r="AC148"/>
          <cell r="AD148">
            <v>21.75</v>
          </cell>
          <cell r="AE148"/>
          <cell r="AF148">
            <v>0.12594823093404367</v>
          </cell>
        </row>
        <row r="149">
          <cell r="A149">
            <v>521008</v>
          </cell>
          <cell r="B149" t="str">
            <v>SMT-00918</v>
          </cell>
          <cell r="C149">
            <v>40</v>
          </cell>
          <cell r="D149" t="str">
            <v>CHAIEB</v>
          </cell>
          <cell r="E149" t="str">
            <v>HAMDI</v>
          </cell>
          <cell r="F149" t="str">
            <v>Monsieur</v>
          </cell>
          <cell r="G149">
            <v>39786</v>
          </cell>
          <cell r="H149" t="str">
            <v xml:space="preserve">        </v>
          </cell>
          <cell r="I149">
            <v>16.48</v>
          </cell>
          <cell r="J149">
            <v>38</v>
          </cell>
          <cell r="K149" t="str">
            <v>Chargé Contrôle Opérationnel</v>
          </cell>
          <cell r="L149" t="str">
            <v>Base Sousse</v>
          </cell>
          <cell r="M149" t="str">
            <v>Multi</v>
          </cell>
          <cell r="N149">
            <v>174</v>
          </cell>
          <cell r="O149">
            <v>174</v>
          </cell>
          <cell r="P149"/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>
            <v>0</v>
          </cell>
          <cell r="AC149"/>
          <cell r="AD149">
            <v>0</v>
          </cell>
          <cell r="AE149"/>
          <cell r="AF149">
            <v>0</v>
          </cell>
        </row>
        <row r="150">
          <cell r="A150">
            <v>521012</v>
          </cell>
          <cell r="B150" t="str">
            <v>SMT-01911</v>
          </cell>
          <cell r="C150">
            <v>28</v>
          </cell>
          <cell r="D150" t="str">
            <v>GHARSALLOUI</v>
          </cell>
          <cell r="E150" t="str">
            <v>Hanene</v>
          </cell>
          <cell r="F150" t="str">
            <v>Madame</v>
          </cell>
          <cell r="G150">
            <v>40273</v>
          </cell>
          <cell r="H150" t="str">
            <v xml:space="preserve">        </v>
          </cell>
          <cell r="I150">
            <v>15.14</v>
          </cell>
          <cell r="J150">
            <v>41</v>
          </cell>
          <cell r="K150" t="str">
            <v>CONSEILLER CLIENT</v>
          </cell>
          <cell r="L150" t="str">
            <v>Base Sousse</v>
          </cell>
          <cell r="M150" t="str">
            <v>Orange Mutation Fibre</v>
          </cell>
          <cell r="N150">
            <v>120.68</v>
          </cell>
          <cell r="O150">
            <v>71.19</v>
          </cell>
          <cell r="P150"/>
          <cell r="Q150">
            <v>0</v>
          </cell>
          <cell r="R150">
            <v>0</v>
          </cell>
          <cell r="S150">
            <v>46.4</v>
          </cell>
          <cell r="T150">
            <v>2.97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49.37</v>
          </cell>
          <cell r="AA150"/>
          <cell r="AB150">
            <v>0.12</v>
          </cell>
          <cell r="AC150"/>
          <cell r="AD150">
            <v>49.489999999999995</v>
          </cell>
          <cell r="AE150"/>
          <cell r="AF150">
            <v>0.41009280742459392</v>
          </cell>
        </row>
        <row r="151">
          <cell r="A151">
            <v>521019</v>
          </cell>
          <cell r="B151" t="str">
            <v>SMT-00959</v>
          </cell>
          <cell r="C151">
            <v>40</v>
          </cell>
          <cell r="D151" t="str">
            <v>TRIFI</v>
          </cell>
          <cell r="E151" t="str">
            <v>RADIA</v>
          </cell>
          <cell r="F151" t="str">
            <v>Mademoiselle</v>
          </cell>
          <cell r="G151">
            <v>39792</v>
          </cell>
          <cell r="H151" t="str">
            <v xml:space="preserve">        </v>
          </cell>
          <cell r="I151">
            <v>16.46</v>
          </cell>
          <cell r="J151">
            <v>43</v>
          </cell>
          <cell r="K151" t="str">
            <v>CONSEILLER CLIENT</v>
          </cell>
          <cell r="L151" t="str">
            <v>Base Sousse</v>
          </cell>
          <cell r="M151" t="str">
            <v>Orange Mutation Fibre</v>
          </cell>
          <cell r="N151">
            <v>160.1</v>
          </cell>
          <cell r="O151">
            <v>146.04</v>
          </cell>
          <cell r="P151"/>
          <cell r="Q151">
            <v>0</v>
          </cell>
          <cell r="R151">
            <v>8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>
            <v>14.06</v>
          </cell>
          <cell r="AC151"/>
          <cell r="AD151">
            <v>14.06</v>
          </cell>
          <cell r="AE151"/>
          <cell r="AF151">
            <v>8.7820112429731423E-2</v>
          </cell>
        </row>
        <row r="152">
          <cell r="A152">
            <v>521021</v>
          </cell>
          <cell r="B152" t="str">
            <v>SMT-04013</v>
          </cell>
          <cell r="C152">
            <v>28</v>
          </cell>
          <cell r="D152" t="str">
            <v>BRAHAM</v>
          </cell>
          <cell r="E152" t="str">
            <v>BEYREM</v>
          </cell>
          <cell r="F152" t="str">
            <v>Monsieur</v>
          </cell>
          <cell r="G152">
            <v>39766</v>
          </cell>
          <cell r="H152" t="str">
            <v xml:space="preserve">        </v>
          </cell>
          <cell r="I152">
            <v>16.53</v>
          </cell>
          <cell r="J152">
            <v>41</v>
          </cell>
          <cell r="K152" t="str">
            <v>CONSEILLER CLIENT</v>
          </cell>
          <cell r="L152" t="str">
            <v>Base Sousse</v>
          </cell>
          <cell r="M152" t="str">
            <v>Orange Tech Classique</v>
          </cell>
          <cell r="N152">
            <v>112</v>
          </cell>
          <cell r="O152">
            <v>0</v>
          </cell>
          <cell r="P152"/>
          <cell r="Q152">
            <v>0</v>
          </cell>
          <cell r="R152">
            <v>0</v>
          </cell>
          <cell r="S152">
            <v>98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98</v>
          </cell>
          <cell r="AA152"/>
          <cell r="AB152">
            <v>14</v>
          </cell>
          <cell r="AC152"/>
          <cell r="AD152">
            <v>112</v>
          </cell>
          <cell r="AE152"/>
          <cell r="AF152">
            <v>1</v>
          </cell>
        </row>
        <row r="153">
          <cell r="A153">
            <v>521026</v>
          </cell>
          <cell r="B153" t="str">
            <v>SMT-00498</v>
          </cell>
          <cell r="C153">
            <v>40</v>
          </cell>
          <cell r="D153" t="str">
            <v>MAHJOUB</v>
          </cell>
          <cell r="E153" t="str">
            <v>OLFA</v>
          </cell>
          <cell r="F153" t="str">
            <v>Madame</v>
          </cell>
          <cell r="G153">
            <v>39664</v>
          </cell>
          <cell r="H153" t="str">
            <v xml:space="preserve">        </v>
          </cell>
          <cell r="I153">
            <v>16.809999999999999</v>
          </cell>
          <cell r="J153">
            <v>48</v>
          </cell>
          <cell r="K153" t="str">
            <v>CHARGE DE QUALITE</v>
          </cell>
          <cell r="L153" t="str">
            <v>Base Sousse</v>
          </cell>
          <cell r="M153" t="str">
            <v>Orange Tech Classique</v>
          </cell>
          <cell r="N153">
            <v>158</v>
          </cell>
          <cell r="O153">
            <v>142</v>
          </cell>
          <cell r="P153"/>
          <cell r="Q153">
            <v>0</v>
          </cell>
          <cell r="R153">
            <v>0</v>
          </cell>
          <cell r="S153">
            <v>16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16</v>
          </cell>
          <cell r="AA153"/>
          <cell r="AB153">
            <v>0</v>
          </cell>
          <cell r="AC153"/>
          <cell r="AD153">
            <v>16</v>
          </cell>
          <cell r="AE153"/>
          <cell r="AF153">
            <v>0.10126582278481013</v>
          </cell>
        </row>
        <row r="154">
          <cell r="A154">
            <v>521031</v>
          </cell>
          <cell r="B154" t="str">
            <v>SMT-00111</v>
          </cell>
          <cell r="C154">
            <v>42</v>
          </cell>
          <cell r="D154" t="str">
            <v>BEN BOURAOUI</v>
          </cell>
          <cell r="E154" t="str">
            <v>MAKREM</v>
          </cell>
          <cell r="F154" t="str">
            <v>Monsieur</v>
          </cell>
          <cell r="G154">
            <v>39384</v>
          </cell>
          <cell r="H154" t="str">
            <v xml:space="preserve">        </v>
          </cell>
          <cell r="I154">
            <v>17.579999999999998</v>
          </cell>
          <cell r="J154">
            <v>50</v>
          </cell>
          <cell r="K154" t="str">
            <v>RESPONSABLE D EQUIPE</v>
          </cell>
          <cell r="L154" t="str">
            <v>Base Sousse</v>
          </cell>
          <cell r="M154" t="str">
            <v>Orange Tech Classique</v>
          </cell>
          <cell r="N154">
            <v>183</v>
          </cell>
          <cell r="O154">
            <v>183</v>
          </cell>
          <cell r="P154"/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>
            <v>0</v>
          </cell>
          <cell r="AC154"/>
          <cell r="AD154">
            <v>0</v>
          </cell>
          <cell r="AE154"/>
          <cell r="AF154">
            <v>0</v>
          </cell>
        </row>
        <row r="155">
          <cell r="A155">
            <v>521033</v>
          </cell>
          <cell r="B155" t="str">
            <v>SMT-00204</v>
          </cell>
          <cell r="C155">
            <v>40</v>
          </cell>
          <cell r="D155" t="str">
            <v>JEMEL EDDINE</v>
          </cell>
          <cell r="E155" t="str">
            <v>LAMIA</v>
          </cell>
          <cell r="F155" t="str">
            <v>Mademoiselle</v>
          </cell>
          <cell r="G155">
            <v>39518</v>
          </cell>
          <cell r="H155" t="str">
            <v xml:space="preserve">        </v>
          </cell>
          <cell r="I155">
            <v>17.21</v>
          </cell>
          <cell r="J155">
            <v>51</v>
          </cell>
          <cell r="K155" t="str">
            <v>RESPONSABLE D EQUIPE</v>
          </cell>
          <cell r="L155" t="str">
            <v>Base Sousse</v>
          </cell>
          <cell r="M155" t="str">
            <v>Orange Tech Classique</v>
          </cell>
          <cell r="N155">
            <v>166</v>
          </cell>
          <cell r="O155">
            <v>166</v>
          </cell>
          <cell r="P155"/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>
            <v>0</v>
          </cell>
          <cell r="AC155"/>
          <cell r="AD155">
            <v>0</v>
          </cell>
          <cell r="AE155"/>
          <cell r="AF155">
            <v>0</v>
          </cell>
        </row>
        <row r="156">
          <cell r="A156">
            <v>521034</v>
          </cell>
          <cell r="B156" t="str">
            <v>SMT-00293</v>
          </cell>
          <cell r="C156">
            <v>40</v>
          </cell>
          <cell r="D156" t="str">
            <v>BOUCHOUCHA</v>
          </cell>
          <cell r="E156" t="str">
            <v>MAROUEN</v>
          </cell>
          <cell r="F156" t="str">
            <v>Monsieur</v>
          </cell>
          <cell r="G156">
            <v>39545</v>
          </cell>
          <cell r="H156" t="str">
            <v xml:space="preserve">        </v>
          </cell>
          <cell r="I156">
            <v>17.14</v>
          </cell>
          <cell r="J156">
            <v>43</v>
          </cell>
          <cell r="K156" t="str">
            <v>Analyste WFM</v>
          </cell>
          <cell r="L156" t="str">
            <v>Base Sousse</v>
          </cell>
          <cell r="M156" t="str">
            <v>Multi</v>
          </cell>
          <cell r="N156">
            <v>158</v>
          </cell>
          <cell r="O156">
            <v>158</v>
          </cell>
          <cell r="P156"/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>
            <v>0</v>
          </cell>
          <cell r="AC156"/>
          <cell r="AD156">
            <v>0</v>
          </cell>
          <cell r="AE156"/>
          <cell r="AF156">
            <v>0</v>
          </cell>
        </row>
        <row r="157">
          <cell r="A157">
            <v>521062</v>
          </cell>
          <cell r="B157" t="str">
            <v>SMT-00549</v>
          </cell>
          <cell r="C157">
            <v>40</v>
          </cell>
          <cell r="D157" t="str">
            <v>BEN ABID</v>
          </cell>
          <cell r="E157" t="str">
            <v>AMEL</v>
          </cell>
          <cell r="F157" t="str">
            <v>Madame</v>
          </cell>
          <cell r="G157">
            <v>39692</v>
          </cell>
          <cell r="H157" t="str">
            <v xml:space="preserve">        </v>
          </cell>
          <cell r="I157">
            <v>16.73</v>
          </cell>
          <cell r="J157">
            <v>40</v>
          </cell>
          <cell r="K157" t="str">
            <v>CONSEILLER CLIENT</v>
          </cell>
          <cell r="L157" t="str">
            <v>Base Sousse</v>
          </cell>
          <cell r="M157" t="str">
            <v>Orange Tech Classique</v>
          </cell>
          <cell r="N157">
            <v>162.38</v>
          </cell>
          <cell r="O157">
            <v>132.38</v>
          </cell>
          <cell r="P157"/>
          <cell r="Q157">
            <v>0</v>
          </cell>
          <cell r="R157">
            <v>0</v>
          </cell>
          <cell r="S157">
            <v>30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30</v>
          </cell>
          <cell r="AA157"/>
          <cell r="AB157">
            <v>0</v>
          </cell>
          <cell r="AC157"/>
          <cell r="AD157">
            <v>30</v>
          </cell>
          <cell r="AE157"/>
          <cell r="AF157">
            <v>0.18475181672619781</v>
          </cell>
        </row>
        <row r="158">
          <cell r="A158">
            <v>521069</v>
          </cell>
          <cell r="B158" t="str">
            <v>SMT-00630</v>
          </cell>
          <cell r="C158">
            <v>28</v>
          </cell>
          <cell r="D158" t="str">
            <v>GABSI</v>
          </cell>
          <cell r="E158" t="str">
            <v>AMINE</v>
          </cell>
          <cell r="F158" t="str">
            <v>Monsieur</v>
          </cell>
          <cell r="G158">
            <v>39724</v>
          </cell>
          <cell r="H158" t="str">
            <v xml:space="preserve">        </v>
          </cell>
          <cell r="I158">
            <v>16.649999999999999</v>
          </cell>
          <cell r="J158">
            <v>41</v>
          </cell>
          <cell r="K158" t="str">
            <v>CONSEILLER CLIENT</v>
          </cell>
          <cell r="L158" t="str">
            <v>Base Sousse</v>
          </cell>
          <cell r="M158" t="str">
            <v>Orange Tech Classique</v>
          </cell>
          <cell r="N158">
            <v>120</v>
          </cell>
          <cell r="O158">
            <v>0</v>
          </cell>
          <cell r="P158"/>
          <cell r="Q158">
            <v>0</v>
          </cell>
          <cell r="R158">
            <v>0</v>
          </cell>
          <cell r="S158">
            <v>120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120</v>
          </cell>
          <cell r="AA158"/>
          <cell r="AB158">
            <v>0</v>
          </cell>
          <cell r="AC158"/>
          <cell r="AD158">
            <v>120</v>
          </cell>
          <cell r="AE158"/>
          <cell r="AF158">
            <v>1</v>
          </cell>
        </row>
        <row r="159">
          <cell r="A159">
            <v>521074</v>
          </cell>
          <cell r="B159" t="str">
            <v>521074</v>
          </cell>
          <cell r="C159">
            <v>40</v>
          </cell>
          <cell r="D159" t="str">
            <v>SAHRAOUI</v>
          </cell>
          <cell r="E159" t="str">
            <v>HANENE</v>
          </cell>
          <cell r="F159" t="str">
            <v>Mademoiselle</v>
          </cell>
          <cell r="G159">
            <v>40091</v>
          </cell>
          <cell r="H159" t="str">
            <v xml:space="preserve">        </v>
          </cell>
          <cell r="I159">
            <v>15.64</v>
          </cell>
          <cell r="J159">
            <v>42</v>
          </cell>
          <cell r="K159" t="str">
            <v>RESPONSABLE D EQUIPE</v>
          </cell>
          <cell r="L159" t="str">
            <v>Base Sousse</v>
          </cell>
          <cell r="M159" t="str">
            <v>Orange Tech Classique</v>
          </cell>
          <cell r="N159">
            <v>94</v>
          </cell>
          <cell r="O159">
            <v>88.58</v>
          </cell>
          <cell r="P159"/>
          <cell r="Q159">
            <v>0</v>
          </cell>
          <cell r="R159">
            <v>0</v>
          </cell>
          <cell r="S159">
            <v>0</v>
          </cell>
          <cell r="T159">
            <v>5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5</v>
          </cell>
          <cell r="AA159"/>
          <cell r="AB159">
            <v>0.42</v>
          </cell>
          <cell r="AC159"/>
          <cell r="AD159">
            <v>5.42</v>
          </cell>
          <cell r="AE159"/>
          <cell r="AF159">
            <v>5.7659574468085104E-2</v>
          </cell>
        </row>
        <row r="160">
          <cell r="A160">
            <v>521076</v>
          </cell>
          <cell r="B160" t="str">
            <v>SMT-00555</v>
          </cell>
          <cell r="C160">
            <v>40</v>
          </cell>
          <cell r="D160" t="str">
            <v>HOUIMEL</v>
          </cell>
          <cell r="E160" t="str">
            <v>FIDA</v>
          </cell>
          <cell r="F160" t="str">
            <v>Madame</v>
          </cell>
          <cell r="G160">
            <v>39692</v>
          </cell>
          <cell r="H160" t="str">
            <v xml:space="preserve">        </v>
          </cell>
          <cell r="I160">
            <v>16.73</v>
          </cell>
          <cell r="J160">
            <v>40</v>
          </cell>
          <cell r="K160" t="str">
            <v>PROGRAM MANAGER</v>
          </cell>
          <cell r="L160" t="str">
            <v>Base Sousse</v>
          </cell>
          <cell r="M160" t="str">
            <v>Orange Tech Classique</v>
          </cell>
          <cell r="N160">
            <v>166</v>
          </cell>
          <cell r="O160">
            <v>165.67</v>
          </cell>
          <cell r="P160"/>
          <cell r="Q160">
            <v>0</v>
          </cell>
          <cell r="R160">
            <v>0</v>
          </cell>
          <cell r="S160">
            <v>0</v>
          </cell>
          <cell r="T160">
            <v>0.33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0.33</v>
          </cell>
          <cell r="AA160"/>
          <cell r="AB160">
            <v>0</v>
          </cell>
          <cell r="AC160"/>
          <cell r="AD160">
            <v>0.33</v>
          </cell>
          <cell r="AE160"/>
          <cell r="AF160">
            <v>1.9879518072289156E-3</v>
          </cell>
        </row>
        <row r="161">
          <cell r="A161">
            <v>521087</v>
          </cell>
          <cell r="B161" t="str">
            <v>SMT-00885</v>
          </cell>
          <cell r="C161">
            <v>40</v>
          </cell>
          <cell r="D161" t="str">
            <v>GUEDRI</v>
          </cell>
          <cell r="E161" t="str">
            <v>HENDA</v>
          </cell>
          <cell r="F161" t="str">
            <v>Madame</v>
          </cell>
          <cell r="G161">
            <v>39769</v>
          </cell>
          <cell r="H161" t="str">
            <v xml:space="preserve">        </v>
          </cell>
          <cell r="I161">
            <v>16.52</v>
          </cell>
          <cell r="J161">
            <v>41</v>
          </cell>
          <cell r="K161" t="str">
            <v>CONSEILLER CLIENT</v>
          </cell>
          <cell r="L161" t="str">
            <v>Base Sousse</v>
          </cell>
          <cell r="M161" t="str">
            <v>Orange Mutation Fibre</v>
          </cell>
          <cell r="N161">
            <v>167.54</v>
          </cell>
          <cell r="O161">
            <v>167.53</v>
          </cell>
          <cell r="P161"/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>
            <v>0.01</v>
          </cell>
          <cell r="AC161"/>
          <cell r="AD161">
            <v>0.01</v>
          </cell>
          <cell r="AE161"/>
          <cell r="AF161">
            <v>5.9687238868329955E-5</v>
          </cell>
        </row>
        <row r="162">
          <cell r="A162">
            <v>521090</v>
          </cell>
          <cell r="B162" t="str">
            <v>SMT-00689</v>
          </cell>
          <cell r="C162">
            <v>40</v>
          </cell>
          <cell r="D162" t="str">
            <v>TOUATI</v>
          </cell>
          <cell r="E162" t="str">
            <v>KARIMA</v>
          </cell>
          <cell r="F162" t="str">
            <v>Mademoiselle</v>
          </cell>
          <cell r="G162">
            <v>39745</v>
          </cell>
          <cell r="H162" t="str">
            <v xml:space="preserve">        </v>
          </cell>
          <cell r="I162">
            <v>16.59</v>
          </cell>
          <cell r="J162">
            <v>41</v>
          </cell>
          <cell r="K162" t="str">
            <v>RESPONSABLE D EQUIPE</v>
          </cell>
          <cell r="L162" t="str">
            <v>Base Sousse</v>
          </cell>
          <cell r="M162" t="str">
            <v>Orange Tech Classique</v>
          </cell>
          <cell r="N162">
            <v>142</v>
          </cell>
          <cell r="O162">
            <v>142</v>
          </cell>
          <cell r="P162"/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>
            <v>0</v>
          </cell>
          <cell r="AC162"/>
          <cell r="AD162">
            <v>0</v>
          </cell>
          <cell r="AE162"/>
          <cell r="AF162">
            <v>0</v>
          </cell>
        </row>
        <row r="163">
          <cell r="A163">
            <v>521095</v>
          </cell>
          <cell r="B163" t="str">
            <v>SMT-01707</v>
          </cell>
          <cell r="C163">
            <v>28</v>
          </cell>
          <cell r="D163" t="str">
            <v>MARZOUKI</v>
          </cell>
          <cell r="E163" t="str">
            <v>Hajer</v>
          </cell>
          <cell r="F163" t="str">
            <v>Madame</v>
          </cell>
          <cell r="G163">
            <v>40105</v>
          </cell>
          <cell r="H163" t="str">
            <v xml:space="preserve">        </v>
          </cell>
          <cell r="I163">
            <v>15.6</v>
          </cell>
          <cell r="J163">
            <v>40</v>
          </cell>
          <cell r="K163" t="str">
            <v>CONSEILLER CLIENT</v>
          </cell>
          <cell r="L163" t="str">
            <v>Base Sousse</v>
          </cell>
          <cell r="M163" t="str">
            <v>Orange Mutation Fibre</v>
          </cell>
          <cell r="N163">
            <v>114.19</v>
          </cell>
          <cell r="O163">
            <v>114.19</v>
          </cell>
          <cell r="P163"/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>
            <v>0</v>
          </cell>
          <cell r="AC163"/>
          <cell r="AD163">
            <v>0</v>
          </cell>
          <cell r="AE163"/>
          <cell r="AF163">
            <v>0</v>
          </cell>
        </row>
        <row r="164">
          <cell r="A164">
            <v>521096</v>
          </cell>
          <cell r="B164" t="str">
            <v>SMT-01912</v>
          </cell>
          <cell r="C164">
            <v>40</v>
          </cell>
          <cell r="D164" t="str">
            <v>MESSAOUD</v>
          </cell>
          <cell r="E164" t="str">
            <v>Maher</v>
          </cell>
          <cell r="F164" t="str">
            <v>Monsieur</v>
          </cell>
          <cell r="G164">
            <v>40273</v>
          </cell>
          <cell r="H164" t="str">
            <v xml:space="preserve">        </v>
          </cell>
          <cell r="I164">
            <v>15.14</v>
          </cell>
          <cell r="J164">
            <v>41</v>
          </cell>
          <cell r="K164" t="str">
            <v>CONSEILLER CLIENT</v>
          </cell>
          <cell r="L164" t="str">
            <v>Base Sousse</v>
          </cell>
          <cell r="M164" t="str">
            <v>Orange Tech Classique</v>
          </cell>
          <cell r="N164">
            <v>168.48</v>
          </cell>
          <cell r="O164">
            <v>109.8</v>
          </cell>
          <cell r="P164"/>
          <cell r="Q164">
            <v>0</v>
          </cell>
          <cell r="R164">
            <v>8</v>
          </cell>
          <cell r="S164">
            <v>56</v>
          </cell>
          <cell r="T164">
            <v>2.64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58.64</v>
          </cell>
          <cell r="AA164"/>
          <cell r="AB164">
            <v>0.04</v>
          </cell>
          <cell r="AC164"/>
          <cell r="AD164">
            <v>58.68</v>
          </cell>
          <cell r="AE164"/>
          <cell r="AF164">
            <v>0.34829059829059833</v>
          </cell>
        </row>
        <row r="165">
          <cell r="A165">
            <v>521101</v>
          </cell>
          <cell r="B165" t="str">
            <v>SMT-00010</v>
          </cell>
          <cell r="C165">
            <v>40</v>
          </cell>
          <cell r="D165" t="str">
            <v>DRIDI</v>
          </cell>
          <cell r="E165" t="str">
            <v>MOUNA</v>
          </cell>
          <cell r="F165" t="str">
            <v>Madame</v>
          </cell>
          <cell r="G165">
            <v>39736</v>
          </cell>
          <cell r="H165" t="str">
            <v xml:space="preserve">        </v>
          </cell>
          <cell r="I165">
            <v>16.61</v>
          </cell>
          <cell r="J165">
            <v>45</v>
          </cell>
          <cell r="K165" t="str">
            <v>RESPONSABLE D EQUIPE</v>
          </cell>
          <cell r="L165" t="str">
            <v>Base Sousse</v>
          </cell>
          <cell r="M165" t="str">
            <v>Orange Tech Classique</v>
          </cell>
          <cell r="N165">
            <v>166</v>
          </cell>
          <cell r="O165">
            <v>160.5</v>
          </cell>
          <cell r="P165"/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>
            <v>5.5</v>
          </cell>
          <cell r="AC165"/>
          <cell r="AD165">
            <v>5.5</v>
          </cell>
          <cell r="AE165"/>
          <cell r="AF165">
            <v>3.313253012048193E-2</v>
          </cell>
        </row>
        <row r="166">
          <cell r="A166">
            <v>521106</v>
          </cell>
          <cell r="B166" t="str">
            <v>SMT-01270</v>
          </cell>
          <cell r="C166">
            <v>40</v>
          </cell>
          <cell r="D166" t="str">
            <v>HAMMAMI</v>
          </cell>
          <cell r="E166" t="str">
            <v>Aymen</v>
          </cell>
          <cell r="F166" t="str">
            <v>Monsieur</v>
          </cell>
          <cell r="G166">
            <v>39951</v>
          </cell>
          <cell r="H166" t="str">
            <v xml:space="preserve">        </v>
          </cell>
          <cell r="I166">
            <v>16.02</v>
          </cell>
          <cell r="J166">
            <v>39</v>
          </cell>
          <cell r="K166" t="str">
            <v>CONSEILLER CLIENT</v>
          </cell>
          <cell r="L166" t="str">
            <v>Base Sousse</v>
          </cell>
          <cell r="M166" t="str">
            <v>Orange Tech Classique</v>
          </cell>
          <cell r="N166">
            <v>160.65</v>
          </cell>
          <cell r="O166">
            <v>158.65</v>
          </cell>
          <cell r="P166"/>
          <cell r="Q166">
            <v>1.93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1.93</v>
          </cell>
          <cell r="AA166"/>
          <cell r="AB166">
            <v>7.0000000000000007E-2</v>
          </cell>
          <cell r="AC166"/>
          <cell r="AD166">
            <v>2</v>
          </cell>
          <cell r="AE166"/>
          <cell r="AF166">
            <v>1.2449424214130096E-2</v>
          </cell>
        </row>
        <row r="167">
          <cell r="A167">
            <v>521118</v>
          </cell>
          <cell r="B167" t="str">
            <v>SMT-00217</v>
          </cell>
          <cell r="C167">
            <v>40</v>
          </cell>
          <cell r="D167" t="str">
            <v>THABTI</v>
          </cell>
          <cell r="E167" t="str">
            <v>MANEL</v>
          </cell>
          <cell r="F167" t="str">
            <v>Madame</v>
          </cell>
          <cell r="G167">
            <v>39518</v>
          </cell>
          <cell r="H167" t="str">
            <v xml:space="preserve">        </v>
          </cell>
          <cell r="I167">
            <v>17.21</v>
          </cell>
          <cell r="J167">
            <v>43</v>
          </cell>
          <cell r="K167" t="str">
            <v>RESPONSABLE D EQUIPE</v>
          </cell>
          <cell r="L167" t="str">
            <v>Base Sousse</v>
          </cell>
          <cell r="M167" t="str">
            <v>Multi</v>
          </cell>
          <cell r="N167">
            <v>166</v>
          </cell>
          <cell r="O167">
            <v>164</v>
          </cell>
          <cell r="P167"/>
          <cell r="Q167">
            <v>0</v>
          </cell>
          <cell r="R167">
            <v>0</v>
          </cell>
          <cell r="S167">
            <v>0</v>
          </cell>
          <cell r="T167">
            <v>2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2</v>
          </cell>
          <cell r="AA167"/>
          <cell r="AB167">
            <v>0</v>
          </cell>
          <cell r="AC167"/>
          <cell r="AD167">
            <v>2</v>
          </cell>
          <cell r="AE167"/>
          <cell r="AF167">
            <v>1.2048192771084338E-2</v>
          </cell>
        </row>
        <row r="168">
          <cell r="A168">
            <v>521123</v>
          </cell>
          <cell r="B168" t="str">
            <v>SMT-01277</v>
          </cell>
          <cell r="C168">
            <v>40</v>
          </cell>
          <cell r="D168" t="str">
            <v>BOURAOUI</v>
          </cell>
          <cell r="E168" t="str">
            <v>Med Malek</v>
          </cell>
          <cell r="F168" t="str">
            <v>Monsieur</v>
          </cell>
          <cell r="G168">
            <v>39951</v>
          </cell>
          <cell r="H168" t="str">
            <v xml:space="preserve">        </v>
          </cell>
          <cell r="I168">
            <v>16.02</v>
          </cell>
          <cell r="J168">
            <v>47</v>
          </cell>
          <cell r="K168" t="str">
            <v>CONSEILLER CLIENT</v>
          </cell>
          <cell r="L168" t="str">
            <v>Base Sousse</v>
          </cell>
          <cell r="M168" t="str">
            <v>Orange AT - PRO</v>
          </cell>
          <cell r="N168">
            <v>161.16</v>
          </cell>
          <cell r="O168">
            <v>161.16</v>
          </cell>
          <cell r="P168"/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>
            <v>0</v>
          </cell>
          <cell r="AC168"/>
          <cell r="AD168">
            <v>0</v>
          </cell>
          <cell r="AE168"/>
          <cell r="AF168">
            <v>0</v>
          </cell>
        </row>
        <row r="169">
          <cell r="A169">
            <v>521130</v>
          </cell>
          <cell r="B169" t="str">
            <v>SMT-00674</v>
          </cell>
          <cell r="C169">
            <v>42</v>
          </cell>
          <cell r="D169" t="str">
            <v>KAROUI</v>
          </cell>
          <cell r="E169" t="str">
            <v>AHMED</v>
          </cell>
          <cell r="F169" t="str">
            <v>Monsieur</v>
          </cell>
          <cell r="G169">
            <v>39741</v>
          </cell>
          <cell r="H169" t="str">
            <v xml:space="preserve">        </v>
          </cell>
          <cell r="I169">
            <v>16.600000000000001</v>
          </cell>
          <cell r="J169">
            <v>45</v>
          </cell>
          <cell r="K169" t="str">
            <v>RESPONSABLE D EQUIPE</v>
          </cell>
          <cell r="L169" t="str">
            <v>Base Sousse</v>
          </cell>
          <cell r="M169" t="str">
            <v>Orange Tech Classique</v>
          </cell>
          <cell r="N169">
            <v>141</v>
          </cell>
          <cell r="O169">
            <v>141</v>
          </cell>
          <cell r="P169"/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>
            <v>0</v>
          </cell>
          <cell r="AC169"/>
          <cell r="AD169">
            <v>0</v>
          </cell>
          <cell r="AE169"/>
          <cell r="AF169">
            <v>0</v>
          </cell>
        </row>
        <row r="170">
          <cell r="A170">
            <v>521136</v>
          </cell>
          <cell r="B170" t="str">
            <v>SMT-00321</v>
          </cell>
          <cell r="C170">
            <v>28</v>
          </cell>
          <cell r="D170" t="str">
            <v>SBAI</v>
          </cell>
          <cell r="E170" t="str">
            <v>RAJA</v>
          </cell>
          <cell r="F170" t="str">
            <v>Mademoiselle</v>
          </cell>
          <cell r="G170">
            <v>39587</v>
          </cell>
          <cell r="H170" t="str">
            <v xml:space="preserve">        </v>
          </cell>
          <cell r="I170">
            <v>17.02</v>
          </cell>
          <cell r="J170">
            <v>44</v>
          </cell>
          <cell r="K170" t="str">
            <v>CONSEILLER CLIENT</v>
          </cell>
          <cell r="L170" t="str">
            <v>Base Sousse</v>
          </cell>
          <cell r="M170" t="str">
            <v>Orange Tech Classique</v>
          </cell>
          <cell r="N170">
            <v>132</v>
          </cell>
          <cell r="O170">
            <v>0</v>
          </cell>
          <cell r="P170"/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>
            <v>132</v>
          </cell>
          <cell r="AC170"/>
          <cell r="AD170">
            <v>132</v>
          </cell>
          <cell r="AE170"/>
          <cell r="AF170">
            <v>1</v>
          </cell>
        </row>
        <row r="171">
          <cell r="A171">
            <v>521141</v>
          </cell>
          <cell r="B171" t="str">
            <v>SMT-01799</v>
          </cell>
          <cell r="C171">
            <v>40</v>
          </cell>
          <cell r="D171" t="str">
            <v>DHOUIBI</v>
          </cell>
          <cell r="E171" t="str">
            <v>Sondess</v>
          </cell>
          <cell r="F171" t="str">
            <v>Madame</v>
          </cell>
          <cell r="G171">
            <v>40147</v>
          </cell>
          <cell r="H171" t="str">
            <v xml:space="preserve">        </v>
          </cell>
          <cell r="I171">
            <v>15.49</v>
          </cell>
          <cell r="J171">
            <v>49</v>
          </cell>
          <cell r="K171" t="str">
            <v>CONSEILLER CLIENT</v>
          </cell>
          <cell r="L171" t="str">
            <v>Base Sousse</v>
          </cell>
          <cell r="M171" t="str">
            <v>Orange BLI</v>
          </cell>
          <cell r="N171">
            <v>168.35</v>
          </cell>
          <cell r="O171">
            <v>122.44</v>
          </cell>
          <cell r="P171"/>
          <cell r="Q171">
            <v>0</v>
          </cell>
          <cell r="R171">
            <v>0</v>
          </cell>
          <cell r="S171">
            <v>24</v>
          </cell>
          <cell r="T171">
            <v>4.5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28.5</v>
          </cell>
          <cell r="AA171"/>
          <cell r="AB171">
            <v>17.41</v>
          </cell>
          <cell r="AC171"/>
          <cell r="AD171">
            <v>45.91</v>
          </cell>
          <cell r="AE171"/>
          <cell r="AF171">
            <v>0.2727056727056727</v>
          </cell>
        </row>
        <row r="172">
          <cell r="A172">
            <v>521144</v>
          </cell>
          <cell r="B172" t="str">
            <v>SMT-01956</v>
          </cell>
          <cell r="C172">
            <v>40</v>
          </cell>
          <cell r="D172" t="str">
            <v>LAHMAR</v>
          </cell>
          <cell r="E172" t="str">
            <v>Amel</v>
          </cell>
          <cell r="F172" t="str">
            <v>Madame</v>
          </cell>
          <cell r="G172">
            <v>40308</v>
          </cell>
          <cell r="H172" t="str">
            <v xml:space="preserve">        </v>
          </cell>
          <cell r="I172">
            <v>15.05</v>
          </cell>
          <cell r="J172">
            <v>48</v>
          </cell>
          <cell r="K172" t="str">
            <v>RESPONSABLE D EQUIPE</v>
          </cell>
          <cell r="L172" t="str">
            <v>Base Sousse</v>
          </cell>
          <cell r="M172" t="str">
            <v>Orange Tech Classique</v>
          </cell>
          <cell r="N172">
            <v>156</v>
          </cell>
          <cell r="O172">
            <v>151.53</v>
          </cell>
          <cell r="P172"/>
          <cell r="Q172">
            <v>0</v>
          </cell>
          <cell r="R172">
            <v>10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4.47</v>
          </cell>
          <cell r="Y172">
            <v>0</v>
          </cell>
          <cell r="Z172">
            <v>4.4699999999999989</v>
          </cell>
          <cell r="AA172"/>
          <cell r="AB172">
            <v>0</v>
          </cell>
          <cell r="AC172"/>
          <cell r="AD172">
            <v>4.4699999999999989</v>
          </cell>
          <cell r="AE172"/>
          <cell r="AF172">
            <v>2.8653846153846148E-2</v>
          </cell>
        </row>
        <row r="173">
          <cell r="A173">
            <v>521145</v>
          </cell>
          <cell r="B173" t="str">
            <v>SMT-01507</v>
          </cell>
          <cell r="C173">
            <v>40</v>
          </cell>
          <cell r="D173" t="str">
            <v>BEN MOUSSA</v>
          </cell>
          <cell r="E173" t="str">
            <v>Walid</v>
          </cell>
          <cell r="F173" t="str">
            <v>Monsieur</v>
          </cell>
          <cell r="G173">
            <v>40028</v>
          </cell>
          <cell r="H173" t="str">
            <v xml:space="preserve">        </v>
          </cell>
          <cell r="I173">
            <v>15.81</v>
          </cell>
          <cell r="J173">
            <v>38</v>
          </cell>
          <cell r="K173" t="str">
            <v>FORMATEUR</v>
          </cell>
          <cell r="L173" t="str">
            <v>Base Sousse</v>
          </cell>
          <cell r="M173" t="str">
            <v>Multi</v>
          </cell>
          <cell r="N173">
            <v>166</v>
          </cell>
          <cell r="O173">
            <v>166</v>
          </cell>
          <cell r="P173"/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>
            <v>0</v>
          </cell>
          <cell r="AC173"/>
          <cell r="AD173">
            <v>0</v>
          </cell>
          <cell r="AE173"/>
          <cell r="AF173">
            <v>0</v>
          </cell>
        </row>
        <row r="174">
          <cell r="A174">
            <v>521150</v>
          </cell>
          <cell r="B174" t="str">
            <v>SMT-00313</v>
          </cell>
          <cell r="C174">
            <v>40</v>
          </cell>
          <cell r="D174" t="str">
            <v>JLASSI</v>
          </cell>
          <cell r="E174" t="str">
            <v>AMIRA</v>
          </cell>
          <cell r="F174" t="str">
            <v>Mademoiselle</v>
          </cell>
          <cell r="G174">
            <v>39545</v>
          </cell>
          <cell r="H174" t="str">
            <v xml:space="preserve">        </v>
          </cell>
          <cell r="I174">
            <v>17.14</v>
          </cell>
          <cell r="J174">
            <v>43</v>
          </cell>
          <cell r="K174" t="str">
            <v>RESPONSABLE UNITE FONCTIONNELLE</v>
          </cell>
          <cell r="L174" t="str">
            <v>Base Sousse</v>
          </cell>
          <cell r="M174" t="str">
            <v>fonction support</v>
          </cell>
          <cell r="N174">
            <v>138</v>
          </cell>
          <cell r="O174">
            <v>138</v>
          </cell>
          <cell r="P174"/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>
            <v>0</v>
          </cell>
          <cell r="AC174"/>
          <cell r="AD174">
            <v>0</v>
          </cell>
          <cell r="AE174"/>
          <cell r="AF174">
            <v>0</v>
          </cell>
        </row>
        <row r="175">
          <cell r="A175">
            <v>521151</v>
          </cell>
          <cell r="B175" t="str">
            <v>SMT-00801</v>
          </cell>
          <cell r="C175">
            <v>40</v>
          </cell>
          <cell r="D175" t="str">
            <v>RHOUMA</v>
          </cell>
          <cell r="E175" t="str">
            <v>SAMIA</v>
          </cell>
          <cell r="F175" t="str">
            <v>Madame</v>
          </cell>
          <cell r="G175">
            <v>39762</v>
          </cell>
          <cell r="H175" t="str">
            <v xml:space="preserve">        </v>
          </cell>
          <cell r="I175">
            <v>16.54</v>
          </cell>
          <cell r="J175">
            <v>47</v>
          </cell>
          <cell r="K175" t="str">
            <v>CONSEILLER CLIENT</v>
          </cell>
          <cell r="L175" t="str">
            <v>Base Sousse</v>
          </cell>
          <cell r="M175" t="str">
            <v>Orange Tech Classique</v>
          </cell>
          <cell r="N175">
            <v>113.98</v>
          </cell>
          <cell r="O175">
            <v>111.79</v>
          </cell>
          <cell r="P175"/>
          <cell r="Q175">
            <v>0</v>
          </cell>
          <cell r="R175">
            <v>0</v>
          </cell>
          <cell r="S175">
            <v>0</v>
          </cell>
          <cell r="T175">
            <v>1.8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1.8</v>
          </cell>
          <cell r="AA175"/>
          <cell r="AB175">
            <v>0.39</v>
          </cell>
          <cell r="AC175"/>
          <cell r="AD175">
            <v>2.19</v>
          </cell>
          <cell r="AE175"/>
          <cell r="AF175">
            <v>1.921389717494297E-2</v>
          </cell>
        </row>
        <row r="176">
          <cell r="A176">
            <v>521153</v>
          </cell>
          <cell r="B176" t="str">
            <v>SMT-01223</v>
          </cell>
          <cell r="C176">
            <v>20</v>
          </cell>
          <cell r="D176" t="str">
            <v>SGHAIER</v>
          </cell>
          <cell r="E176" t="str">
            <v>SOUMAYA</v>
          </cell>
          <cell r="F176" t="str">
            <v>Mademoiselle</v>
          </cell>
          <cell r="G176">
            <v>39918</v>
          </cell>
          <cell r="H176" t="str">
            <v xml:space="preserve">        </v>
          </cell>
          <cell r="I176">
            <v>16.12</v>
          </cell>
          <cell r="J176">
            <v>41</v>
          </cell>
          <cell r="K176" t="str">
            <v>CONSEILLER CLIENT</v>
          </cell>
          <cell r="L176" t="str">
            <v>Base Sousse</v>
          </cell>
          <cell r="M176" t="str">
            <v>Orange Tech Classique</v>
          </cell>
          <cell r="N176">
            <v>85.06</v>
          </cell>
          <cell r="O176">
            <v>85.06</v>
          </cell>
          <cell r="P176"/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>
            <v>0</v>
          </cell>
          <cell r="AC176"/>
          <cell r="AD176">
            <v>0</v>
          </cell>
          <cell r="AE176"/>
          <cell r="AF176">
            <v>0</v>
          </cell>
        </row>
        <row r="177">
          <cell r="A177">
            <v>521154</v>
          </cell>
          <cell r="B177" t="str">
            <v>SMT-00784</v>
          </cell>
          <cell r="C177">
            <v>40</v>
          </cell>
          <cell r="D177" t="str">
            <v>CHERIF</v>
          </cell>
          <cell r="E177" t="str">
            <v>RYM</v>
          </cell>
          <cell r="F177" t="str">
            <v>Madame</v>
          </cell>
          <cell r="G177">
            <v>39755</v>
          </cell>
          <cell r="H177" t="str">
            <v xml:space="preserve">        </v>
          </cell>
          <cell r="I177">
            <v>16.559999999999999</v>
          </cell>
          <cell r="J177">
            <v>40</v>
          </cell>
          <cell r="K177" t="str">
            <v>CHARGE DE QUALITE</v>
          </cell>
          <cell r="L177" t="str">
            <v>Base Sousse</v>
          </cell>
          <cell r="M177" t="str">
            <v>Orange Tech STGP</v>
          </cell>
          <cell r="N177">
            <v>166</v>
          </cell>
          <cell r="O177">
            <v>166</v>
          </cell>
          <cell r="P177"/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>
            <v>0</v>
          </cell>
          <cell r="AC177"/>
          <cell r="AD177">
            <v>0</v>
          </cell>
          <cell r="AE177"/>
          <cell r="AF177">
            <v>0</v>
          </cell>
        </row>
        <row r="178">
          <cell r="A178">
            <v>521155</v>
          </cell>
          <cell r="B178" t="str">
            <v>SMT-01872</v>
          </cell>
          <cell r="C178">
            <v>40</v>
          </cell>
          <cell r="D178" t="str">
            <v>BEN HEDHILI</v>
          </cell>
          <cell r="E178" t="str">
            <v>SABRI</v>
          </cell>
          <cell r="F178" t="str">
            <v>Monsieur</v>
          </cell>
          <cell r="G178">
            <v>40210</v>
          </cell>
          <cell r="H178" t="str">
            <v xml:space="preserve">        </v>
          </cell>
          <cell r="I178">
            <v>15.32</v>
          </cell>
          <cell r="J178">
            <v>40</v>
          </cell>
          <cell r="K178" t="str">
            <v>CONSEILLER CLIENT</v>
          </cell>
          <cell r="L178" t="str">
            <v>Base Sousse</v>
          </cell>
          <cell r="M178" t="str">
            <v>Orange Mutation Fibre</v>
          </cell>
          <cell r="N178">
            <v>175.42</v>
          </cell>
          <cell r="O178">
            <v>175.4</v>
          </cell>
          <cell r="P178"/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>
            <v>0.02</v>
          </cell>
          <cell r="AC178"/>
          <cell r="AD178">
            <v>0.02</v>
          </cell>
          <cell r="AE178"/>
          <cell r="AF178">
            <v>1.140120852810398E-4</v>
          </cell>
        </row>
        <row r="179">
          <cell r="A179">
            <v>521158</v>
          </cell>
          <cell r="B179" t="str">
            <v>SMT-00730</v>
          </cell>
          <cell r="C179">
            <v>40</v>
          </cell>
          <cell r="D179" t="str">
            <v>BELLASIRA</v>
          </cell>
          <cell r="E179" t="str">
            <v>JIHEN</v>
          </cell>
          <cell r="F179" t="str">
            <v>Madame</v>
          </cell>
          <cell r="G179">
            <v>39752</v>
          </cell>
          <cell r="H179" t="str">
            <v xml:space="preserve">        </v>
          </cell>
          <cell r="I179">
            <v>16.57</v>
          </cell>
          <cell r="J179">
            <v>42</v>
          </cell>
          <cell r="K179" t="str">
            <v>CHARGE DE QUALITE</v>
          </cell>
          <cell r="L179" t="str">
            <v>Base Sousse</v>
          </cell>
          <cell r="M179" t="str">
            <v>Orange Tech Classique</v>
          </cell>
          <cell r="N179">
            <v>159</v>
          </cell>
          <cell r="O179">
            <v>143</v>
          </cell>
          <cell r="P179"/>
          <cell r="Q179">
            <v>0</v>
          </cell>
          <cell r="R179">
            <v>7</v>
          </cell>
          <cell r="S179">
            <v>16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16</v>
          </cell>
          <cell r="AA179"/>
          <cell r="AB179">
            <v>0</v>
          </cell>
          <cell r="AC179"/>
          <cell r="AD179">
            <v>16</v>
          </cell>
          <cell r="AE179"/>
          <cell r="AF179">
            <v>0.10062893081761007</v>
          </cell>
        </row>
        <row r="180">
          <cell r="A180">
            <v>521163</v>
          </cell>
          <cell r="B180" t="str">
            <v>SMT-00244</v>
          </cell>
          <cell r="C180">
            <v>40</v>
          </cell>
          <cell r="D180" t="str">
            <v>BEN FARAH</v>
          </cell>
          <cell r="E180" t="str">
            <v>RYM</v>
          </cell>
          <cell r="F180" t="str">
            <v>Madame</v>
          </cell>
          <cell r="G180">
            <v>39727</v>
          </cell>
          <cell r="H180" t="str">
            <v xml:space="preserve">        </v>
          </cell>
          <cell r="I180">
            <v>16.64</v>
          </cell>
          <cell r="J180">
            <v>44</v>
          </cell>
          <cell r="K180" t="str">
            <v>CHARGE DE QUALITE</v>
          </cell>
          <cell r="L180" t="str">
            <v>Base Sousse</v>
          </cell>
          <cell r="M180" t="str">
            <v>Orange Mutation Fibre</v>
          </cell>
          <cell r="N180">
            <v>166</v>
          </cell>
          <cell r="O180">
            <v>166</v>
          </cell>
          <cell r="P180"/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>
            <v>0</v>
          </cell>
          <cell r="AC180"/>
          <cell r="AD180">
            <v>0</v>
          </cell>
          <cell r="AE180"/>
          <cell r="AF180">
            <v>0</v>
          </cell>
        </row>
        <row r="181">
          <cell r="A181">
            <v>521164</v>
          </cell>
          <cell r="B181" t="str">
            <v>SMT-01546</v>
          </cell>
          <cell r="C181">
            <v>40</v>
          </cell>
          <cell r="D181" t="str">
            <v>TOUAIBI</v>
          </cell>
          <cell r="E181" t="str">
            <v>MOUFIDA</v>
          </cell>
          <cell r="F181" t="str">
            <v>Madame</v>
          </cell>
          <cell r="G181">
            <v>40035</v>
          </cell>
          <cell r="H181" t="str">
            <v xml:space="preserve">        </v>
          </cell>
          <cell r="I181">
            <v>15.79</v>
          </cell>
          <cell r="J181">
            <v>43</v>
          </cell>
          <cell r="K181" t="str">
            <v>CONSEILLER CLIENT</v>
          </cell>
          <cell r="L181" t="str">
            <v>Base Sousse</v>
          </cell>
          <cell r="M181" t="str">
            <v>Orange Tech STGP</v>
          </cell>
          <cell r="N181">
            <v>174.01</v>
          </cell>
          <cell r="O181">
            <v>166.24</v>
          </cell>
          <cell r="P181"/>
          <cell r="Q181">
            <v>0</v>
          </cell>
          <cell r="R181">
            <v>0</v>
          </cell>
          <cell r="S181">
            <v>7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7</v>
          </cell>
          <cell r="AA181"/>
          <cell r="AB181">
            <v>0.77</v>
          </cell>
          <cell r="AC181"/>
          <cell r="AD181">
            <v>7.77</v>
          </cell>
          <cell r="AE181"/>
          <cell r="AF181">
            <v>4.465260617205908E-2</v>
          </cell>
        </row>
        <row r="182">
          <cell r="A182">
            <v>521166</v>
          </cell>
          <cell r="B182" t="str">
            <v>521166</v>
          </cell>
          <cell r="C182">
            <v>40</v>
          </cell>
          <cell r="D182" t="str">
            <v>BEN ABDALLAH</v>
          </cell>
          <cell r="E182" t="str">
            <v>AFRAH</v>
          </cell>
          <cell r="F182" t="str">
            <v>Madame</v>
          </cell>
          <cell r="G182">
            <v>42583</v>
          </cell>
          <cell r="H182" t="str">
            <v xml:space="preserve">        </v>
          </cell>
          <cell r="I182">
            <v>8.81</v>
          </cell>
          <cell r="J182">
            <v>44</v>
          </cell>
          <cell r="K182" t="str">
            <v>CONSEILLER CLIENT</v>
          </cell>
          <cell r="L182" t="str">
            <v>Base Sousse</v>
          </cell>
          <cell r="M182" t="str">
            <v>Orange Tech Classique</v>
          </cell>
          <cell r="N182">
            <v>138.25</v>
          </cell>
          <cell r="O182">
            <v>138.25</v>
          </cell>
          <cell r="P182"/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>
            <v>0</v>
          </cell>
          <cell r="AC182"/>
          <cell r="AD182">
            <v>0</v>
          </cell>
          <cell r="AE182"/>
          <cell r="AF182">
            <v>0</v>
          </cell>
        </row>
        <row r="183">
          <cell r="A183">
            <v>521168</v>
          </cell>
          <cell r="B183" t="str">
            <v>SMT-01806</v>
          </cell>
          <cell r="C183">
            <v>40</v>
          </cell>
          <cell r="D183" t="str">
            <v>LADHARI</v>
          </cell>
          <cell r="E183" t="str">
            <v>Sabri</v>
          </cell>
          <cell r="F183" t="str">
            <v>Monsieur</v>
          </cell>
          <cell r="G183">
            <v>37291</v>
          </cell>
          <cell r="H183" t="str">
            <v xml:space="preserve">        </v>
          </cell>
          <cell r="I183">
            <v>23.31</v>
          </cell>
          <cell r="J183">
            <v>48</v>
          </cell>
          <cell r="K183" t="str">
            <v>RESPONSABLE ADMINISTRATION DU PERSONNEL</v>
          </cell>
          <cell r="L183" t="str">
            <v>Base Sousse</v>
          </cell>
          <cell r="M183" t="str">
            <v>fonction support</v>
          </cell>
          <cell r="N183">
            <v>150</v>
          </cell>
          <cell r="O183">
            <v>150</v>
          </cell>
          <cell r="P183"/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>
            <v>0</v>
          </cell>
          <cell r="AC183"/>
          <cell r="AD183">
            <v>0</v>
          </cell>
          <cell r="AE183"/>
          <cell r="AF183">
            <v>0</v>
          </cell>
        </row>
        <row r="184">
          <cell r="A184">
            <v>521173</v>
          </cell>
          <cell r="B184" t="str">
            <v>SMT-01958</v>
          </cell>
          <cell r="C184">
            <v>40</v>
          </cell>
          <cell r="D184" t="str">
            <v>AMDOUNI</v>
          </cell>
          <cell r="E184" t="str">
            <v>Ines</v>
          </cell>
          <cell r="F184" t="str">
            <v>Madame</v>
          </cell>
          <cell r="G184">
            <v>40308</v>
          </cell>
          <cell r="H184" t="str">
            <v xml:space="preserve">        </v>
          </cell>
          <cell r="I184">
            <v>15.05</v>
          </cell>
          <cell r="J184">
            <v>41</v>
          </cell>
          <cell r="K184" t="str">
            <v>CONSEILLER CLIENT</v>
          </cell>
          <cell r="L184" t="str">
            <v>Base Sousse</v>
          </cell>
          <cell r="M184" t="str">
            <v>Orange Tech Classique</v>
          </cell>
          <cell r="N184">
            <v>179.69</v>
          </cell>
          <cell r="O184">
            <v>179.69</v>
          </cell>
          <cell r="P184"/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>
            <v>0</v>
          </cell>
          <cell r="AC184"/>
          <cell r="AD184">
            <v>0</v>
          </cell>
          <cell r="AE184"/>
          <cell r="AF184">
            <v>0</v>
          </cell>
        </row>
        <row r="185">
          <cell r="A185">
            <v>521174</v>
          </cell>
          <cell r="B185" t="str">
            <v>SMT-00747</v>
          </cell>
          <cell r="C185">
            <v>40</v>
          </cell>
          <cell r="D185" t="str">
            <v>ABDESSALEM</v>
          </cell>
          <cell r="E185" t="str">
            <v>IMEN</v>
          </cell>
          <cell r="F185" t="str">
            <v>Madame</v>
          </cell>
          <cell r="G185">
            <v>39757</v>
          </cell>
          <cell r="H185" t="str">
            <v xml:space="preserve">        </v>
          </cell>
          <cell r="I185">
            <v>16.559999999999999</v>
          </cell>
          <cell r="J185">
            <v>43</v>
          </cell>
          <cell r="K185" t="str">
            <v>RESPONSABLE D EQUIPE</v>
          </cell>
          <cell r="L185" t="str">
            <v>Base Sousse</v>
          </cell>
          <cell r="M185" t="str">
            <v>fonction support</v>
          </cell>
          <cell r="N185">
            <v>174</v>
          </cell>
          <cell r="O185">
            <v>174</v>
          </cell>
          <cell r="P185"/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>
            <v>0</v>
          </cell>
          <cell r="AC185"/>
          <cell r="AD185">
            <v>0</v>
          </cell>
          <cell r="AE185"/>
          <cell r="AF185">
            <v>0</v>
          </cell>
        </row>
        <row r="186">
          <cell r="A186">
            <v>521177</v>
          </cell>
          <cell r="B186" t="str">
            <v>SMT-01273</v>
          </cell>
          <cell r="C186">
            <v>40</v>
          </cell>
          <cell r="D186" t="str">
            <v>REZGUI</v>
          </cell>
          <cell r="E186" t="str">
            <v>Haithem</v>
          </cell>
          <cell r="F186" t="str">
            <v>Monsieur</v>
          </cell>
          <cell r="G186">
            <v>39951</v>
          </cell>
          <cell r="H186" t="str">
            <v xml:space="preserve">        </v>
          </cell>
          <cell r="I186">
            <v>16.02</v>
          </cell>
          <cell r="J186">
            <v>39</v>
          </cell>
          <cell r="K186" t="str">
            <v>CONSEILLER CLIENT</v>
          </cell>
          <cell r="L186" t="str">
            <v>Base Sousse</v>
          </cell>
          <cell r="M186" t="str">
            <v>fonction support</v>
          </cell>
          <cell r="N186">
            <v>177.99</v>
          </cell>
          <cell r="O186">
            <v>174.1</v>
          </cell>
          <cell r="P186"/>
          <cell r="Q186">
            <v>0</v>
          </cell>
          <cell r="R186">
            <v>0</v>
          </cell>
          <cell r="S186">
            <v>0</v>
          </cell>
          <cell r="T186">
            <v>2.75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2.75</v>
          </cell>
          <cell r="AA186"/>
          <cell r="AB186">
            <v>1.1399999999999999</v>
          </cell>
          <cell r="AC186"/>
          <cell r="AD186">
            <v>3.8899999999999997</v>
          </cell>
          <cell r="AE186"/>
          <cell r="AF186">
            <v>2.1855160402269789E-2</v>
          </cell>
        </row>
        <row r="187">
          <cell r="A187">
            <v>521183</v>
          </cell>
          <cell r="B187" t="str">
            <v>SMT-00586</v>
          </cell>
          <cell r="C187">
            <v>42</v>
          </cell>
          <cell r="D187" t="str">
            <v>DRIDI</v>
          </cell>
          <cell r="E187" t="str">
            <v>HENIA</v>
          </cell>
          <cell r="F187" t="str">
            <v>Mademoiselle</v>
          </cell>
          <cell r="G187">
            <v>39706</v>
          </cell>
          <cell r="H187" t="str">
            <v xml:space="preserve">        </v>
          </cell>
          <cell r="I187">
            <v>16.7</v>
          </cell>
          <cell r="J187">
            <v>44</v>
          </cell>
          <cell r="K187" t="str">
            <v>EXPERT</v>
          </cell>
          <cell r="L187" t="str">
            <v>Base Sousse</v>
          </cell>
          <cell r="M187" t="str">
            <v>Orange Mutation Fibre</v>
          </cell>
          <cell r="N187">
            <v>166.6</v>
          </cell>
          <cell r="O187">
            <v>166.6</v>
          </cell>
          <cell r="P187"/>
          <cell r="Q187">
            <v>0</v>
          </cell>
          <cell r="R187">
            <v>8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>
            <v>0</v>
          </cell>
          <cell r="AC187"/>
          <cell r="AD187">
            <v>0</v>
          </cell>
          <cell r="AE187"/>
          <cell r="AF187">
            <v>0</v>
          </cell>
        </row>
        <row r="188">
          <cell r="A188">
            <v>521184</v>
          </cell>
          <cell r="B188" t="str">
            <v>SMT-01060</v>
          </cell>
          <cell r="C188">
            <v>28</v>
          </cell>
          <cell r="D188" t="str">
            <v>CHAABANE</v>
          </cell>
          <cell r="E188" t="str">
            <v>MOUNA</v>
          </cell>
          <cell r="F188" t="str">
            <v>Madame</v>
          </cell>
          <cell r="G188">
            <v>39832</v>
          </cell>
          <cell r="H188" t="str">
            <v xml:space="preserve">        </v>
          </cell>
          <cell r="I188">
            <v>16.350000000000001</v>
          </cell>
          <cell r="J188">
            <v>44</v>
          </cell>
          <cell r="K188" t="str">
            <v>CONSEILLER CLIENT</v>
          </cell>
          <cell r="L188" t="str">
            <v>Base Sousse</v>
          </cell>
          <cell r="M188" t="str">
            <v>Orange Tech Classique</v>
          </cell>
          <cell r="N188">
            <v>101.13</v>
          </cell>
          <cell r="O188">
            <v>101.12</v>
          </cell>
          <cell r="P188"/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>
            <v>0.01</v>
          </cell>
          <cell r="AC188"/>
          <cell r="AD188">
            <v>0.01</v>
          </cell>
          <cell r="AE188"/>
          <cell r="AF188">
            <v>9.8882626322555132E-5</v>
          </cell>
        </row>
        <row r="189">
          <cell r="A189">
            <v>521187</v>
          </cell>
          <cell r="B189" t="str">
            <v>SMT-00768</v>
          </cell>
          <cell r="C189">
            <v>40</v>
          </cell>
          <cell r="D189" t="str">
            <v>MAHJOUB</v>
          </cell>
          <cell r="E189" t="str">
            <v>AHMED</v>
          </cell>
          <cell r="F189" t="str">
            <v>Monsieur</v>
          </cell>
          <cell r="G189">
            <v>39755</v>
          </cell>
          <cell r="H189" t="str">
            <v xml:space="preserve">        </v>
          </cell>
          <cell r="I189">
            <v>16.559999999999999</v>
          </cell>
          <cell r="J189">
            <v>45</v>
          </cell>
          <cell r="K189" t="str">
            <v>CONSEILLER CLIENT</v>
          </cell>
          <cell r="L189" t="str">
            <v>Base Sousse</v>
          </cell>
          <cell r="M189" t="str">
            <v>Orange Mutation Fibre</v>
          </cell>
          <cell r="N189">
            <v>179.88</v>
          </cell>
          <cell r="O189">
            <v>157.85</v>
          </cell>
          <cell r="P189"/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22</v>
          </cell>
          <cell r="W189">
            <v>0</v>
          </cell>
          <cell r="X189">
            <v>0</v>
          </cell>
          <cell r="Y189">
            <v>0</v>
          </cell>
          <cell r="Z189">
            <v>22</v>
          </cell>
          <cell r="AA189"/>
          <cell r="AB189">
            <v>0.03</v>
          </cell>
          <cell r="AC189"/>
          <cell r="AD189">
            <v>22.03</v>
          </cell>
          <cell r="AE189"/>
          <cell r="AF189">
            <v>0.12247053591283079</v>
          </cell>
        </row>
        <row r="190">
          <cell r="A190">
            <v>521188</v>
          </cell>
          <cell r="B190" t="str">
            <v>SMT-00212</v>
          </cell>
          <cell r="C190">
            <v>40</v>
          </cell>
          <cell r="D190" t="str">
            <v>BRIGUI</v>
          </cell>
          <cell r="E190" t="str">
            <v>NIZAR</v>
          </cell>
          <cell r="F190" t="str">
            <v>Monsieur</v>
          </cell>
          <cell r="G190">
            <v>39518</v>
          </cell>
          <cell r="H190" t="str">
            <v xml:space="preserve">        </v>
          </cell>
          <cell r="I190">
            <v>17.21</v>
          </cell>
          <cell r="J190">
            <v>47</v>
          </cell>
          <cell r="K190" t="str">
            <v>CONSEILLER CLIENT</v>
          </cell>
          <cell r="L190" t="str">
            <v>Base Sousse</v>
          </cell>
          <cell r="M190" t="str">
            <v>Orange Tech Classique</v>
          </cell>
          <cell r="N190">
            <v>177.41</v>
          </cell>
          <cell r="O190">
            <v>173.43</v>
          </cell>
          <cell r="P190"/>
          <cell r="Q190">
            <v>0</v>
          </cell>
          <cell r="R190">
            <v>0</v>
          </cell>
          <cell r="S190">
            <v>0</v>
          </cell>
          <cell r="T190">
            <v>3.98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3.98</v>
          </cell>
          <cell r="AA190"/>
          <cell r="AB190">
            <v>0</v>
          </cell>
          <cell r="AC190"/>
          <cell r="AD190">
            <v>3.98</v>
          </cell>
          <cell r="AE190"/>
          <cell r="AF190">
            <v>2.2433910151626178E-2</v>
          </cell>
        </row>
        <row r="191">
          <cell r="A191">
            <v>521191</v>
          </cell>
          <cell r="B191" t="str">
            <v>SMT-00420</v>
          </cell>
          <cell r="C191">
            <v>28</v>
          </cell>
          <cell r="D191" t="str">
            <v>AZAIEZ</v>
          </cell>
          <cell r="E191" t="str">
            <v>MANEL</v>
          </cell>
          <cell r="F191" t="str">
            <v>Madame</v>
          </cell>
          <cell r="G191">
            <v>39638</v>
          </cell>
          <cell r="H191" t="str">
            <v xml:space="preserve">        </v>
          </cell>
          <cell r="I191">
            <v>16.88</v>
          </cell>
          <cell r="J191">
            <v>39</v>
          </cell>
          <cell r="K191" t="str">
            <v>CONSEILLER CLIENT</v>
          </cell>
          <cell r="L191" t="str">
            <v>Base Sousse</v>
          </cell>
          <cell r="M191" t="str">
            <v>Orange Tech Classique</v>
          </cell>
          <cell r="N191">
            <v>100.25</v>
          </cell>
          <cell r="O191">
            <v>99.21</v>
          </cell>
          <cell r="P191"/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>
            <v>1.04</v>
          </cell>
          <cell r="AC191"/>
          <cell r="AD191">
            <v>1.04</v>
          </cell>
          <cell r="AE191"/>
          <cell r="AF191">
            <v>1.0374064837905237E-2</v>
          </cell>
        </row>
        <row r="192">
          <cell r="A192">
            <v>521201</v>
          </cell>
          <cell r="B192" t="str">
            <v>SMT-01031</v>
          </cell>
          <cell r="C192">
            <v>42</v>
          </cell>
          <cell r="D192" t="str">
            <v>ATTIA</v>
          </cell>
          <cell r="E192" t="str">
            <v>KARIM</v>
          </cell>
          <cell r="F192" t="str">
            <v>Monsieur</v>
          </cell>
          <cell r="G192">
            <v>39821</v>
          </cell>
          <cell r="H192" t="str">
            <v xml:space="preserve">        </v>
          </cell>
          <cell r="I192">
            <v>16.38</v>
          </cell>
          <cell r="J192">
            <v>49</v>
          </cell>
          <cell r="K192" t="str">
            <v>RESPONSABLE D EQUIPE</v>
          </cell>
          <cell r="L192" t="str">
            <v>Base Sousse</v>
          </cell>
          <cell r="M192" t="str">
            <v>Orange Tech Classique</v>
          </cell>
          <cell r="N192">
            <v>174.6</v>
          </cell>
          <cell r="O192">
            <v>174.6</v>
          </cell>
          <cell r="P192"/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>
            <v>0</v>
          </cell>
          <cell r="AC192"/>
          <cell r="AD192">
            <v>0</v>
          </cell>
          <cell r="AE192"/>
          <cell r="AF192">
            <v>0</v>
          </cell>
        </row>
        <row r="193">
          <cell r="A193">
            <v>521205</v>
          </cell>
          <cell r="B193" t="str">
            <v>SMT-00301</v>
          </cell>
          <cell r="C193">
            <v>40</v>
          </cell>
          <cell r="D193" t="str">
            <v>MSOLLI</v>
          </cell>
          <cell r="E193" t="str">
            <v>WAHBI</v>
          </cell>
          <cell r="F193" t="str">
            <v>Monsieur</v>
          </cell>
          <cell r="G193">
            <v>39561</v>
          </cell>
          <cell r="H193" t="str">
            <v xml:space="preserve">        </v>
          </cell>
          <cell r="I193">
            <v>17.09</v>
          </cell>
          <cell r="J193">
            <v>39</v>
          </cell>
          <cell r="K193" t="str">
            <v>GESTIONNAIRE DE FLUX</v>
          </cell>
          <cell r="L193" t="str">
            <v>Base Sousse</v>
          </cell>
          <cell r="M193" t="str">
            <v>Multi</v>
          </cell>
          <cell r="N193">
            <v>174</v>
          </cell>
          <cell r="O193">
            <v>174</v>
          </cell>
          <cell r="P193"/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>
            <v>0</v>
          </cell>
          <cell r="AC193"/>
          <cell r="AD193">
            <v>0</v>
          </cell>
          <cell r="AE193"/>
          <cell r="AF193">
            <v>0</v>
          </cell>
        </row>
        <row r="194">
          <cell r="A194">
            <v>521207</v>
          </cell>
          <cell r="B194" t="str">
            <v>SMT-00391</v>
          </cell>
          <cell r="C194">
            <v>40</v>
          </cell>
          <cell r="D194" t="str">
            <v>ZORGUATTI</v>
          </cell>
          <cell r="E194" t="str">
            <v>HOUYEM NERMINE</v>
          </cell>
          <cell r="F194" t="str">
            <v>Madame</v>
          </cell>
          <cell r="G194">
            <v>39623</v>
          </cell>
          <cell r="H194" t="str">
            <v xml:space="preserve">        </v>
          </cell>
          <cell r="I194">
            <v>16.920000000000002</v>
          </cell>
          <cell r="J194">
            <v>50</v>
          </cell>
          <cell r="K194" t="str">
            <v>CONSEILLER CLIENT</v>
          </cell>
          <cell r="L194" t="str">
            <v>Base Sousse</v>
          </cell>
          <cell r="M194" t="str">
            <v>Orange Tech Classique</v>
          </cell>
          <cell r="N194">
            <v>162.38999999999999</v>
          </cell>
          <cell r="O194">
            <v>151.37</v>
          </cell>
          <cell r="P194"/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10</v>
          </cell>
          <cell r="W194">
            <v>0</v>
          </cell>
          <cell r="X194">
            <v>0</v>
          </cell>
          <cell r="Y194">
            <v>0</v>
          </cell>
          <cell r="Z194">
            <v>10</v>
          </cell>
          <cell r="AA194"/>
          <cell r="AB194">
            <v>1.02</v>
          </cell>
          <cell r="AC194"/>
          <cell r="AD194">
            <v>11.02</v>
          </cell>
          <cell r="AE194"/>
          <cell r="AF194">
            <v>6.7861321509945199E-2</v>
          </cell>
        </row>
        <row r="195">
          <cell r="A195">
            <v>521211</v>
          </cell>
          <cell r="B195" t="str">
            <v>SMT-00511</v>
          </cell>
          <cell r="C195">
            <v>28</v>
          </cell>
          <cell r="D195" t="str">
            <v>BATIKH</v>
          </cell>
          <cell r="E195" t="str">
            <v>LASSAAD</v>
          </cell>
          <cell r="F195" t="str">
            <v>Monsieur</v>
          </cell>
          <cell r="G195">
            <v>39671</v>
          </cell>
          <cell r="H195" t="str">
            <v xml:space="preserve">        </v>
          </cell>
          <cell r="I195">
            <v>16.79</v>
          </cell>
          <cell r="J195">
            <v>47</v>
          </cell>
          <cell r="K195" t="str">
            <v>CONSEILLER CLIENT</v>
          </cell>
          <cell r="L195" t="str">
            <v>Base Sousse</v>
          </cell>
          <cell r="M195" t="str">
            <v>Orange Tech Classique</v>
          </cell>
          <cell r="N195">
            <v>125.43</v>
          </cell>
          <cell r="O195">
            <v>125.41</v>
          </cell>
          <cell r="P195"/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>
            <v>0.02</v>
          </cell>
          <cell r="AC195"/>
          <cell r="AD195">
            <v>0.02</v>
          </cell>
          <cell r="AE195"/>
          <cell r="AF195">
            <v>1.5945148688511519E-4</v>
          </cell>
        </row>
        <row r="196">
          <cell r="A196">
            <v>521219</v>
          </cell>
          <cell r="B196" t="str">
            <v>SMT-00035</v>
          </cell>
          <cell r="C196">
            <v>42</v>
          </cell>
          <cell r="D196" t="str">
            <v>LAHMAR</v>
          </cell>
          <cell r="E196" t="str">
            <v>AYMEN</v>
          </cell>
          <cell r="F196" t="str">
            <v>Monsieur</v>
          </cell>
          <cell r="G196">
            <v>39384</v>
          </cell>
          <cell r="H196" t="str">
            <v xml:space="preserve">        </v>
          </cell>
          <cell r="I196">
            <v>17.579999999999998</v>
          </cell>
          <cell r="J196">
            <v>43</v>
          </cell>
          <cell r="K196" t="str">
            <v>PROGRAM MANAGER</v>
          </cell>
          <cell r="L196" t="str">
            <v>Base Sousse</v>
          </cell>
          <cell r="M196" t="str">
            <v>fonction support</v>
          </cell>
          <cell r="N196">
            <v>174.6</v>
          </cell>
          <cell r="O196">
            <v>174.6</v>
          </cell>
          <cell r="P196"/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>
            <v>0</v>
          </cell>
          <cell r="AC196"/>
          <cell r="AD196">
            <v>0</v>
          </cell>
          <cell r="AE196"/>
          <cell r="AF196">
            <v>0</v>
          </cell>
        </row>
        <row r="197">
          <cell r="A197">
            <v>521221</v>
          </cell>
          <cell r="B197" t="str">
            <v>SMT-00664</v>
          </cell>
          <cell r="C197">
            <v>40</v>
          </cell>
          <cell r="D197" t="str">
            <v>BANNOUR</v>
          </cell>
          <cell r="E197" t="str">
            <v>OLFA</v>
          </cell>
          <cell r="F197" t="str">
            <v>Madame</v>
          </cell>
          <cell r="G197">
            <v>39741</v>
          </cell>
          <cell r="H197" t="str">
            <v xml:space="preserve">        </v>
          </cell>
          <cell r="I197">
            <v>16.600000000000001</v>
          </cell>
          <cell r="J197">
            <v>36</v>
          </cell>
          <cell r="K197" t="str">
            <v>CONSEILLER CLIENT</v>
          </cell>
          <cell r="L197" t="str">
            <v>Base Sousse</v>
          </cell>
          <cell r="M197" t="str">
            <v>Orange Tech Classique</v>
          </cell>
          <cell r="N197">
            <v>140.59</v>
          </cell>
          <cell r="O197">
            <v>140.58000000000001</v>
          </cell>
          <cell r="P197"/>
          <cell r="Q197">
            <v>0</v>
          </cell>
          <cell r="R197">
            <v>10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>
            <v>0.01</v>
          </cell>
          <cell r="AC197"/>
          <cell r="AD197">
            <v>0.01</v>
          </cell>
          <cell r="AE197"/>
          <cell r="AF197">
            <v>7.1128814282665913E-5</v>
          </cell>
        </row>
        <row r="198">
          <cell r="A198">
            <v>521233</v>
          </cell>
          <cell r="B198" t="str">
            <v>SMT-00820</v>
          </cell>
          <cell r="C198">
            <v>40</v>
          </cell>
          <cell r="D198" t="str">
            <v>LAKHAL</v>
          </cell>
          <cell r="E198" t="str">
            <v>NESRINE</v>
          </cell>
          <cell r="F198" t="str">
            <v>Mademoiselle</v>
          </cell>
          <cell r="G198">
            <v>39765</v>
          </cell>
          <cell r="H198" t="str">
            <v xml:space="preserve">        </v>
          </cell>
          <cell r="I198">
            <v>16.53</v>
          </cell>
          <cell r="J198">
            <v>40</v>
          </cell>
          <cell r="K198" t="str">
            <v>CONSEILLER CLIENT</v>
          </cell>
          <cell r="L198" t="str">
            <v>Base Sousse</v>
          </cell>
          <cell r="M198" t="str">
            <v>Orange Tech Classique</v>
          </cell>
          <cell r="N198">
            <v>181.2</v>
          </cell>
          <cell r="O198">
            <v>157.19999999999999</v>
          </cell>
          <cell r="P198"/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24</v>
          </cell>
          <cell r="W198">
            <v>0</v>
          </cell>
          <cell r="X198">
            <v>0</v>
          </cell>
          <cell r="Y198">
            <v>0</v>
          </cell>
          <cell r="Z198">
            <v>24</v>
          </cell>
          <cell r="AA198"/>
          <cell r="AB198">
            <v>0</v>
          </cell>
          <cell r="AC198"/>
          <cell r="AD198">
            <v>24</v>
          </cell>
          <cell r="AE198"/>
          <cell r="AF198">
            <v>0.13245033112582782</v>
          </cell>
        </row>
        <row r="199">
          <cell r="A199">
            <v>521551</v>
          </cell>
          <cell r="B199" t="str">
            <v>ORG-03989</v>
          </cell>
          <cell r="C199">
            <v>40</v>
          </cell>
          <cell r="D199" t="str">
            <v>YOUSFI BEN CHAABANE</v>
          </cell>
          <cell r="E199" t="str">
            <v>RIMEL</v>
          </cell>
          <cell r="F199" t="str">
            <v>Madame</v>
          </cell>
          <cell r="G199">
            <v>38736</v>
          </cell>
          <cell r="H199" t="str">
            <v xml:space="preserve">        </v>
          </cell>
          <cell r="I199">
            <v>19.350000000000001</v>
          </cell>
          <cell r="J199">
            <v>44</v>
          </cell>
          <cell r="K199" t="str">
            <v>CONSEILLER CLIENT</v>
          </cell>
          <cell r="L199" t="str">
            <v>Base Sousse</v>
          </cell>
          <cell r="M199" t="str">
            <v>Orange Mutation Fibre</v>
          </cell>
          <cell r="N199">
            <v>172.21</v>
          </cell>
          <cell r="O199">
            <v>172.21</v>
          </cell>
          <cell r="P199"/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>
            <v>0</v>
          </cell>
          <cell r="AC199"/>
          <cell r="AD199">
            <v>0</v>
          </cell>
          <cell r="AE199"/>
          <cell r="AF199">
            <v>0</v>
          </cell>
        </row>
        <row r="200">
          <cell r="A200">
            <v>521628</v>
          </cell>
          <cell r="B200" t="str">
            <v>ORG-03349</v>
          </cell>
          <cell r="C200">
            <v>40</v>
          </cell>
          <cell r="D200" t="str">
            <v>LAMLOUM</v>
          </cell>
          <cell r="E200" t="str">
            <v>MED HEDI</v>
          </cell>
          <cell r="F200" t="str">
            <v>Monsieur</v>
          </cell>
          <cell r="G200">
            <v>38411</v>
          </cell>
          <cell r="H200" t="str">
            <v xml:space="preserve">        </v>
          </cell>
          <cell r="I200">
            <v>20.239999999999998</v>
          </cell>
          <cell r="J200">
            <v>44</v>
          </cell>
          <cell r="K200" t="str">
            <v>RESPONSABLE D EQUIPE</v>
          </cell>
          <cell r="L200" t="str">
            <v>Base Sousse</v>
          </cell>
          <cell r="M200" t="str">
            <v>Orange Tech Classique</v>
          </cell>
          <cell r="N200">
            <v>166</v>
          </cell>
          <cell r="O200">
            <v>166</v>
          </cell>
          <cell r="P200"/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>
            <v>0</v>
          </cell>
          <cell r="AC200"/>
          <cell r="AD200">
            <v>0</v>
          </cell>
          <cell r="AE200"/>
          <cell r="AF200">
            <v>0</v>
          </cell>
        </row>
        <row r="201">
          <cell r="A201">
            <v>522127</v>
          </cell>
          <cell r="B201" t="str">
            <v>ORG-03186</v>
          </cell>
          <cell r="C201">
            <v>40</v>
          </cell>
          <cell r="D201" t="str">
            <v>BEN CHAABANE</v>
          </cell>
          <cell r="E201" t="str">
            <v>MAROUEN</v>
          </cell>
          <cell r="F201" t="str">
            <v>Monsieur</v>
          </cell>
          <cell r="G201">
            <v>38341</v>
          </cell>
          <cell r="H201" t="str">
            <v xml:space="preserve">        </v>
          </cell>
          <cell r="I201">
            <v>20.440000000000001</v>
          </cell>
          <cell r="J201">
            <v>44</v>
          </cell>
          <cell r="K201" t="str">
            <v>Analyste WFM</v>
          </cell>
          <cell r="L201" t="str">
            <v>Base Sousse</v>
          </cell>
          <cell r="M201" t="str">
            <v>Multi</v>
          </cell>
          <cell r="N201">
            <v>158</v>
          </cell>
          <cell r="O201">
            <v>158</v>
          </cell>
          <cell r="P201"/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>
            <v>0</v>
          </cell>
          <cell r="AC201"/>
          <cell r="AD201">
            <v>0</v>
          </cell>
          <cell r="AE201"/>
          <cell r="AF201">
            <v>0</v>
          </cell>
        </row>
        <row r="202">
          <cell r="A202">
            <v>558954</v>
          </cell>
          <cell r="B202" t="str">
            <v>SFR-01288</v>
          </cell>
          <cell r="C202">
            <v>42</v>
          </cell>
          <cell r="D202" t="str">
            <v>OTHMAN</v>
          </cell>
          <cell r="E202" t="str">
            <v>MEHDI</v>
          </cell>
          <cell r="F202" t="str">
            <v>Monsieur</v>
          </cell>
          <cell r="G202">
            <v>40301</v>
          </cell>
          <cell r="H202" t="str">
            <v xml:space="preserve">        </v>
          </cell>
          <cell r="I202">
            <v>15.07</v>
          </cell>
          <cell r="J202">
            <v>46</v>
          </cell>
          <cell r="K202" t="str">
            <v>FORMATEUR DEVELOPPEUR</v>
          </cell>
          <cell r="L202" t="str">
            <v>Base Sousse</v>
          </cell>
          <cell r="M202" t="str">
            <v>fonction support</v>
          </cell>
          <cell r="N202">
            <v>164.6</v>
          </cell>
          <cell r="O202">
            <v>164.6</v>
          </cell>
          <cell r="P202"/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>
            <v>0</v>
          </cell>
          <cell r="AC202"/>
          <cell r="AD202">
            <v>0</v>
          </cell>
          <cell r="AE202"/>
          <cell r="AF202">
            <v>0</v>
          </cell>
        </row>
        <row r="203">
          <cell r="A203">
            <v>564130</v>
          </cell>
          <cell r="B203" t="str">
            <v>SMT-03339</v>
          </cell>
          <cell r="C203">
            <v>40</v>
          </cell>
          <cell r="D203" t="str">
            <v>RIAHI</v>
          </cell>
          <cell r="E203" t="str">
            <v>MANEL</v>
          </cell>
          <cell r="F203" t="str">
            <v>Mademoiselle</v>
          </cell>
          <cell r="G203">
            <v>41856</v>
          </cell>
          <cell r="H203" t="str">
            <v xml:space="preserve">        </v>
          </cell>
          <cell r="I203">
            <v>10.81</v>
          </cell>
          <cell r="J203">
            <v>43</v>
          </cell>
          <cell r="K203" t="str">
            <v>CONSEILLER CLIENT</v>
          </cell>
          <cell r="L203" t="str">
            <v>Base Sousse</v>
          </cell>
          <cell r="M203" t="str">
            <v>Orange Tech Classique</v>
          </cell>
          <cell r="N203">
            <v>182.05</v>
          </cell>
          <cell r="O203">
            <v>124.41</v>
          </cell>
          <cell r="P203"/>
          <cell r="Q203">
            <v>0</v>
          </cell>
          <cell r="R203">
            <v>0</v>
          </cell>
          <cell r="S203">
            <v>8</v>
          </cell>
          <cell r="T203">
            <v>8.65</v>
          </cell>
          <cell r="U203">
            <v>0</v>
          </cell>
          <cell r="V203">
            <v>30</v>
          </cell>
          <cell r="W203">
            <v>0</v>
          </cell>
          <cell r="X203">
            <v>0</v>
          </cell>
          <cell r="Y203">
            <v>0</v>
          </cell>
          <cell r="Z203">
            <v>46.65</v>
          </cell>
          <cell r="AA203"/>
          <cell r="AB203">
            <v>10.99</v>
          </cell>
          <cell r="AC203"/>
          <cell r="AD203">
            <v>57.64</v>
          </cell>
          <cell r="AE203"/>
          <cell r="AF203">
            <v>0.31661631419939573</v>
          </cell>
        </row>
        <row r="204">
          <cell r="A204">
            <v>569075</v>
          </cell>
          <cell r="B204" t="str">
            <v>569075</v>
          </cell>
          <cell r="C204">
            <v>40</v>
          </cell>
          <cell r="D204" t="str">
            <v>BEN BELAID</v>
          </cell>
          <cell r="E204" t="str">
            <v>RAMZI</v>
          </cell>
          <cell r="F204" t="str">
            <v>Monsieur</v>
          </cell>
          <cell r="G204">
            <v>43269</v>
          </cell>
          <cell r="H204" t="str">
            <v xml:space="preserve">        </v>
          </cell>
          <cell r="I204">
            <v>6.93</v>
          </cell>
          <cell r="J204">
            <v>43</v>
          </cell>
          <cell r="K204" t="str">
            <v>CONSEILLER CLIENT</v>
          </cell>
          <cell r="L204" t="str">
            <v>Base Sousse</v>
          </cell>
          <cell r="M204" t="str">
            <v>Orange Mutation Fibre</v>
          </cell>
          <cell r="N204">
            <v>172.66</v>
          </cell>
          <cell r="O204">
            <v>160.56</v>
          </cell>
          <cell r="P204"/>
          <cell r="Q204">
            <v>0</v>
          </cell>
          <cell r="R204">
            <v>8</v>
          </cell>
          <cell r="S204">
            <v>8</v>
          </cell>
          <cell r="T204">
            <v>2.97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10.969999999999999</v>
          </cell>
          <cell r="AA204"/>
          <cell r="AB204">
            <v>1.1299999999999999</v>
          </cell>
          <cell r="AC204"/>
          <cell r="AD204">
            <v>12.099999999999998</v>
          </cell>
          <cell r="AE204"/>
          <cell r="AF204">
            <v>7.0079925865863535E-2</v>
          </cell>
        </row>
        <row r="205">
          <cell r="A205">
            <v>574347</v>
          </cell>
          <cell r="B205" t="str">
            <v>SMT-02283</v>
          </cell>
          <cell r="C205">
            <v>28</v>
          </cell>
          <cell r="D205" t="str">
            <v>REZGUI</v>
          </cell>
          <cell r="E205" t="str">
            <v>SOUMAYA</v>
          </cell>
          <cell r="F205" t="str">
            <v>Madame</v>
          </cell>
          <cell r="G205">
            <v>40588</v>
          </cell>
          <cell r="H205" t="str">
            <v xml:space="preserve">        </v>
          </cell>
          <cell r="I205">
            <v>14.28</v>
          </cell>
          <cell r="J205">
            <v>43</v>
          </cell>
          <cell r="K205" t="str">
            <v>CONSEILLER CLIENT</v>
          </cell>
          <cell r="L205" t="str">
            <v>Base Sousse</v>
          </cell>
          <cell r="M205" t="str">
            <v>Orange AT - PRO</v>
          </cell>
          <cell r="N205">
            <v>139.03</v>
          </cell>
          <cell r="O205">
            <v>139.01</v>
          </cell>
          <cell r="P205"/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>
            <v>0.02</v>
          </cell>
          <cell r="AC205"/>
          <cell r="AD205">
            <v>0.02</v>
          </cell>
          <cell r="AE205"/>
          <cell r="AF205">
            <v>1.438538444939941E-4</v>
          </cell>
        </row>
        <row r="206">
          <cell r="A206">
            <v>574350</v>
          </cell>
          <cell r="B206" t="str">
            <v>SMT-02248</v>
          </cell>
          <cell r="C206">
            <v>28</v>
          </cell>
          <cell r="D206" t="str">
            <v>TAGOUG</v>
          </cell>
          <cell r="E206" t="str">
            <v>HALLOUMA</v>
          </cell>
          <cell r="F206" t="str">
            <v>Madame</v>
          </cell>
          <cell r="G206">
            <v>40553</v>
          </cell>
          <cell r="H206" t="str">
            <v xml:space="preserve">        </v>
          </cell>
          <cell r="I206">
            <v>14.38</v>
          </cell>
          <cell r="J206">
            <v>52</v>
          </cell>
          <cell r="K206" t="str">
            <v>CONSEILLER CLIENT</v>
          </cell>
          <cell r="L206" t="str">
            <v>Base Sousse</v>
          </cell>
          <cell r="M206" t="str">
            <v>Orange Tech STGP</v>
          </cell>
          <cell r="N206">
            <v>120.43</v>
          </cell>
          <cell r="O206">
            <v>21.77</v>
          </cell>
          <cell r="P206"/>
          <cell r="Q206">
            <v>0</v>
          </cell>
          <cell r="R206">
            <v>0</v>
          </cell>
          <cell r="S206">
            <v>94.4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4.25</v>
          </cell>
          <cell r="Y206">
            <v>0</v>
          </cell>
          <cell r="Z206">
            <v>98.65</v>
          </cell>
          <cell r="AA206"/>
          <cell r="AB206">
            <v>0.01</v>
          </cell>
          <cell r="AC206"/>
          <cell r="AD206">
            <v>98.660000000000011</v>
          </cell>
          <cell r="AE206"/>
          <cell r="AF206">
            <v>0.81923108859918625</v>
          </cell>
        </row>
        <row r="207">
          <cell r="A207">
            <v>577473</v>
          </cell>
          <cell r="B207" t="str">
            <v>577473</v>
          </cell>
          <cell r="C207">
            <v>40</v>
          </cell>
          <cell r="D207" t="str">
            <v>HAMILA</v>
          </cell>
          <cell r="E207" t="str">
            <v>SAMI</v>
          </cell>
          <cell r="F207" t="str">
            <v>Monsieur</v>
          </cell>
          <cell r="G207">
            <v>43164</v>
          </cell>
          <cell r="H207" t="str">
            <v xml:space="preserve">        </v>
          </cell>
          <cell r="I207">
            <v>7.22</v>
          </cell>
          <cell r="J207">
            <v>37</v>
          </cell>
          <cell r="K207" t="str">
            <v>CONSEILLER CLIENT</v>
          </cell>
          <cell r="L207" t="str">
            <v>Base Sousse</v>
          </cell>
          <cell r="M207" t="str">
            <v>Orange AT - PRO</v>
          </cell>
          <cell r="N207">
            <v>168.96</v>
          </cell>
          <cell r="O207">
            <v>158.94999999999999</v>
          </cell>
          <cell r="P207"/>
          <cell r="Q207">
            <v>0</v>
          </cell>
          <cell r="R207">
            <v>0</v>
          </cell>
          <cell r="S207">
            <v>10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10</v>
          </cell>
          <cell r="AA207"/>
          <cell r="AB207">
            <v>0.01</v>
          </cell>
          <cell r="AC207"/>
          <cell r="AD207">
            <v>10.01</v>
          </cell>
          <cell r="AE207"/>
          <cell r="AF207">
            <v>5.9244791666666664E-2</v>
          </cell>
        </row>
        <row r="208">
          <cell r="A208">
            <v>577556</v>
          </cell>
          <cell r="B208" t="str">
            <v>SMT-02267</v>
          </cell>
          <cell r="C208">
            <v>20</v>
          </cell>
          <cell r="D208" t="str">
            <v>HAMMOUDA</v>
          </cell>
          <cell r="E208" t="str">
            <v>Olfa</v>
          </cell>
          <cell r="F208" t="str">
            <v>Mademoiselle</v>
          </cell>
          <cell r="G208">
            <v>40567</v>
          </cell>
          <cell r="H208" t="str">
            <v xml:space="preserve">        </v>
          </cell>
          <cell r="I208">
            <v>14.34</v>
          </cell>
          <cell r="J208">
            <v>42</v>
          </cell>
          <cell r="K208" t="str">
            <v>CONSEILLER CLIENT</v>
          </cell>
          <cell r="L208" t="str">
            <v>Base Sousse</v>
          </cell>
          <cell r="M208" t="str">
            <v>Orange Tech Classique</v>
          </cell>
          <cell r="N208">
            <v>94.83</v>
          </cell>
          <cell r="O208">
            <v>94.83</v>
          </cell>
          <cell r="P208"/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>
            <v>0</v>
          </cell>
          <cell r="AC208"/>
          <cell r="AD208">
            <v>0</v>
          </cell>
          <cell r="AE208"/>
          <cell r="AF208">
            <v>0</v>
          </cell>
        </row>
        <row r="209">
          <cell r="A209">
            <v>588447</v>
          </cell>
          <cell r="B209" t="str">
            <v>SMT-02244</v>
          </cell>
          <cell r="C209">
            <v>28</v>
          </cell>
          <cell r="D209" t="str">
            <v>BEN JEDDOU</v>
          </cell>
          <cell r="E209" t="str">
            <v>Haddi</v>
          </cell>
          <cell r="F209" t="str">
            <v>Madame</v>
          </cell>
          <cell r="G209">
            <v>40539</v>
          </cell>
          <cell r="H209" t="str">
            <v xml:space="preserve">        </v>
          </cell>
          <cell r="I209">
            <v>14.41</v>
          </cell>
          <cell r="J209">
            <v>46</v>
          </cell>
          <cell r="K209" t="str">
            <v>CONSEILLER CLIENT</v>
          </cell>
          <cell r="L209" t="str">
            <v>Base Sousse</v>
          </cell>
          <cell r="M209" t="str">
            <v>Orange Tech Classique</v>
          </cell>
          <cell r="N209">
            <v>112.76</v>
          </cell>
          <cell r="O209">
            <v>91.76</v>
          </cell>
          <cell r="P209"/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21</v>
          </cell>
          <cell r="W209">
            <v>0</v>
          </cell>
          <cell r="X209">
            <v>0</v>
          </cell>
          <cell r="Y209">
            <v>0</v>
          </cell>
          <cell r="Z209">
            <v>21</v>
          </cell>
          <cell r="AA209"/>
          <cell r="AB209">
            <v>0</v>
          </cell>
          <cell r="AC209"/>
          <cell r="AD209">
            <v>21</v>
          </cell>
          <cell r="AE209"/>
          <cell r="AF209">
            <v>0.18623625399077687</v>
          </cell>
        </row>
        <row r="210">
          <cell r="A210">
            <v>588451</v>
          </cell>
          <cell r="B210" t="str">
            <v>SMT-02243</v>
          </cell>
          <cell r="C210">
            <v>40</v>
          </cell>
          <cell r="D210" t="str">
            <v>DHAOU</v>
          </cell>
          <cell r="E210" t="str">
            <v>Amina</v>
          </cell>
          <cell r="F210" t="str">
            <v>Mademoiselle</v>
          </cell>
          <cell r="G210">
            <v>40539</v>
          </cell>
          <cell r="H210" t="str">
            <v xml:space="preserve">        </v>
          </cell>
          <cell r="I210">
            <v>14.41</v>
          </cell>
          <cell r="J210">
            <v>40</v>
          </cell>
          <cell r="K210" t="str">
            <v>CONSEILLER CLIENT</v>
          </cell>
          <cell r="L210" t="str">
            <v>Base Sousse</v>
          </cell>
          <cell r="M210" t="str">
            <v>Orange Mutation Fibre</v>
          </cell>
          <cell r="N210">
            <v>180.04</v>
          </cell>
          <cell r="O210">
            <v>175.94</v>
          </cell>
          <cell r="P210"/>
          <cell r="Q210">
            <v>0</v>
          </cell>
          <cell r="R210">
            <v>0</v>
          </cell>
          <cell r="S210">
            <v>2.81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2.81</v>
          </cell>
          <cell r="AA210"/>
          <cell r="AB210">
            <v>1.29</v>
          </cell>
          <cell r="AC210"/>
          <cell r="AD210">
            <v>4.0999999999999996</v>
          </cell>
          <cell r="AE210"/>
          <cell r="AF210">
            <v>2.277271717396134E-2</v>
          </cell>
        </row>
        <row r="211">
          <cell r="A211">
            <v>588457</v>
          </cell>
          <cell r="B211" t="str">
            <v>SMT-02239</v>
          </cell>
          <cell r="C211">
            <v>40</v>
          </cell>
          <cell r="D211" t="str">
            <v>BEN GUEDRIA</v>
          </cell>
          <cell r="E211" t="str">
            <v>Ahlem</v>
          </cell>
          <cell r="F211" t="str">
            <v>Madame</v>
          </cell>
          <cell r="G211">
            <v>40539</v>
          </cell>
          <cell r="H211" t="str">
            <v xml:space="preserve">        </v>
          </cell>
          <cell r="I211">
            <v>14.41</v>
          </cell>
          <cell r="J211">
            <v>40</v>
          </cell>
          <cell r="K211" t="str">
            <v>CONSEILLER CLIENT</v>
          </cell>
          <cell r="L211" t="str">
            <v>Base Sousse</v>
          </cell>
          <cell r="M211" t="str">
            <v>fonction support</v>
          </cell>
          <cell r="N211">
            <v>176.29</v>
          </cell>
          <cell r="O211">
            <v>176.29</v>
          </cell>
          <cell r="P211"/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>
            <v>0</v>
          </cell>
          <cell r="AC211"/>
          <cell r="AD211">
            <v>0</v>
          </cell>
          <cell r="AE211"/>
          <cell r="AF211">
            <v>0</v>
          </cell>
        </row>
        <row r="212">
          <cell r="A212">
            <v>588458</v>
          </cell>
          <cell r="B212" t="str">
            <v>SMT-02237</v>
          </cell>
          <cell r="C212">
            <v>40</v>
          </cell>
          <cell r="D212" t="str">
            <v>BEN NASR</v>
          </cell>
          <cell r="E212" t="str">
            <v>Hadir</v>
          </cell>
          <cell r="F212" t="str">
            <v>Mademoiselle</v>
          </cell>
          <cell r="G212">
            <v>40539</v>
          </cell>
          <cell r="H212" t="str">
            <v xml:space="preserve">        </v>
          </cell>
          <cell r="I212">
            <v>14.41</v>
          </cell>
          <cell r="J212">
            <v>39</v>
          </cell>
          <cell r="K212" t="str">
            <v>CONSEILLER CLIENT</v>
          </cell>
          <cell r="L212" t="str">
            <v>Base Sousse</v>
          </cell>
          <cell r="M212" t="str">
            <v>Orange Mutation Fibre</v>
          </cell>
          <cell r="N212">
            <v>145.76</v>
          </cell>
          <cell r="O212">
            <v>128.41</v>
          </cell>
          <cell r="P212"/>
          <cell r="Q212">
            <v>0</v>
          </cell>
          <cell r="R212">
            <v>0</v>
          </cell>
          <cell r="S212">
            <v>8</v>
          </cell>
          <cell r="T212">
            <v>1.69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9.69</v>
          </cell>
          <cell r="AA212"/>
          <cell r="AB212">
            <v>7.66</v>
          </cell>
          <cell r="AC212"/>
          <cell r="AD212">
            <v>17.350000000000001</v>
          </cell>
          <cell r="AE212"/>
          <cell r="AF212">
            <v>0.11903128430296379</v>
          </cell>
        </row>
        <row r="213">
          <cell r="A213">
            <v>590209</v>
          </cell>
          <cell r="B213" t="str">
            <v>SMT-02245</v>
          </cell>
          <cell r="C213">
            <v>40</v>
          </cell>
          <cell r="D213" t="str">
            <v>BEN HASSINE</v>
          </cell>
          <cell r="E213" t="str">
            <v>Mouna</v>
          </cell>
          <cell r="F213" t="str">
            <v>Madame</v>
          </cell>
          <cell r="G213">
            <v>40539</v>
          </cell>
          <cell r="H213" t="str">
            <v xml:space="preserve">        </v>
          </cell>
          <cell r="I213">
            <v>14.41</v>
          </cell>
          <cell r="J213">
            <v>47</v>
          </cell>
          <cell r="K213" t="str">
            <v>CONSEILLER CLIENT</v>
          </cell>
          <cell r="L213" t="str">
            <v>Base Sousse</v>
          </cell>
          <cell r="M213" t="str">
            <v>Orange Tech Classique</v>
          </cell>
          <cell r="N213">
            <v>137.46</v>
          </cell>
          <cell r="O213">
            <v>137.25</v>
          </cell>
          <cell r="P213"/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  <cell r="AB213">
            <v>0.21</v>
          </cell>
          <cell r="AC213"/>
          <cell r="AD213">
            <v>0.21</v>
          </cell>
          <cell r="AE213"/>
          <cell r="AF213">
            <v>1.5277171540811871E-3</v>
          </cell>
        </row>
        <row r="214">
          <cell r="A214">
            <v>590445</v>
          </cell>
          <cell r="B214" t="str">
            <v>SMT-02252</v>
          </cell>
          <cell r="C214">
            <v>40</v>
          </cell>
          <cell r="D214" t="str">
            <v>METHAMEM</v>
          </cell>
          <cell r="E214" t="str">
            <v>MAHBOUBA</v>
          </cell>
          <cell r="F214" t="str">
            <v>Madame</v>
          </cell>
          <cell r="G214">
            <v>40553</v>
          </cell>
          <cell r="H214" t="str">
            <v xml:space="preserve">        </v>
          </cell>
          <cell r="I214">
            <v>14.38</v>
          </cell>
          <cell r="J214">
            <v>40</v>
          </cell>
          <cell r="K214" t="str">
            <v>CONSEILLER CLIENT</v>
          </cell>
          <cell r="L214" t="str">
            <v>Base Sousse</v>
          </cell>
          <cell r="M214" t="str">
            <v>Orange Tech STGP</v>
          </cell>
          <cell r="N214">
            <v>170.01</v>
          </cell>
          <cell r="O214">
            <v>169.55</v>
          </cell>
          <cell r="P214"/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>
            <v>0.46</v>
          </cell>
          <cell r="AC214"/>
          <cell r="AD214">
            <v>0.46</v>
          </cell>
          <cell r="AE214"/>
          <cell r="AF214">
            <v>2.7057231927533677E-3</v>
          </cell>
        </row>
        <row r="215">
          <cell r="A215">
            <v>593413</v>
          </cell>
          <cell r="B215" t="str">
            <v>SMT-02261</v>
          </cell>
          <cell r="C215">
            <v>40</v>
          </cell>
          <cell r="D215" t="str">
            <v>BEN AHMED</v>
          </cell>
          <cell r="E215" t="str">
            <v>MONTASSER</v>
          </cell>
          <cell r="F215" t="str">
            <v>Monsieur</v>
          </cell>
          <cell r="G215">
            <v>40553</v>
          </cell>
          <cell r="H215" t="str">
            <v xml:space="preserve">        </v>
          </cell>
          <cell r="I215">
            <v>14.38</v>
          </cell>
          <cell r="J215">
            <v>39</v>
          </cell>
          <cell r="K215" t="str">
            <v>EXPERT</v>
          </cell>
          <cell r="L215" t="str">
            <v>Base Sousse</v>
          </cell>
          <cell r="M215" t="str">
            <v>Orange Tech Classique</v>
          </cell>
          <cell r="N215">
            <v>174</v>
          </cell>
          <cell r="O215">
            <v>174</v>
          </cell>
          <cell r="P215"/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>
            <v>0</v>
          </cell>
          <cell r="AC215"/>
          <cell r="AD215">
            <v>0</v>
          </cell>
          <cell r="AE215"/>
          <cell r="AF215">
            <v>0</v>
          </cell>
        </row>
        <row r="216">
          <cell r="A216">
            <v>593983</v>
          </cell>
          <cell r="B216" t="str">
            <v>593983</v>
          </cell>
          <cell r="C216">
            <v>28</v>
          </cell>
          <cell r="D216" t="str">
            <v>BEL HAJ FREJ</v>
          </cell>
          <cell r="E216" t="str">
            <v>WAHIBA</v>
          </cell>
          <cell r="F216" t="str">
            <v>Madame</v>
          </cell>
          <cell r="G216">
            <v>44781</v>
          </cell>
          <cell r="H216" t="str">
            <v xml:space="preserve">        </v>
          </cell>
          <cell r="I216">
            <v>2.79</v>
          </cell>
          <cell r="J216">
            <v>44</v>
          </cell>
          <cell r="K216" t="str">
            <v>CONSEILLER CLIENT</v>
          </cell>
          <cell r="L216" t="str">
            <v>Base Sousse</v>
          </cell>
          <cell r="M216" t="str">
            <v>Orange Tech Classique</v>
          </cell>
          <cell r="N216">
            <v>109.07</v>
          </cell>
          <cell r="O216">
            <v>109.07</v>
          </cell>
          <cell r="P216"/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>
            <v>0</v>
          </cell>
          <cell r="AC216"/>
          <cell r="AD216">
            <v>0</v>
          </cell>
          <cell r="AE216"/>
          <cell r="AF216">
            <v>0</v>
          </cell>
        </row>
        <row r="217">
          <cell r="A217">
            <v>595304</v>
          </cell>
          <cell r="B217" t="str">
            <v>SMT-02155</v>
          </cell>
          <cell r="C217">
            <v>42</v>
          </cell>
          <cell r="D217" t="str">
            <v>MILADI</v>
          </cell>
          <cell r="E217" t="str">
            <v>Wissem</v>
          </cell>
          <cell r="F217" t="str">
            <v>Monsieur</v>
          </cell>
          <cell r="G217">
            <v>40462</v>
          </cell>
          <cell r="H217" t="str">
            <v xml:space="preserve">        </v>
          </cell>
          <cell r="I217">
            <v>14.62</v>
          </cell>
          <cell r="J217">
            <v>46</v>
          </cell>
          <cell r="K217" t="str">
            <v>AGENT DE MAINTENANCE</v>
          </cell>
          <cell r="L217" t="str">
            <v>Base Sousse</v>
          </cell>
          <cell r="M217" t="str">
            <v>fonction support</v>
          </cell>
          <cell r="N217">
            <v>183</v>
          </cell>
          <cell r="O217">
            <v>169</v>
          </cell>
          <cell r="P217"/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>
            <v>14</v>
          </cell>
          <cell r="AC217"/>
          <cell r="AD217">
            <v>14</v>
          </cell>
          <cell r="AE217"/>
          <cell r="AF217">
            <v>7.650273224043716E-2</v>
          </cell>
        </row>
        <row r="218">
          <cell r="A218">
            <v>595308</v>
          </cell>
          <cell r="B218" t="str">
            <v>SMT-02184</v>
          </cell>
          <cell r="C218">
            <v>28</v>
          </cell>
          <cell r="D218" t="str">
            <v>MONTAGUI</v>
          </cell>
          <cell r="E218" t="str">
            <v>Rim</v>
          </cell>
          <cell r="F218" t="str">
            <v>Mademoiselle</v>
          </cell>
          <cell r="G218">
            <v>40455</v>
          </cell>
          <cell r="H218" t="str">
            <v xml:space="preserve">        </v>
          </cell>
          <cell r="I218">
            <v>14.64</v>
          </cell>
          <cell r="J218">
            <v>44</v>
          </cell>
          <cell r="K218" t="str">
            <v>CONSEILLER CLIENT</v>
          </cell>
          <cell r="L218" t="str">
            <v>Base Sousse</v>
          </cell>
          <cell r="M218" t="str">
            <v>Orange Tech Classique</v>
          </cell>
          <cell r="N218">
            <v>84.45</v>
          </cell>
          <cell r="O218">
            <v>84.43</v>
          </cell>
          <cell r="P218"/>
          <cell r="Q218">
            <v>0</v>
          </cell>
          <cell r="R218">
            <v>14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>
            <v>0.02</v>
          </cell>
          <cell r="AC218"/>
          <cell r="AD218">
            <v>0.02</v>
          </cell>
          <cell r="AE218"/>
          <cell r="AF218">
            <v>2.3682652457075192E-4</v>
          </cell>
        </row>
        <row r="219">
          <cell r="A219">
            <v>595343</v>
          </cell>
          <cell r="B219" t="str">
            <v>SMT-03039</v>
          </cell>
          <cell r="C219">
            <v>40</v>
          </cell>
          <cell r="D219" t="str">
            <v>BEN NJIMA</v>
          </cell>
          <cell r="E219" t="str">
            <v>AFEF</v>
          </cell>
          <cell r="F219" t="str">
            <v>Mademoiselle</v>
          </cell>
          <cell r="G219">
            <v>41442</v>
          </cell>
          <cell r="H219" t="str">
            <v xml:space="preserve">        </v>
          </cell>
          <cell r="I219">
            <v>11.94</v>
          </cell>
          <cell r="J219">
            <v>40</v>
          </cell>
          <cell r="K219" t="str">
            <v>CONSEILLER CLIENT</v>
          </cell>
          <cell r="L219" t="str">
            <v>Base Sousse</v>
          </cell>
          <cell r="M219" t="str">
            <v>AT Demain Sousse</v>
          </cell>
          <cell r="N219">
            <v>167.7</v>
          </cell>
          <cell r="O219">
            <v>167.7</v>
          </cell>
          <cell r="P219"/>
          <cell r="Q219">
            <v>0</v>
          </cell>
          <cell r="R219">
            <v>10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>
            <v>0</v>
          </cell>
          <cell r="AC219"/>
          <cell r="AD219">
            <v>0</v>
          </cell>
          <cell r="AE219"/>
          <cell r="AF219">
            <v>0</v>
          </cell>
        </row>
        <row r="220">
          <cell r="A220">
            <v>595348</v>
          </cell>
          <cell r="B220" t="str">
            <v>SMT-02106</v>
          </cell>
          <cell r="C220">
            <v>40</v>
          </cell>
          <cell r="D220" t="str">
            <v>KAANICHE</v>
          </cell>
          <cell r="E220" t="str">
            <v>Yassine</v>
          </cell>
          <cell r="F220" t="str">
            <v>Monsieur</v>
          </cell>
          <cell r="G220">
            <v>40385</v>
          </cell>
          <cell r="H220" t="str">
            <v xml:space="preserve">        </v>
          </cell>
          <cell r="I220">
            <v>14.84</v>
          </cell>
          <cell r="J220">
            <v>36</v>
          </cell>
          <cell r="K220" t="str">
            <v>CONSEILLER CLIENT</v>
          </cell>
          <cell r="L220" t="str">
            <v>Base Sousse</v>
          </cell>
          <cell r="M220" t="str">
            <v>Orange AT - PRO</v>
          </cell>
          <cell r="N220">
            <v>169.33</v>
          </cell>
          <cell r="O220">
            <v>169.33</v>
          </cell>
          <cell r="P220"/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>
            <v>0</v>
          </cell>
          <cell r="AC220"/>
          <cell r="AD220">
            <v>0</v>
          </cell>
          <cell r="AE220"/>
          <cell r="AF220">
            <v>0</v>
          </cell>
        </row>
        <row r="221">
          <cell r="A221">
            <v>595349</v>
          </cell>
          <cell r="B221" t="str">
            <v>SMT-02198</v>
          </cell>
          <cell r="C221">
            <v>40</v>
          </cell>
          <cell r="D221" t="str">
            <v>BDIRA</v>
          </cell>
          <cell r="E221" t="str">
            <v>Asma</v>
          </cell>
          <cell r="F221" t="str">
            <v>Madame</v>
          </cell>
          <cell r="G221">
            <v>40462</v>
          </cell>
          <cell r="H221" t="str">
            <v xml:space="preserve">        </v>
          </cell>
          <cell r="I221">
            <v>14.62</v>
          </cell>
          <cell r="J221">
            <v>40</v>
          </cell>
          <cell r="K221" t="str">
            <v>CONSEILLER CLIENT</v>
          </cell>
          <cell r="L221" t="str">
            <v>Base Sousse</v>
          </cell>
          <cell r="M221" t="str">
            <v>Orange Mutation Fibre</v>
          </cell>
          <cell r="N221">
            <v>173</v>
          </cell>
          <cell r="O221">
            <v>0</v>
          </cell>
          <cell r="P221"/>
          <cell r="Q221">
            <v>0</v>
          </cell>
          <cell r="R221">
            <v>0</v>
          </cell>
          <cell r="S221">
            <v>173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173</v>
          </cell>
          <cell r="AA221"/>
          <cell r="AB221">
            <v>0</v>
          </cell>
          <cell r="AC221"/>
          <cell r="AD221">
            <v>173</v>
          </cell>
          <cell r="AE221"/>
          <cell r="AF221">
            <v>1</v>
          </cell>
        </row>
        <row r="222">
          <cell r="A222">
            <v>595352</v>
          </cell>
          <cell r="B222" t="str">
            <v>SMT-02130</v>
          </cell>
          <cell r="C222">
            <v>28</v>
          </cell>
          <cell r="D222" t="str">
            <v>OTHMEN</v>
          </cell>
          <cell r="E222" t="str">
            <v>Nadia</v>
          </cell>
          <cell r="F222" t="str">
            <v>Madame</v>
          </cell>
          <cell r="G222">
            <v>40406</v>
          </cell>
          <cell r="H222" t="str">
            <v xml:space="preserve">        </v>
          </cell>
          <cell r="I222">
            <v>14.78</v>
          </cell>
          <cell r="J222">
            <v>44</v>
          </cell>
          <cell r="K222" t="str">
            <v>CONSEILLER CLIENT</v>
          </cell>
          <cell r="L222" t="str">
            <v>Base Sousse</v>
          </cell>
          <cell r="M222" t="str">
            <v>Orange AT - PRO</v>
          </cell>
          <cell r="N222">
            <v>123.15</v>
          </cell>
          <cell r="O222">
            <v>123.03</v>
          </cell>
          <cell r="P222"/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>
            <v>0.12</v>
          </cell>
          <cell r="AC222"/>
          <cell r="AD222">
            <v>0.12</v>
          </cell>
          <cell r="AE222"/>
          <cell r="AF222">
            <v>9.744214372716199E-4</v>
          </cell>
        </row>
        <row r="223">
          <cell r="A223">
            <v>595375</v>
          </cell>
          <cell r="B223" t="str">
            <v>SMT-02173</v>
          </cell>
          <cell r="C223">
            <v>28</v>
          </cell>
          <cell r="D223" t="str">
            <v>MZABI</v>
          </cell>
          <cell r="E223" t="str">
            <v>Ines</v>
          </cell>
          <cell r="F223" t="str">
            <v>Madame</v>
          </cell>
          <cell r="G223">
            <v>40448</v>
          </cell>
          <cell r="H223" t="str">
            <v xml:space="preserve">        </v>
          </cell>
          <cell r="I223">
            <v>14.66</v>
          </cell>
          <cell r="J223">
            <v>41</v>
          </cell>
          <cell r="K223" t="str">
            <v>CONSEILLER CLIENT</v>
          </cell>
          <cell r="L223" t="str">
            <v>Base Sousse</v>
          </cell>
          <cell r="M223" t="str">
            <v>Orange Tech Classique</v>
          </cell>
          <cell r="N223">
            <v>127.5</v>
          </cell>
          <cell r="O223">
            <v>105.55</v>
          </cell>
          <cell r="P223"/>
          <cell r="Q223">
            <v>0</v>
          </cell>
          <cell r="R223">
            <v>0</v>
          </cell>
          <cell r="S223">
            <v>14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14</v>
          </cell>
          <cell r="AA223"/>
          <cell r="AB223">
            <v>7.95</v>
          </cell>
          <cell r="AC223"/>
          <cell r="AD223">
            <v>21.95</v>
          </cell>
          <cell r="AE223"/>
          <cell r="AF223">
            <v>0.17215686274509803</v>
          </cell>
        </row>
        <row r="224">
          <cell r="A224">
            <v>595379</v>
          </cell>
          <cell r="B224" t="str">
            <v>595379</v>
          </cell>
          <cell r="C224">
            <v>28</v>
          </cell>
          <cell r="D224" t="str">
            <v>AJROUD EPOUSE TLILI</v>
          </cell>
          <cell r="E224" t="str">
            <v>RABAA</v>
          </cell>
          <cell r="F224" t="str">
            <v>Madame</v>
          </cell>
          <cell r="G224">
            <v>43759</v>
          </cell>
          <cell r="H224" t="str">
            <v xml:space="preserve">        </v>
          </cell>
          <cell r="I224">
            <v>5.59</v>
          </cell>
          <cell r="J224">
            <v>41</v>
          </cell>
          <cell r="K224" t="str">
            <v>CONSEILLER CLIENT</v>
          </cell>
          <cell r="L224" t="str">
            <v>Base Sousse</v>
          </cell>
          <cell r="M224" t="str">
            <v>Orange Mutation Fibre</v>
          </cell>
          <cell r="N224">
            <v>120.44</v>
          </cell>
          <cell r="O224">
            <v>45.03</v>
          </cell>
          <cell r="P224"/>
          <cell r="Q224">
            <v>0</v>
          </cell>
          <cell r="R224">
            <v>0</v>
          </cell>
          <cell r="S224">
            <v>62</v>
          </cell>
          <cell r="T224">
            <v>1.97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63.97</v>
          </cell>
          <cell r="AA224"/>
          <cell r="AB224">
            <v>11.44</v>
          </cell>
          <cell r="AC224"/>
          <cell r="AD224">
            <v>75.41</v>
          </cell>
          <cell r="AE224"/>
          <cell r="AF224">
            <v>0.62612089006974425</v>
          </cell>
        </row>
        <row r="225">
          <cell r="A225">
            <v>595380</v>
          </cell>
          <cell r="B225" t="str">
            <v>SMT-01988</v>
          </cell>
          <cell r="C225">
            <v>40</v>
          </cell>
          <cell r="D225" t="str">
            <v>BEN AMMAR CHOUAYA</v>
          </cell>
          <cell r="E225" t="str">
            <v>Sana</v>
          </cell>
          <cell r="F225" t="str">
            <v>Madame</v>
          </cell>
          <cell r="G225">
            <v>40343</v>
          </cell>
          <cell r="H225" t="str">
            <v xml:space="preserve">        </v>
          </cell>
          <cell r="I225">
            <v>14.95</v>
          </cell>
          <cell r="J225">
            <v>43</v>
          </cell>
          <cell r="K225" t="str">
            <v>CONSEILLER CLIENT</v>
          </cell>
          <cell r="L225" t="str">
            <v>Base Sousse</v>
          </cell>
          <cell r="M225" t="str">
            <v>Orange Tech STGP</v>
          </cell>
          <cell r="N225">
            <v>164.4</v>
          </cell>
          <cell r="O225">
            <v>164.4</v>
          </cell>
          <cell r="P225"/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>
            <v>0</v>
          </cell>
          <cell r="AC225"/>
          <cell r="AD225">
            <v>0</v>
          </cell>
          <cell r="AE225"/>
          <cell r="AF225">
            <v>0</v>
          </cell>
        </row>
        <row r="226">
          <cell r="A226">
            <v>595387</v>
          </cell>
          <cell r="B226" t="str">
            <v>SMT-02095</v>
          </cell>
          <cell r="C226">
            <v>20</v>
          </cell>
          <cell r="D226" t="str">
            <v>MERGHANI</v>
          </cell>
          <cell r="E226" t="str">
            <v>Sara</v>
          </cell>
          <cell r="F226" t="str">
            <v>Madame</v>
          </cell>
          <cell r="G226">
            <v>40378</v>
          </cell>
          <cell r="H226" t="str">
            <v xml:space="preserve">        </v>
          </cell>
          <cell r="I226">
            <v>14.85</v>
          </cell>
          <cell r="J226">
            <v>37</v>
          </cell>
          <cell r="K226" t="str">
            <v>CONSEILLER CLIENT</v>
          </cell>
          <cell r="L226" t="str">
            <v>Base Sousse</v>
          </cell>
          <cell r="M226" t="str">
            <v>Orange Tech STGP</v>
          </cell>
          <cell r="N226">
            <v>83.41</v>
          </cell>
          <cell r="O226">
            <v>83.35</v>
          </cell>
          <cell r="P226"/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>
            <v>0.06</v>
          </cell>
          <cell r="AC226"/>
          <cell r="AD226">
            <v>0.06</v>
          </cell>
          <cell r="AE226"/>
          <cell r="AF226">
            <v>7.1933820884785993E-4</v>
          </cell>
        </row>
        <row r="227">
          <cell r="A227">
            <v>595391</v>
          </cell>
          <cell r="B227" t="str">
            <v>SMT-02158</v>
          </cell>
          <cell r="C227">
            <v>28</v>
          </cell>
          <cell r="D227" t="str">
            <v>OUANES MNEKBI</v>
          </cell>
          <cell r="E227" t="str">
            <v>Chiraz</v>
          </cell>
          <cell r="F227" t="str">
            <v>Madame</v>
          </cell>
          <cell r="G227">
            <v>40434</v>
          </cell>
          <cell r="H227" t="str">
            <v xml:space="preserve">        </v>
          </cell>
          <cell r="I227">
            <v>14.7</v>
          </cell>
          <cell r="J227">
            <v>46</v>
          </cell>
          <cell r="K227" t="str">
            <v>CONSEILLER CLIENT</v>
          </cell>
          <cell r="L227" t="str">
            <v>Base Sousse</v>
          </cell>
          <cell r="M227" t="str">
            <v>Orange Tech Classique</v>
          </cell>
          <cell r="N227">
            <v>104.4</v>
          </cell>
          <cell r="O227">
            <v>100.07</v>
          </cell>
          <cell r="P227"/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>
            <v>4.33</v>
          </cell>
          <cell r="AC227"/>
          <cell r="AD227">
            <v>4.33</v>
          </cell>
          <cell r="AE227"/>
          <cell r="AF227">
            <v>4.1475095785440612E-2</v>
          </cell>
        </row>
        <row r="228">
          <cell r="A228">
            <v>595395</v>
          </cell>
          <cell r="B228" t="str">
            <v>SMT-02070</v>
          </cell>
          <cell r="C228">
            <v>28</v>
          </cell>
          <cell r="D228" t="str">
            <v>GUICHA</v>
          </cell>
          <cell r="E228" t="str">
            <v>NABILA</v>
          </cell>
          <cell r="F228" t="str">
            <v>Madame</v>
          </cell>
          <cell r="G228">
            <v>40364</v>
          </cell>
          <cell r="H228" t="str">
            <v xml:space="preserve">        </v>
          </cell>
          <cell r="I228">
            <v>14.89</v>
          </cell>
          <cell r="J228">
            <v>39</v>
          </cell>
          <cell r="K228" t="str">
            <v>CONSEILLER CLIENT</v>
          </cell>
          <cell r="L228" t="str">
            <v>Base Sousse</v>
          </cell>
          <cell r="M228" t="str">
            <v>Orange Mutation Fibre</v>
          </cell>
          <cell r="N228">
            <v>120.51</v>
          </cell>
          <cell r="O228">
            <v>9.83</v>
          </cell>
          <cell r="P228"/>
          <cell r="Q228">
            <v>0</v>
          </cell>
          <cell r="R228">
            <v>0</v>
          </cell>
          <cell r="S228">
            <v>103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103</v>
          </cell>
          <cell r="AA228"/>
          <cell r="AB228">
            <v>7.68</v>
          </cell>
          <cell r="AC228"/>
          <cell r="AD228">
            <v>110.68</v>
          </cell>
          <cell r="AE228"/>
          <cell r="AF228">
            <v>0.91843000580864664</v>
          </cell>
        </row>
        <row r="229">
          <cell r="A229">
            <v>595396</v>
          </cell>
          <cell r="B229" t="str">
            <v>SMT-02163</v>
          </cell>
          <cell r="C229">
            <v>40</v>
          </cell>
          <cell r="D229" t="str">
            <v>KHEDIJA</v>
          </cell>
          <cell r="E229" t="str">
            <v>Ramzi</v>
          </cell>
          <cell r="F229" t="str">
            <v>Monsieur</v>
          </cell>
          <cell r="G229">
            <v>40440</v>
          </cell>
          <cell r="H229" t="str">
            <v xml:space="preserve">        </v>
          </cell>
          <cell r="I229">
            <v>14.68</v>
          </cell>
          <cell r="J229">
            <v>44</v>
          </cell>
          <cell r="K229" t="str">
            <v>CONSEILLER CLIENT</v>
          </cell>
          <cell r="L229" t="str">
            <v>Base Sousse</v>
          </cell>
          <cell r="M229" t="str">
            <v>Orange Tech Classique</v>
          </cell>
          <cell r="N229">
            <v>172.9</v>
          </cell>
          <cell r="O229">
            <v>172.78</v>
          </cell>
          <cell r="P229"/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>
            <v>0.12</v>
          </cell>
          <cell r="AC229"/>
          <cell r="AD229">
            <v>0.12</v>
          </cell>
          <cell r="AE229"/>
          <cell r="AF229">
            <v>6.9404279930595711E-4</v>
          </cell>
        </row>
        <row r="230">
          <cell r="A230">
            <v>595400</v>
          </cell>
          <cell r="B230" t="str">
            <v>SMT-02179</v>
          </cell>
          <cell r="C230">
            <v>42</v>
          </cell>
          <cell r="D230" t="str">
            <v>DRONGA</v>
          </cell>
          <cell r="E230" t="str">
            <v>Nizar</v>
          </cell>
          <cell r="F230" t="str">
            <v>Monsieur</v>
          </cell>
          <cell r="G230">
            <v>40448</v>
          </cell>
          <cell r="H230" t="str">
            <v xml:space="preserve">        </v>
          </cell>
          <cell r="I230">
            <v>14.66</v>
          </cell>
          <cell r="J230">
            <v>44</v>
          </cell>
          <cell r="K230" t="str">
            <v>CONSEILLER CLIENT</v>
          </cell>
          <cell r="L230" t="str">
            <v>Base Sousse</v>
          </cell>
          <cell r="M230" t="str">
            <v>Orange Tech Classique</v>
          </cell>
          <cell r="N230">
            <v>185.72</v>
          </cell>
          <cell r="O230">
            <v>185.72</v>
          </cell>
          <cell r="P230"/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>
            <v>0</v>
          </cell>
          <cell r="AC230"/>
          <cell r="AD230">
            <v>0</v>
          </cell>
          <cell r="AE230"/>
          <cell r="AF230">
            <v>0</v>
          </cell>
        </row>
        <row r="231">
          <cell r="A231">
            <v>595402</v>
          </cell>
          <cell r="B231" t="str">
            <v>SMT-02051</v>
          </cell>
          <cell r="C231">
            <v>40</v>
          </cell>
          <cell r="D231" t="str">
            <v>HAMROUNI</v>
          </cell>
          <cell r="E231" t="str">
            <v>Kmar</v>
          </cell>
          <cell r="F231" t="str">
            <v>Madame</v>
          </cell>
          <cell r="G231">
            <v>40357</v>
          </cell>
          <cell r="H231" t="str">
            <v xml:space="preserve">        </v>
          </cell>
          <cell r="I231">
            <v>14.91</v>
          </cell>
          <cell r="J231">
            <v>35</v>
          </cell>
          <cell r="K231" t="str">
            <v>CONSEILLER CLIENT</v>
          </cell>
          <cell r="L231" t="str">
            <v>Base Sousse</v>
          </cell>
          <cell r="M231" t="str">
            <v>Orange AT - PRO</v>
          </cell>
          <cell r="N231">
            <v>161.08000000000001</v>
          </cell>
          <cell r="O231">
            <v>144.49</v>
          </cell>
          <cell r="P231"/>
          <cell r="Q231">
            <v>0</v>
          </cell>
          <cell r="R231">
            <v>0</v>
          </cell>
          <cell r="S231">
            <v>16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16</v>
          </cell>
          <cell r="AA231"/>
          <cell r="AB231">
            <v>0.59</v>
          </cell>
          <cell r="AC231"/>
          <cell r="AD231">
            <v>16.59</v>
          </cell>
          <cell r="AE231"/>
          <cell r="AF231">
            <v>0.10299230196175813</v>
          </cell>
        </row>
        <row r="232">
          <cell r="A232">
            <v>595405</v>
          </cell>
          <cell r="B232" t="str">
            <v>595405</v>
          </cell>
          <cell r="C232">
            <v>40</v>
          </cell>
          <cell r="D232" t="str">
            <v>ZANTOUR</v>
          </cell>
          <cell r="E232" t="str">
            <v>NAJAH</v>
          </cell>
          <cell r="F232" t="str">
            <v>Mademoiselle</v>
          </cell>
          <cell r="G232">
            <v>45544</v>
          </cell>
          <cell r="H232" t="str">
            <v xml:space="preserve">        </v>
          </cell>
          <cell r="I232">
            <v>0.7</v>
          </cell>
          <cell r="J232">
            <v>46</v>
          </cell>
          <cell r="K232" t="str">
            <v>CONSEILLER CLIENT</v>
          </cell>
          <cell r="L232" t="str">
            <v>Base Sousse</v>
          </cell>
          <cell r="M232" t="str">
            <v>Orange Tech Classique</v>
          </cell>
          <cell r="N232">
            <v>161.12</v>
          </cell>
          <cell r="O232">
            <v>149.97999999999999</v>
          </cell>
          <cell r="P232"/>
          <cell r="Q232">
            <v>0</v>
          </cell>
          <cell r="R232">
            <v>8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>
            <v>11.14</v>
          </cell>
          <cell r="AC232"/>
          <cell r="AD232">
            <v>11.14</v>
          </cell>
          <cell r="AE232"/>
          <cell r="AF232">
            <v>6.9141012909632579E-2</v>
          </cell>
        </row>
        <row r="233">
          <cell r="A233">
            <v>595409</v>
          </cell>
          <cell r="B233" t="str">
            <v>SMT-02101</v>
          </cell>
          <cell r="C233">
            <v>40</v>
          </cell>
          <cell r="D233" t="str">
            <v>BEN SAID</v>
          </cell>
          <cell r="E233" t="str">
            <v>Hayet</v>
          </cell>
          <cell r="F233" t="str">
            <v>Madame</v>
          </cell>
          <cell r="G233">
            <v>40378</v>
          </cell>
          <cell r="H233" t="str">
            <v xml:space="preserve">        </v>
          </cell>
          <cell r="I233">
            <v>14.85</v>
          </cell>
          <cell r="J233">
            <v>46</v>
          </cell>
          <cell r="K233" t="str">
            <v>CONSEILLER CLIENT</v>
          </cell>
          <cell r="L233" t="str">
            <v>Base Sousse</v>
          </cell>
          <cell r="M233" t="str">
            <v>Orange Tech Classique</v>
          </cell>
          <cell r="N233">
            <v>132.26</v>
          </cell>
          <cell r="O233">
            <v>132.22999999999999</v>
          </cell>
          <cell r="P233"/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>
            <v>0.03</v>
          </cell>
          <cell r="AC233"/>
          <cell r="AD233">
            <v>0.03</v>
          </cell>
          <cell r="AE233"/>
          <cell r="AF233">
            <v>2.2682594888855285E-4</v>
          </cell>
        </row>
        <row r="234">
          <cell r="A234">
            <v>595422</v>
          </cell>
          <cell r="B234" t="str">
            <v>SMT-02154</v>
          </cell>
          <cell r="C234">
            <v>40</v>
          </cell>
          <cell r="D234" t="str">
            <v>DEBBICH</v>
          </cell>
          <cell r="E234" t="str">
            <v>Sami</v>
          </cell>
          <cell r="F234" t="str">
            <v>Monsieur</v>
          </cell>
          <cell r="G234">
            <v>40427</v>
          </cell>
          <cell r="H234" t="str">
            <v xml:space="preserve">        </v>
          </cell>
          <cell r="I234">
            <v>14.72</v>
          </cell>
          <cell r="J234">
            <v>42</v>
          </cell>
          <cell r="K234" t="str">
            <v>CONSEILLER CLIENT</v>
          </cell>
          <cell r="L234" t="str">
            <v>Base Sousse</v>
          </cell>
          <cell r="M234" t="str">
            <v>Orange Tech Classique</v>
          </cell>
          <cell r="N234">
            <v>136.66999999999999</v>
          </cell>
          <cell r="O234">
            <v>136.66</v>
          </cell>
          <cell r="P234"/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>
            <v>0.01</v>
          </cell>
          <cell r="AC234"/>
          <cell r="AD234">
            <v>0.01</v>
          </cell>
          <cell r="AE234"/>
          <cell r="AF234">
            <v>7.3168947098851251E-5</v>
          </cell>
        </row>
        <row r="235">
          <cell r="A235">
            <v>595437</v>
          </cell>
          <cell r="B235" t="str">
            <v>SMT-02019</v>
          </cell>
          <cell r="C235">
            <v>28</v>
          </cell>
          <cell r="D235" t="str">
            <v>BOURIGUA</v>
          </cell>
          <cell r="E235" t="str">
            <v>Manel</v>
          </cell>
          <cell r="F235" t="str">
            <v>Madame</v>
          </cell>
          <cell r="G235">
            <v>40350</v>
          </cell>
          <cell r="H235" t="str">
            <v xml:space="preserve">        </v>
          </cell>
          <cell r="I235">
            <v>14.93</v>
          </cell>
          <cell r="J235">
            <v>41</v>
          </cell>
          <cell r="K235" t="str">
            <v>CONSEILLER CLIENT</v>
          </cell>
          <cell r="L235" t="str">
            <v>Base Sousse</v>
          </cell>
          <cell r="M235" t="str">
            <v>Orange Tech Classique</v>
          </cell>
          <cell r="N235">
            <v>127.38</v>
          </cell>
          <cell r="O235">
            <v>127.37</v>
          </cell>
          <cell r="P235"/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>
            <v>0.01</v>
          </cell>
          <cell r="AC235"/>
          <cell r="AD235">
            <v>0.01</v>
          </cell>
          <cell r="AE235"/>
          <cell r="AF235">
            <v>7.8505259852410119E-5</v>
          </cell>
        </row>
        <row r="236">
          <cell r="A236">
            <v>595443</v>
          </cell>
          <cell r="B236" t="str">
            <v>SMT-02136</v>
          </cell>
          <cell r="C236">
            <v>40</v>
          </cell>
          <cell r="D236" t="str">
            <v>ELKISSI</v>
          </cell>
          <cell r="E236" t="str">
            <v>Meriem</v>
          </cell>
          <cell r="F236" t="str">
            <v>Madame</v>
          </cell>
          <cell r="G236">
            <v>40413</v>
          </cell>
          <cell r="H236" t="str">
            <v xml:space="preserve">        </v>
          </cell>
          <cell r="I236">
            <v>14.76</v>
          </cell>
          <cell r="J236">
            <v>36</v>
          </cell>
          <cell r="K236" t="str">
            <v>FORMATEUR</v>
          </cell>
          <cell r="L236" t="str">
            <v>Base Sousse</v>
          </cell>
          <cell r="M236" t="str">
            <v>Multi</v>
          </cell>
          <cell r="N236">
            <v>158</v>
          </cell>
          <cell r="O236">
            <v>158</v>
          </cell>
          <cell r="P236"/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>
            <v>0</v>
          </cell>
          <cell r="AC236"/>
          <cell r="AD236">
            <v>0</v>
          </cell>
          <cell r="AE236"/>
          <cell r="AF236">
            <v>0</v>
          </cell>
        </row>
        <row r="237">
          <cell r="A237">
            <v>595446</v>
          </cell>
          <cell r="B237" t="str">
            <v>SMT-02078</v>
          </cell>
          <cell r="C237">
            <v>40</v>
          </cell>
          <cell r="D237" t="str">
            <v>BEN SALAH JENDOUBI</v>
          </cell>
          <cell r="E237" t="str">
            <v>RIM</v>
          </cell>
          <cell r="F237" t="str">
            <v>Madame</v>
          </cell>
          <cell r="G237">
            <v>40371</v>
          </cell>
          <cell r="H237" t="str">
            <v xml:space="preserve">        </v>
          </cell>
          <cell r="I237">
            <v>14.87</v>
          </cell>
          <cell r="J237">
            <v>34</v>
          </cell>
          <cell r="K237" t="str">
            <v>CONSEILLER CLIENT</v>
          </cell>
          <cell r="L237" t="str">
            <v>Base Sousse</v>
          </cell>
          <cell r="M237" t="str">
            <v>Orange Mutation Fibre</v>
          </cell>
          <cell r="N237">
            <v>172.48</v>
          </cell>
          <cell r="O237">
            <v>172.48</v>
          </cell>
          <cell r="P237"/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>
            <v>0</v>
          </cell>
          <cell r="AC237"/>
          <cell r="AD237">
            <v>0</v>
          </cell>
          <cell r="AE237"/>
          <cell r="AF237">
            <v>0</v>
          </cell>
        </row>
        <row r="238">
          <cell r="A238">
            <v>595450</v>
          </cell>
          <cell r="B238" t="str">
            <v>SMT-01468</v>
          </cell>
          <cell r="C238">
            <v>40</v>
          </cell>
          <cell r="D238" t="str">
            <v>BEN AMOR</v>
          </cell>
          <cell r="E238" t="str">
            <v>AHMED</v>
          </cell>
          <cell r="F238" t="str">
            <v>Monsieur</v>
          </cell>
          <cell r="G238">
            <v>40000</v>
          </cell>
          <cell r="H238" t="str">
            <v xml:space="preserve">        </v>
          </cell>
          <cell r="I238">
            <v>15.89</v>
          </cell>
          <cell r="J238">
            <v>42</v>
          </cell>
          <cell r="K238" t="str">
            <v>RESPONSABLE D EQUIPE</v>
          </cell>
          <cell r="L238" t="str">
            <v>Base Sousse</v>
          </cell>
          <cell r="M238" t="str">
            <v>Orange Tech Classique</v>
          </cell>
          <cell r="N238">
            <v>174</v>
          </cell>
          <cell r="O238">
            <v>173</v>
          </cell>
          <cell r="P238"/>
          <cell r="Q238">
            <v>0</v>
          </cell>
          <cell r="R238">
            <v>0</v>
          </cell>
          <cell r="S238">
            <v>0</v>
          </cell>
          <cell r="T238">
            <v>1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1</v>
          </cell>
          <cell r="AA238"/>
          <cell r="AB238">
            <v>0</v>
          </cell>
          <cell r="AC238"/>
          <cell r="AD238">
            <v>1</v>
          </cell>
          <cell r="AE238"/>
          <cell r="AF238">
            <v>5.7471264367816091E-3</v>
          </cell>
        </row>
        <row r="239">
          <cell r="A239">
            <v>600570</v>
          </cell>
          <cell r="B239" t="str">
            <v>SMT-02273</v>
          </cell>
          <cell r="C239">
            <v>28</v>
          </cell>
          <cell r="D239" t="str">
            <v>GAHBICHE</v>
          </cell>
          <cell r="E239" t="str">
            <v>EMNA</v>
          </cell>
          <cell r="F239" t="str">
            <v>Madame</v>
          </cell>
          <cell r="G239">
            <v>40574</v>
          </cell>
          <cell r="H239" t="str">
            <v xml:space="preserve">        </v>
          </cell>
          <cell r="I239">
            <v>14.32</v>
          </cell>
          <cell r="J239">
            <v>44</v>
          </cell>
          <cell r="K239" t="str">
            <v>CONSEILLER CLIENT</v>
          </cell>
          <cell r="L239" t="str">
            <v>Base Sousse</v>
          </cell>
          <cell r="M239" t="str">
            <v>Orange Tech Classique</v>
          </cell>
          <cell r="N239">
            <v>99.6</v>
          </cell>
          <cell r="O239">
            <v>89.46</v>
          </cell>
          <cell r="P239"/>
          <cell r="Q239">
            <v>0</v>
          </cell>
          <cell r="R239">
            <v>0</v>
          </cell>
          <cell r="S239">
            <v>10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10</v>
          </cell>
          <cell r="AA239"/>
          <cell r="AB239">
            <v>0.14000000000000001</v>
          </cell>
          <cell r="AC239"/>
          <cell r="AD239">
            <v>10.14</v>
          </cell>
          <cell r="AE239"/>
          <cell r="AF239">
            <v>0.10180722891566266</v>
          </cell>
        </row>
        <row r="240">
          <cell r="A240">
            <v>601764</v>
          </cell>
          <cell r="B240" t="str">
            <v>SMT-02274</v>
          </cell>
          <cell r="C240">
            <v>28</v>
          </cell>
          <cell r="D240" t="str">
            <v>BEN NEJMA</v>
          </cell>
          <cell r="E240" t="str">
            <v>MANEL</v>
          </cell>
          <cell r="F240" t="str">
            <v>Madame</v>
          </cell>
          <cell r="G240">
            <v>40574</v>
          </cell>
          <cell r="H240" t="str">
            <v xml:space="preserve">        </v>
          </cell>
          <cell r="I240">
            <v>14.32</v>
          </cell>
          <cell r="J240">
            <v>40</v>
          </cell>
          <cell r="K240" t="str">
            <v>CONSEILLER CLIENT</v>
          </cell>
          <cell r="L240" t="str">
            <v>Base Sousse</v>
          </cell>
          <cell r="M240" t="str">
            <v>Orange Tech Classique</v>
          </cell>
          <cell r="N240">
            <v>94.22</v>
          </cell>
          <cell r="O240">
            <v>42.41</v>
          </cell>
          <cell r="P240"/>
          <cell r="Q240">
            <v>0</v>
          </cell>
          <cell r="R240">
            <v>0</v>
          </cell>
          <cell r="S240">
            <v>35.6</v>
          </cell>
          <cell r="T240">
            <v>15.86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51.46</v>
          </cell>
          <cell r="AA240"/>
          <cell r="AB240">
            <v>0.35</v>
          </cell>
          <cell r="AC240"/>
          <cell r="AD240">
            <v>51.81</v>
          </cell>
          <cell r="AE240"/>
          <cell r="AF240">
            <v>0.54988325196348975</v>
          </cell>
        </row>
        <row r="241">
          <cell r="A241">
            <v>605892</v>
          </cell>
          <cell r="B241" t="str">
            <v>SMT-02182</v>
          </cell>
          <cell r="C241">
            <v>40</v>
          </cell>
          <cell r="D241" t="str">
            <v>SASSI</v>
          </cell>
          <cell r="E241" t="str">
            <v>Mohamed Naceur</v>
          </cell>
          <cell r="F241" t="str">
            <v>Monsieur</v>
          </cell>
          <cell r="G241">
            <v>40455</v>
          </cell>
          <cell r="H241" t="str">
            <v xml:space="preserve">        </v>
          </cell>
          <cell r="I241">
            <v>14.64</v>
          </cell>
          <cell r="J241">
            <v>46</v>
          </cell>
          <cell r="K241" t="str">
            <v>CONSEILLER CLIENT</v>
          </cell>
          <cell r="L241" t="str">
            <v>Base Sousse</v>
          </cell>
          <cell r="M241" t="str">
            <v>Orange Tech Classique</v>
          </cell>
          <cell r="N241">
            <v>183.41</v>
          </cell>
          <cell r="O241">
            <v>183.41</v>
          </cell>
          <cell r="P241"/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>
            <v>0</v>
          </cell>
          <cell r="AC241"/>
          <cell r="AD241">
            <v>0</v>
          </cell>
          <cell r="AE241"/>
          <cell r="AF241">
            <v>0</v>
          </cell>
        </row>
        <row r="242">
          <cell r="A242">
            <v>607726</v>
          </cell>
          <cell r="B242" t="str">
            <v>SMT-02290</v>
          </cell>
          <cell r="C242">
            <v>40</v>
          </cell>
          <cell r="D242" t="str">
            <v>DAGHMOURA</v>
          </cell>
          <cell r="E242" t="str">
            <v>SANA</v>
          </cell>
          <cell r="F242" t="str">
            <v>Madame</v>
          </cell>
          <cell r="G242">
            <v>40588</v>
          </cell>
          <cell r="H242" t="str">
            <v xml:space="preserve">        </v>
          </cell>
          <cell r="I242">
            <v>14.28</v>
          </cell>
          <cell r="J242">
            <v>42</v>
          </cell>
          <cell r="K242" t="str">
            <v>CONSEILLER CLIENT</v>
          </cell>
          <cell r="L242" t="str">
            <v>Base Sousse</v>
          </cell>
          <cell r="M242" t="str">
            <v>Orange Tech STGP</v>
          </cell>
          <cell r="N242">
            <v>137.44</v>
          </cell>
          <cell r="O242">
            <v>59.28</v>
          </cell>
          <cell r="P242"/>
          <cell r="Q242">
            <v>0</v>
          </cell>
          <cell r="R242">
            <v>0</v>
          </cell>
          <cell r="S242">
            <v>77.599999999999994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77.599999999999994</v>
          </cell>
          <cell r="AA242"/>
          <cell r="AB242">
            <v>0.56000000000000005</v>
          </cell>
          <cell r="AC242"/>
          <cell r="AD242">
            <v>78.16</v>
          </cell>
          <cell r="AE242"/>
          <cell r="AF242">
            <v>0.56868451688009314</v>
          </cell>
        </row>
        <row r="243">
          <cell r="A243">
            <v>609653</v>
          </cell>
          <cell r="B243" t="str">
            <v>SMT-03045</v>
          </cell>
          <cell r="C243">
            <v>40</v>
          </cell>
          <cell r="D243" t="str">
            <v>BOUGHRARA</v>
          </cell>
          <cell r="E243" t="str">
            <v>SAWSSEN</v>
          </cell>
          <cell r="F243" t="str">
            <v>Madame</v>
          </cell>
          <cell r="G243">
            <v>41442</v>
          </cell>
          <cell r="H243" t="str">
            <v xml:space="preserve">        </v>
          </cell>
          <cell r="I243">
            <v>11.94</v>
          </cell>
          <cell r="J243">
            <v>38</v>
          </cell>
          <cell r="K243" t="str">
            <v>CONSEILLER CLIENT</v>
          </cell>
          <cell r="L243" t="str">
            <v>Base Sousse</v>
          </cell>
          <cell r="M243" t="str">
            <v>AT Demain Sousse</v>
          </cell>
          <cell r="N243">
            <v>180</v>
          </cell>
          <cell r="O243">
            <v>0</v>
          </cell>
          <cell r="P243"/>
          <cell r="Q243">
            <v>0</v>
          </cell>
          <cell r="R243">
            <v>0</v>
          </cell>
          <cell r="S243">
            <v>180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180</v>
          </cell>
          <cell r="AA243"/>
          <cell r="AB243">
            <v>0</v>
          </cell>
          <cell r="AC243"/>
          <cell r="AD243">
            <v>180</v>
          </cell>
          <cell r="AE243"/>
          <cell r="AF243">
            <v>1</v>
          </cell>
        </row>
        <row r="244">
          <cell r="A244">
            <v>615424</v>
          </cell>
          <cell r="B244" t="str">
            <v>SMT-02832</v>
          </cell>
          <cell r="C244">
            <v>28</v>
          </cell>
          <cell r="D244" t="str">
            <v>SHILI</v>
          </cell>
          <cell r="E244" t="str">
            <v>SOUHAILA</v>
          </cell>
          <cell r="F244" t="str">
            <v>Madame</v>
          </cell>
          <cell r="G244">
            <v>41248</v>
          </cell>
          <cell r="H244" t="str">
            <v xml:space="preserve">        </v>
          </cell>
          <cell r="I244">
            <v>12.47</v>
          </cell>
          <cell r="J244">
            <v>35</v>
          </cell>
          <cell r="K244" t="str">
            <v>CONSEILLER CLIENT</v>
          </cell>
          <cell r="L244" t="str">
            <v>Base Sousse</v>
          </cell>
          <cell r="M244" t="str">
            <v>Orange Mutation Fibre</v>
          </cell>
          <cell r="N244">
            <v>114.23</v>
          </cell>
          <cell r="O244">
            <v>114.18</v>
          </cell>
          <cell r="P244"/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>
            <v>0.05</v>
          </cell>
          <cell r="AC244"/>
          <cell r="AD244">
            <v>0.05</v>
          </cell>
          <cell r="AE244"/>
          <cell r="AF244">
            <v>4.3771338527532174E-4</v>
          </cell>
        </row>
        <row r="245">
          <cell r="A245">
            <v>615459</v>
          </cell>
          <cell r="B245" t="str">
            <v>615459</v>
          </cell>
          <cell r="C245">
            <v>40</v>
          </cell>
          <cell r="D245" t="str">
            <v>SASSI</v>
          </cell>
          <cell r="E245" t="str">
            <v>GHASSEN LASSAAD</v>
          </cell>
          <cell r="F245" t="str">
            <v>Monsieur</v>
          </cell>
          <cell r="G245">
            <v>44242</v>
          </cell>
          <cell r="H245" t="str">
            <v xml:space="preserve">        </v>
          </cell>
          <cell r="I245">
            <v>4.2699999999999996</v>
          </cell>
          <cell r="J245">
            <v>42</v>
          </cell>
          <cell r="K245" t="str">
            <v>CONSEILLER CLIENT</v>
          </cell>
          <cell r="L245" t="str">
            <v>Base Sousse</v>
          </cell>
          <cell r="M245" t="str">
            <v>Orange Mutation Fibre</v>
          </cell>
          <cell r="N245">
            <v>131.88999999999999</v>
          </cell>
          <cell r="O245">
            <v>131.87</v>
          </cell>
          <cell r="P245"/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>
            <v>0.02</v>
          </cell>
          <cell r="AC245"/>
          <cell r="AD245">
            <v>0.02</v>
          </cell>
          <cell r="AE245"/>
          <cell r="AF245">
            <v>1.516415194480249E-4</v>
          </cell>
        </row>
        <row r="246">
          <cell r="A246">
            <v>658908</v>
          </cell>
          <cell r="B246" t="str">
            <v>SMT-02312</v>
          </cell>
          <cell r="C246">
            <v>28</v>
          </cell>
          <cell r="D246" t="str">
            <v>AYACHI</v>
          </cell>
          <cell r="E246" t="str">
            <v>KAOUTHER</v>
          </cell>
          <cell r="F246" t="str">
            <v>Madame</v>
          </cell>
          <cell r="G246">
            <v>40686</v>
          </cell>
          <cell r="H246" t="str">
            <v xml:space="preserve">        </v>
          </cell>
          <cell r="I246">
            <v>14.01</v>
          </cell>
          <cell r="J246">
            <v>45</v>
          </cell>
          <cell r="K246" t="str">
            <v>CONSEILLER CLIENT</v>
          </cell>
          <cell r="L246" t="str">
            <v>Base Sousse</v>
          </cell>
          <cell r="M246" t="str">
            <v>Orange Tech Classique</v>
          </cell>
          <cell r="N246">
            <v>102.03</v>
          </cell>
          <cell r="O246">
            <v>37.99</v>
          </cell>
          <cell r="P246"/>
          <cell r="Q246">
            <v>0</v>
          </cell>
          <cell r="R246">
            <v>10</v>
          </cell>
          <cell r="S246">
            <v>64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64</v>
          </cell>
          <cell r="AA246"/>
          <cell r="AB246">
            <v>0.04</v>
          </cell>
          <cell r="AC246"/>
          <cell r="AD246">
            <v>64.040000000000006</v>
          </cell>
          <cell r="AE246"/>
          <cell r="AF246">
            <v>0.62765853180437137</v>
          </cell>
        </row>
        <row r="247">
          <cell r="A247">
            <v>658914</v>
          </cell>
          <cell r="B247" t="str">
            <v>658914</v>
          </cell>
          <cell r="C247">
            <v>40</v>
          </cell>
          <cell r="D247" t="str">
            <v>BEN AYED</v>
          </cell>
          <cell r="E247" t="str">
            <v>AYMEN</v>
          </cell>
          <cell r="F247" t="str">
            <v>Monsieur</v>
          </cell>
          <cell r="G247">
            <v>43787</v>
          </cell>
          <cell r="H247" t="str">
            <v xml:space="preserve">        </v>
          </cell>
          <cell r="I247">
            <v>5.52</v>
          </cell>
          <cell r="J247">
            <v>39</v>
          </cell>
          <cell r="K247" t="str">
            <v>CONSEILLER CLIENT</v>
          </cell>
          <cell r="L247" t="str">
            <v>Base Sousse</v>
          </cell>
          <cell r="M247" t="str">
            <v>Orange Mutation Fibre</v>
          </cell>
          <cell r="N247">
            <v>189.72</v>
          </cell>
          <cell r="O247">
            <v>189.36</v>
          </cell>
          <cell r="P247"/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>
            <v>0.36</v>
          </cell>
          <cell r="AC247"/>
          <cell r="AD247">
            <v>0.36</v>
          </cell>
          <cell r="AE247"/>
          <cell r="AF247">
            <v>1.8975332068311196E-3</v>
          </cell>
        </row>
        <row r="248">
          <cell r="A248">
            <v>661387</v>
          </cell>
          <cell r="B248" t="str">
            <v>SMT-02310</v>
          </cell>
          <cell r="C248">
            <v>40</v>
          </cell>
          <cell r="D248" t="str">
            <v>BEN AMOR</v>
          </cell>
          <cell r="E248" t="str">
            <v>HICHEM</v>
          </cell>
          <cell r="F248" t="str">
            <v>Monsieur</v>
          </cell>
          <cell r="G248">
            <v>40686</v>
          </cell>
          <cell r="H248" t="str">
            <v xml:space="preserve">        </v>
          </cell>
          <cell r="I248">
            <v>14.01</v>
          </cell>
          <cell r="J248">
            <v>54</v>
          </cell>
          <cell r="K248" t="str">
            <v>CONSEILLER CLIENT</v>
          </cell>
          <cell r="L248" t="str">
            <v>Base Sousse</v>
          </cell>
          <cell r="M248" t="str">
            <v>Orange Tech STGP</v>
          </cell>
          <cell r="N248">
            <v>171.85</v>
          </cell>
          <cell r="O248">
            <v>133.26</v>
          </cell>
          <cell r="P248"/>
          <cell r="Q248">
            <v>0</v>
          </cell>
          <cell r="R248">
            <v>0</v>
          </cell>
          <cell r="S248">
            <v>24</v>
          </cell>
          <cell r="T248">
            <v>2.37</v>
          </cell>
          <cell r="U248">
            <v>0</v>
          </cell>
          <cell r="V248">
            <v>0</v>
          </cell>
          <cell r="W248">
            <v>0</v>
          </cell>
          <cell r="X248">
            <v>5.35</v>
          </cell>
          <cell r="Y248">
            <v>0</v>
          </cell>
          <cell r="Z248">
            <v>31.72</v>
          </cell>
          <cell r="AA248"/>
          <cell r="AB248">
            <v>6.87</v>
          </cell>
          <cell r="AC248"/>
          <cell r="AD248">
            <v>38.589999999999996</v>
          </cell>
          <cell r="AE248"/>
          <cell r="AF248">
            <v>0.22455629909805061</v>
          </cell>
        </row>
        <row r="249">
          <cell r="A249">
            <v>664895</v>
          </cell>
          <cell r="B249" t="str">
            <v>SMT-02321</v>
          </cell>
          <cell r="C249">
            <v>40</v>
          </cell>
          <cell r="D249" t="str">
            <v>TOUHAMI</v>
          </cell>
          <cell r="E249" t="str">
            <v>NACIB</v>
          </cell>
          <cell r="F249" t="str">
            <v>Madame</v>
          </cell>
          <cell r="G249">
            <v>40693</v>
          </cell>
          <cell r="H249" t="str">
            <v xml:space="preserve">        </v>
          </cell>
          <cell r="I249">
            <v>13.99</v>
          </cell>
          <cell r="J249">
            <v>41</v>
          </cell>
          <cell r="K249" t="str">
            <v>CONSEILLER CLIENT</v>
          </cell>
          <cell r="L249" t="str">
            <v>Base Sousse</v>
          </cell>
          <cell r="M249" t="str">
            <v>Orange Tech Classique</v>
          </cell>
          <cell r="N249">
            <v>176.25</v>
          </cell>
          <cell r="O249">
            <v>105.87</v>
          </cell>
          <cell r="P249"/>
          <cell r="Q249">
            <v>0</v>
          </cell>
          <cell r="R249">
            <v>0</v>
          </cell>
          <cell r="S249">
            <v>56</v>
          </cell>
          <cell r="T249">
            <v>5.35</v>
          </cell>
          <cell r="U249">
            <v>0</v>
          </cell>
          <cell r="V249">
            <v>8</v>
          </cell>
          <cell r="W249">
            <v>0</v>
          </cell>
          <cell r="X249">
            <v>0</v>
          </cell>
          <cell r="Y249">
            <v>0</v>
          </cell>
          <cell r="Z249">
            <v>69.349999999999994</v>
          </cell>
          <cell r="AA249"/>
          <cell r="AB249">
            <v>1.03</v>
          </cell>
          <cell r="AC249"/>
          <cell r="AD249">
            <v>70.38</v>
          </cell>
          <cell r="AE249"/>
          <cell r="AF249">
            <v>0.39931914893617021</v>
          </cell>
        </row>
        <row r="250">
          <cell r="A250">
            <v>664899</v>
          </cell>
          <cell r="B250" t="str">
            <v>SMT-02320</v>
          </cell>
          <cell r="C250">
            <v>40</v>
          </cell>
          <cell r="D250" t="str">
            <v>SAIDI</v>
          </cell>
          <cell r="E250" t="str">
            <v>MANEL</v>
          </cell>
          <cell r="F250" t="str">
            <v>Madame</v>
          </cell>
          <cell r="G250">
            <v>40693</v>
          </cell>
          <cell r="H250" t="str">
            <v xml:space="preserve">        </v>
          </cell>
          <cell r="I250">
            <v>13.99</v>
          </cell>
          <cell r="J250">
            <v>46</v>
          </cell>
          <cell r="K250" t="str">
            <v>CHARGE RECRUTEMENT</v>
          </cell>
          <cell r="L250" t="str">
            <v>Base Sousse</v>
          </cell>
          <cell r="M250" t="str">
            <v>fonction support</v>
          </cell>
          <cell r="N250">
            <v>158</v>
          </cell>
          <cell r="O250">
            <v>158</v>
          </cell>
          <cell r="P250"/>
          <cell r="Q250">
            <v>0</v>
          </cell>
          <cell r="R250">
            <v>8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>
            <v>0</v>
          </cell>
          <cell r="AC250"/>
          <cell r="AD250">
            <v>0</v>
          </cell>
          <cell r="AE250"/>
          <cell r="AF250">
            <v>0</v>
          </cell>
        </row>
        <row r="251">
          <cell r="A251">
            <v>664905</v>
          </cell>
          <cell r="B251" t="str">
            <v>SMT-02329</v>
          </cell>
          <cell r="C251">
            <v>28</v>
          </cell>
          <cell r="D251" t="str">
            <v>BOUZOUITA</v>
          </cell>
          <cell r="E251" t="str">
            <v>FAHD</v>
          </cell>
          <cell r="F251" t="str">
            <v>Monsieur</v>
          </cell>
          <cell r="G251">
            <v>40693</v>
          </cell>
          <cell r="H251" t="str">
            <v xml:space="preserve">        </v>
          </cell>
          <cell r="I251">
            <v>13.99</v>
          </cell>
          <cell r="J251">
            <v>48</v>
          </cell>
          <cell r="K251" t="str">
            <v>CONSEILLER CLIENT</v>
          </cell>
          <cell r="L251" t="str">
            <v>Base Sousse</v>
          </cell>
          <cell r="M251" t="str">
            <v>Orange Tech Classique</v>
          </cell>
          <cell r="N251">
            <v>128.57</v>
          </cell>
          <cell r="O251">
            <v>128.57</v>
          </cell>
          <cell r="P251"/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>
            <v>0</v>
          </cell>
          <cell r="AC251"/>
          <cell r="AD251">
            <v>0</v>
          </cell>
          <cell r="AE251"/>
          <cell r="AF251">
            <v>0</v>
          </cell>
        </row>
        <row r="252">
          <cell r="A252">
            <v>665190</v>
          </cell>
          <cell r="B252" t="str">
            <v>SMT-02336</v>
          </cell>
          <cell r="C252">
            <v>28</v>
          </cell>
          <cell r="D252" t="str">
            <v>BEN AMOR</v>
          </cell>
          <cell r="E252" t="str">
            <v>RAGHDA</v>
          </cell>
          <cell r="F252" t="str">
            <v>Madame</v>
          </cell>
          <cell r="G252">
            <v>40700</v>
          </cell>
          <cell r="H252" t="str">
            <v xml:space="preserve">        </v>
          </cell>
          <cell r="I252">
            <v>13.97</v>
          </cell>
          <cell r="J252">
            <v>37</v>
          </cell>
          <cell r="K252" t="str">
            <v>CONSEILLER CLIENT</v>
          </cell>
          <cell r="L252" t="str">
            <v>Base Sousse</v>
          </cell>
          <cell r="M252" t="str">
            <v>AT Demain Sousse</v>
          </cell>
          <cell r="N252">
            <v>116.01</v>
          </cell>
          <cell r="O252">
            <v>116.01</v>
          </cell>
          <cell r="P252"/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>
            <v>0</v>
          </cell>
          <cell r="AC252"/>
          <cell r="AD252">
            <v>0</v>
          </cell>
          <cell r="AE252"/>
          <cell r="AF252">
            <v>0</v>
          </cell>
        </row>
        <row r="253">
          <cell r="A253">
            <v>665196</v>
          </cell>
          <cell r="B253" t="str">
            <v>SMT-02335</v>
          </cell>
          <cell r="C253">
            <v>28</v>
          </cell>
          <cell r="D253" t="str">
            <v>LAARIF</v>
          </cell>
          <cell r="E253" t="str">
            <v>FATMA</v>
          </cell>
          <cell r="F253" t="str">
            <v>Madame</v>
          </cell>
          <cell r="G253">
            <v>40700</v>
          </cell>
          <cell r="H253" t="str">
            <v xml:space="preserve">        </v>
          </cell>
          <cell r="I253">
            <v>13.97</v>
          </cell>
          <cell r="J253">
            <v>39</v>
          </cell>
          <cell r="K253" t="str">
            <v>CONSEILLER CLIENT</v>
          </cell>
          <cell r="L253" t="str">
            <v>Base Sousse</v>
          </cell>
          <cell r="M253" t="str">
            <v>Orange Mutation Fibre</v>
          </cell>
          <cell r="N253">
            <v>129.25</v>
          </cell>
          <cell r="O253">
            <v>129.25</v>
          </cell>
          <cell r="P253"/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>
            <v>0</v>
          </cell>
          <cell r="AC253"/>
          <cell r="AD253">
            <v>0</v>
          </cell>
          <cell r="AE253"/>
          <cell r="AF253">
            <v>0</v>
          </cell>
        </row>
        <row r="254">
          <cell r="A254">
            <v>665214</v>
          </cell>
          <cell r="B254" t="str">
            <v>SMT-02344</v>
          </cell>
          <cell r="C254">
            <v>28</v>
          </cell>
          <cell r="D254" t="str">
            <v>HELAL</v>
          </cell>
          <cell r="E254" t="str">
            <v>MANEL</v>
          </cell>
          <cell r="F254" t="str">
            <v>Madame</v>
          </cell>
          <cell r="G254">
            <v>40707</v>
          </cell>
          <cell r="H254" t="str">
            <v xml:space="preserve">        </v>
          </cell>
          <cell r="I254">
            <v>13.95</v>
          </cell>
          <cell r="J254">
            <v>40</v>
          </cell>
          <cell r="K254" t="str">
            <v>CONSEILLER CLIENT</v>
          </cell>
          <cell r="L254" t="str">
            <v>Base Sousse</v>
          </cell>
          <cell r="M254" t="str">
            <v>AT Demain Sousse</v>
          </cell>
          <cell r="N254">
            <v>116.57</v>
          </cell>
          <cell r="O254">
            <v>115.63</v>
          </cell>
          <cell r="P254"/>
          <cell r="Q254">
            <v>0</v>
          </cell>
          <cell r="R254">
            <v>0</v>
          </cell>
          <cell r="S254">
            <v>0</v>
          </cell>
          <cell r="T254">
            <v>0.94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0.94</v>
          </cell>
          <cell r="AA254"/>
          <cell r="AB254">
            <v>0</v>
          </cell>
          <cell r="AC254"/>
          <cell r="AD254">
            <v>0.94</v>
          </cell>
          <cell r="AE254"/>
          <cell r="AF254">
            <v>8.0638243115724456E-3</v>
          </cell>
        </row>
        <row r="255">
          <cell r="A255">
            <v>675007</v>
          </cell>
          <cell r="B255" t="str">
            <v>RDC-00502</v>
          </cell>
          <cell r="C255">
            <v>40</v>
          </cell>
          <cell r="D255" t="str">
            <v>MZERGUI</v>
          </cell>
          <cell r="E255" t="str">
            <v>FAYROUZ</v>
          </cell>
          <cell r="F255" t="str">
            <v>Madame</v>
          </cell>
          <cell r="G255">
            <v>40826</v>
          </cell>
          <cell r="H255" t="str">
            <v xml:space="preserve">        </v>
          </cell>
          <cell r="I255">
            <v>13.63</v>
          </cell>
          <cell r="J255">
            <v>48</v>
          </cell>
          <cell r="K255" t="str">
            <v>CONSEILLER CLIENT</v>
          </cell>
          <cell r="L255" t="str">
            <v>Base Sousse</v>
          </cell>
          <cell r="M255" t="str">
            <v>Orange Tech Classique</v>
          </cell>
          <cell r="N255">
            <v>62.47</v>
          </cell>
          <cell r="O255">
            <v>62.47</v>
          </cell>
          <cell r="P255"/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>
            <v>0</v>
          </cell>
          <cell r="AC255"/>
          <cell r="AD255">
            <v>0</v>
          </cell>
          <cell r="AE255"/>
          <cell r="AF255">
            <v>0</v>
          </cell>
        </row>
        <row r="256">
          <cell r="A256">
            <v>675817</v>
          </cell>
          <cell r="B256" t="str">
            <v>SMT-02361</v>
          </cell>
          <cell r="C256">
            <v>28</v>
          </cell>
          <cell r="D256" t="str">
            <v>HRAIECH</v>
          </cell>
          <cell r="E256" t="str">
            <v>AMEUR</v>
          </cell>
          <cell r="F256" t="str">
            <v>Monsieur</v>
          </cell>
          <cell r="G256">
            <v>40721</v>
          </cell>
          <cell r="H256" t="str">
            <v xml:space="preserve">        </v>
          </cell>
          <cell r="I256">
            <v>13.92</v>
          </cell>
          <cell r="J256">
            <v>45</v>
          </cell>
          <cell r="K256" t="str">
            <v>CONSEILLER CLIENT</v>
          </cell>
          <cell r="L256" t="str">
            <v>Base Sousse</v>
          </cell>
          <cell r="M256" t="str">
            <v>Orange Tech Classique</v>
          </cell>
          <cell r="N256">
            <v>120.46</v>
          </cell>
          <cell r="O256">
            <v>45.04</v>
          </cell>
          <cell r="P256"/>
          <cell r="Q256">
            <v>0</v>
          </cell>
          <cell r="R256">
            <v>0</v>
          </cell>
          <cell r="S256">
            <v>75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75</v>
          </cell>
          <cell r="AA256"/>
          <cell r="AB256">
            <v>0.42</v>
          </cell>
          <cell r="AC256"/>
          <cell r="AD256">
            <v>75.42</v>
          </cell>
          <cell r="AE256"/>
          <cell r="AF256">
            <v>0.62609995019093478</v>
          </cell>
        </row>
        <row r="257">
          <cell r="A257">
            <v>680343</v>
          </cell>
          <cell r="B257" t="str">
            <v>SMT-02397</v>
          </cell>
          <cell r="C257">
            <v>40</v>
          </cell>
          <cell r="D257" t="str">
            <v>GMIDANE</v>
          </cell>
          <cell r="E257" t="str">
            <v>AYMEN</v>
          </cell>
          <cell r="F257" t="str">
            <v>Monsieur</v>
          </cell>
          <cell r="G257">
            <v>40735</v>
          </cell>
          <cell r="H257" t="str">
            <v xml:space="preserve">        </v>
          </cell>
          <cell r="I257">
            <v>13.88</v>
          </cell>
          <cell r="J257">
            <v>40</v>
          </cell>
          <cell r="K257" t="str">
            <v>CONSEILLER CLIENT</v>
          </cell>
          <cell r="L257" t="str">
            <v>Base Sousse</v>
          </cell>
          <cell r="M257" t="str">
            <v>Orange AT - PRO</v>
          </cell>
          <cell r="N257">
            <v>163.44999999999999</v>
          </cell>
          <cell r="O257">
            <v>150.44</v>
          </cell>
          <cell r="P257"/>
          <cell r="Q257">
            <v>0</v>
          </cell>
          <cell r="R257">
            <v>0</v>
          </cell>
          <cell r="S257">
            <v>5.5</v>
          </cell>
          <cell r="T257">
            <v>6.65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12.15</v>
          </cell>
          <cell r="AA257"/>
          <cell r="AB257">
            <v>0.86</v>
          </cell>
          <cell r="AC257"/>
          <cell r="AD257">
            <v>13.01</v>
          </cell>
          <cell r="AE257"/>
          <cell r="AF257">
            <v>7.9596206791067603E-2</v>
          </cell>
        </row>
        <row r="258">
          <cell r="A258">
            <v>693118</v>
          </cell>
          <cell r="B258" t="str">
            <v>693118</v>
          </cell>
          <cell r="C258">
            <v>40</v>
          </cell>
          <cell r="D258" t="str">
            <v>YOUSFI</v>
          </cell>
          <cell r="E258" t="str">
            <v>SONDES</v>
          </cell>
          <cell r="F258" t="str">
            <v>Madame</v>
          </cell>
          <cell r="G258">
            <v>40763</v>
          </cell>
          <cell r="H258" t="str">
            <v xml:space="preserve">        </v>
          </cell>
          <cell r="I258">
            <v>13.8</v>
          </cell>
          <cell r="J258">
            <v>37</v>
          </cell>
          <cell r="K258" t="str">
            <v>CONSEILLER CLIENT</v>
          </cell>
          <cell r="L258" t="str">
            <v>Base Sousse</v>
          </cell>
          <cell r="M258" t="str">
            <v>Orange AT - PRO</v>
          </cell>
          <cell r="N258">
            <v>188.98</v>
          </cell>
          <cell r="O258">
            <v>188.05</v>
          </cell>
          <cell r="P258"/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>
            <v>0.93</v>
          </cell>
          <cell r="AC258"/>
          <cell r="AD258">
            <v>0.93</v>
          </cell>
          <cell r="AE258"/>
          <cell r="AF258">
            <v>4.9211556778495083E-3</v>
          </cell>
        </row>
        <row r="259">
          <cell r="A259">
            <v>695954</v>
          </cell>
          <cell r="B259" t="str">
            <v>SMT-02437</v>
          </cell>
          <cell r="C259">
            <v>28</v>
          </cell>
          <cell r="D259" t="str">
            <v>BOUHAOUEL</v>
          </cell>
          <cell r="E259" t="str">
            <v>FATMA EZZAHRA</v>
          </cell>
          <cell r="F259" t="str">
            <v>Madame</v>
          </cell>
          <cell r="G259">
            <v>40770</v>
          </cell>
          <cell r="H259" t="str">
            <v xml:space="preserve">        </v>
          </cell>
          <cell r="I259">
            <v>13.78</v>
          </cell>
          <cell r="J259">
            <v>42</v>
          </cell>
          <cell r="K259" t="str">
            <v>CONSEILLER CLIENT</v>
          </cell>
          <cell r="L259" t="str">
            <v>Base Sousse</v>
          </cell>
          <cell r="M259" t="str">
            <v>Orange Mutation Fibre</v>
          </cell>
          <cell r="N259">
            <v>122.12</v>
          </cell>
          <cell r="O259">
            <v>122.12</v>
          </cell>
          <cell r="P259"/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>
            <v>0</v>
          </cell>
          <cell r="AC259"/>
          <cell r="AD259">
            <v>0</v>
          </cell>
          <cell r="AE259"/>
          <cell r="AF259">
            <v>0</v>
          </cell>
        </row>
        <row r="260">
          <cell r="A260">
            <v>695985</v>
          </cell>
          <cell r="B260" t="str">
            <v>SMT-06881</v>
          </cell>
          <cell r="C260">
            <v>40</v>
          </cell>
          <cell r="D260" t="str">
            <v>KHADHRAOUI</v>
          </cell>
          <cell r="E260" t="str">
            <v>HAYET</v>
          </cell>
          <cell r="F260" t="str">
            <v>Mademoiselle</v>
          </cell>
          <cell r="G260">
            <v>41155</v>
          </cell>
          <cell r="H260" t="str">
            <v xml:space="preserve">        </v>
          </cell>
          <cell r="I260">
            <v>12.73</v>
          </cell>
          <cell r="J260">
            <v>39</v>
          </cell>
          <cell r="K260" t="str">
            <v>CONSEILLER CLIENT</v>
          </cell>
          <cell r="L260" t="str">
            <v>Base Sousse</v>
          </cell>
          <cell r="M260" t="str">
            <v>Orange Mutation Fibre</v>
          </cell>
          <cell r="N260">
            <v>178.34</v>
          </cell>
          <cell r="O260">
            <v>178.34</v>
          </cell>
          <cell r="P260"/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>
            <v>0</v>
          </cell>
          <cell r="AC260"/>
          <cell r="AD260">
            <v>0</v>
          </cell>
          <cell r="AE260"/>
          <cell r="AF260">
            <v>0</v>
          </cell>
        </row>
        <row r="261">
          <cell r="A261">
            <v>705523</v>
          </cell>
          <cell r="B261" t="str">
            <v>SMT-02449</v>
          </cell>
          <cell r="C261">
            <v>40</v>
          </cell>
          <cell r="D261" t="str">
            <v>HAJLAOUI</v>
          </cell>
          <cell r="E261" t="str">
            <v>Nader</v>
          </cell>
          <cell r="F261" t="str">
            <v>Monsieur</v>
          </cell>
          <cell r="G261">
            <v>40791</v>
          </cell>
          <cell r="H261" t="str">
            <v xml:space="preserve">        </v>
          </cell>
          <cell r="I261">
            <v>13.72</v>
          </cell>
          <cell r="J261">
            <v>37</v>
          </cell>
          <cell r="K261" t="str">
            <v>CONSEILLER CLIENT</v>
          </cell>
          <cell r="L261" t="str">
            <v>Base Sousse</v>
          </cell>
          <cell r="M261" t="str">
            <v>Orange Tech Classique</v>
          </cell>
          <cell r="N261">
            <v>128.68</v>
          </cell>
          <cell r="O261">
            <v>128.62</v>
          </cell>
          <cell r="P261"/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>
            <v>0.06</v>
          </cell>
          <cell r="AC261"/>
          <cell r="AD261">
            <v>0.06</v>
          </cell>
          <cell r="AE261"/>
          <cell r="AF261">
            <v>4.6627292508548331E-4</v>
          </cell>
        </row>
        <row r="262">
          <cell r="A262">
            <v>706477</v>
          </cell>
          <cell r="B262" t="str">
            <v>SMT-02464</v>
          </cell>
          <cell r="C262">
            <v>42</v>
          </cell>
          <cell r="D262" t="str">
            <v>ABDELKHALEK</v>
          </cell>
          <cell r="E262" t="str">
            <v>KAIES</v>
          </cell>
          <cell r="F262" t="str">
            <v>Monsieur</v>
          </cell>
          <cell r="G262">
            <v>40798</v>
          </cell>
          <cell r="H262" t="str">
            <v xml:space="preserve">        </v>
          </cell>
          <cell r="I262">
            <v>13.7</v>
          </cell>
          <cell r="J262">
            <v>35</v>
          </cell>
          <cell r="K262" t="str">
            <v>ANALYSTE GESTION DES DONNEES</v>
          </cell>
          <cell r="L262" t="str">
            <v>Base Sousse</v>
          </cell>
          <cell r="M262" t="str">
            <v>Multi</v>
          </cell>
          <cell r="N262">
            <v>183</v>
          </cell>
          <cell r="O262">
            <v>183</v>
          </cell>
          <cell r="P262"/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>
            <v>0</v>
          </cell>
          <cell r="AC262"/>
          <cell r="AD262">
            <v>0</v>
          </cell>
          <cell r="AE262"/>
          <cell r="AF262">
            <v>0</v>
          </cell>
        </row>
        <row r="263">
          <cell r="A263">
            <v>706484</v>
          </cell>
          <cell r="B263" t="str">
            <v>SMT-02460</v>
          </cell>
          <cell r="C263">
            <v>40</v>
          </cell>
          <cell r="D263" t="str">
            <v>AOUAITI</v>
          </cell>
          <cell r="E263" t="str">
            <v>RADHIA</v>
          </cell>
          <cell r="F263" t="str">
            <v>Mademoiselle</v>
          </cell>
          <cell r="G263">
            <v>40798</v>
          </cell>
          <cell r="H263" t="str">
            <v xml:space="preserve">        </v>
          </cell>
          <cell r="I263">
            <v>13.7</v>
          </cell>
          <cell r="J263">
            <v>48</v>
          </cell>
          <cell r="K263" t="str">
            <v>RESPONSABLE D EQUIPE</v>
          </cell>
          <cell r="L263" t="str">
            <v>Base Sousse</v>
          </cell>
          <cell r="M263" t="str">
            <v>Orange ATM Sousse</v>
          </cell>
          <cell r="N263">
            <v>166</v>
          </cell>
          <cell r="O263">
            <v>152</v>
          </cell>
          <cell r="P263"/>
          <cell r="Q263">
            <v>0</v>
          </cell>
          <cell r="R263">
            <v>0</v>
          </cell>
          <cell r="S263">
            <v>0</v>
          </cell>
          <cell r="T263">
            <v>6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</v>
          </cell>
          <cell r="AA263"/>
          <cell r="AB263">
            <v>8</v>
          </cell>
          <cell r="AC263"/>
          <cell r="AD263">
            <v>14</v>
          </cell>
          <cell r="AE263"/>
          <cell r="AF263">
            <v>8.4337349397590355E-2</v>
          </cell>
        </row>
        <row r="264">
          <cell r="A264">
            <v>707167</v>
          </cell>
          <cell r="B264" t="str">
            <v>SMT-02472</v>
          </cell>
          <cell r="C264">
            <v>40</v>
          </cell>
          <cell r="D264" t="str">
            <v>AFLI</v>
          </cell>
          <cell r="E264" t="str">
            <v>RAHMA</v>
          </cell>
          <cell r="F264" t="str">
            <v>Madame</v>
          </cell>
          <cell r="G264">
            <v>40805</v>
          </cell>
          <cell r="H264" t="str">
            <v xml:space="preserve">        </v>
          </cell>
          <cell r="I264">
            <v>13.68</v>
          </cell>
          <cell r="J264">
            <v>40</v>
          </cell>
          <cell r="K264" t="str">
            <v>CONSEILLER CLIENT</v>
          </cell>
          <cell r="L264" t="str">
            <v>Base Sousse</v>
          </cell>
          <cell r="M264" t="str">
            <v>Orange Mutation Fibre</v>
          </cell>
          <cell r="N264">
            <v>186.91</v>
          </cell>
          <cell r="O264">
            <v>186.88</v>
          </cell>
          <cell r="P264"/>
          <cell r="Q264">
            <v>0.03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0.03</v>
          </cell>
          <cell r="AA264"/>
          <cell r="AB264">
            <v>0</v>
          </cell>
          <cell r="AC264"/>
          <cell r="AD264">
            <v>0.03</v>
          </cell>
          <cell r="AE264"/>
          <cell r="AF264">
            <v>1.6050505590926113E-4</v>
          </cell>
        </row>
        <row r="265">
          <cell r="A265">
            <v>713414</v>
          </cell>
          <cell r="B265" t="str">
            <v>713414</v>
          </cell>
          <cell r="C265">
            <v>40</v>
          </cell>
          <cell r="D265" t="str">
            <v>SRIHA</v>
          </cell>
          <cell r="E265" t="str">
            <v>AMAL</v>
          </cell>
          <cell r="F265" t="str">
            <v>Mademoiselle</v>
          </cell>
          <cell r="G265">
            <v>42681</v>
          </cell>
          <cell r="H265" t="str">
            <v xml:space="preserve">        </v>
          </cell>
          <cell r="I265">
            <v>8.5500000000000007</v>
          </cell>
          <cell r="J265">
            <v>35</v>
          </cell>
          <cell r="K265" t="str">
            <v>CONSEILLER CLIENT</v>
          </cell>
          <cell r="L265" t="str">
            <v>Base Sousse</v>
          </cell>
          <cell r="M265" t="str">
            <v>Orange Tech Classique</v>
          </cell>
          <cell r="N265">
            <v>184</v>
          </cell>
          <cell r="O265">
            <v>0</v>
          </cell>
          <cell r="P265"/>
          <cell r="Q265">
            <v>0</v>
          </cell>
          <cell r="R265">
            <v>0</v>
          </cell>
          <cell r="S265">
            <v>184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184</v>
          </cell>
          <cell r="AA265"/>
          <cell r="AB265">
            <v>0</v>
          </cell>
          <cell r="AC265"/>
          <cell r="AD265">
            <v>184</v>
          </cell>
          <cell r="AE265"/>
          <cell r="AF265">
            <v>1</v>
          </cell>
        </row>
        <row r="266">
          <cell r="A266">
            <v>717002</v>
          </cell>
          <cell r="B266" t="str">
            <v>SMT-02500</v>
          </cell>
          <cell r="C266">
            <v>40</v>
          </cell>
          <cell r="D266" t="str">
            <v>SELMI</v>
          </cell>
          <cell r="E266" t="str">
            <v>GHAZI</v>
          </cell>
          <cell r="F266" t="str">
            <v>Monsieur</v>
          </cell>
          <cell r="G266">
            <v>40826</v>
          </cell>
          <cell r="H266" t="str">
            <v xml:space="preserve">        </v>
          </cell>
          <cell r="I266">
            <v>13.63</v>
          </cell>
          <cell r="J266">
            <v>37</v>
          </cell>
          <cell r="K266" t="str">
            <v>CONSEILLER CLIENT</v>
          </cell>
          <cell r="L266" t="str">
            <v>Base Sousse</v>
          </cell>
          <cell r="M266" t="str">
            <v>Orange Tech Classique</v>
          </cell>
          <cell r="N266">
            <v>152.34</v>
          </cell>
          <cell r="O266">
            <v>98.66</v>
          </cell>
          <cell r="P266"/>
          <cell r="Q266">
            <v>0</v>
          </cell>
          <cell r="R266">
            <v>0</v>
          </cell>
          <cell r="S266">
            <v>40</v>
          </cell>
          <cell r="T266">
            <v>5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45</v>
          </cell>
          <cell r="AA266"/>
          <cell r="AB266">
            <v>8.68</v>
          </cell>
          <cell r="AC266"/>
          <cell r="AD266">
            <v>53.68</v>
          </cell>
          <cell r="AE266"/>
          <cell r="AF266">
            <v>0.35236969935670209</v>
          </cell>
        </row>
        <row r="267">
          <cell r="A267">
            <v>717120</v>
          </cell>
          <cell r="B267" t="str">
            <v>SMT-02501</v>
          </cell>
          <cell r="C267">
            <v>40</v>
          </cell>
          <cell r="D267" t="str">
            <v>KHALFALLAH</v>
          </cell>
          <cell r="E267" t="str">
            <v>MOHAMED</v>
          </cell>
          <cell r="F267" t="str">
            <v>Monsieur</v>
          </cell>
          <cell r="G267">
            <v>40826</v>
          </cell>
          <cell r="H267" t="str">
            <v xml:space="preserve">        </v>
          </cell>
          <cell r="I267">
            <v>13.63</v>
          </cell>
          <cell r="J267">
            <v>38</v>
          </cell>
          <cell r="K267" t="str">
            <v>CONSEILLER CLIENT</v>
          </cell>
          <cell r="L267" t="str">
            <v>Base Sousse</v>
          </cell>
          <cell r="M267" t="str">
            <v>Orange Mutation Fibre</v>
          </cell>
          <cell r="N267">
            <v>172.48</v>
          </cell>
          <cell r="O267">
            <v>172.47</v>
          </cell>
          <cell r="P267"/>
          <cell r="Q267">
            <v>0</v>
          </cell>
          <cell r="R267">
            <v>8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>
            <v>0.01</v>
          </cell>
          <cell r="AC267"/>
          <cell r="AD267">
            <v>0.01</v>
          </cell>
          <cell r="AE267"/>
          <cell r="AF267">
            <v>5.7977736549165128E-5</v>
          </cell>
        </row>
        <row r="268">
          <cell r="A268">
            <v>719776</v>
          </cell>
          <cell r="B268" t="str">
            <v>SMT-02508</v>
          </cell>
          <cell r="C268">
            <v>28</v>
          </cell>
          <cell r="D268" t="str">
            <v>FARHAT</v>
          </cell>
          <cell r="E268" t="str">
            <v>IMEN</v>
          </cell>
          <cell r="F268" t="str">
            <v>Madame</v>
          </cell>
          <cell r="G268">
            <v>40833</v>
          </cell>
          <cell r="H268" t="str">
            <v xml:space="preserve">        </v>
          </cell>
          <cell r="I268">
            <v>13.61</v>
          </cell>
          <cell r="J268">
            <v>45</v>
          </cell>
          <cell r="K268" t="str">
            <v>CONSEILLER CLIENT</v>
          </cell>
          <cell r="L268" t="str">
            <v>Base Sousse</v>
          </cell>
          <cell r="M268" t="str">
            <v>AT Demain Sousse</v>
          </cell>
          <cell r="N268">
            <v>128.85</v>
          </cell>
          <cell r="O268">
            <v>128.85</v>
          </cell>
          <cell r="P268"/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>
            <v>0</v>
          </cell>
          <cell r="AC268"/>
          <cell r="AD268">
            <v>0</v>
          </cell>
          <cell r="AE268"/>
          <cell r="AF268">
            <v>0</v>
          </cell>
        </row>
        <row r="269">
          <cell r="A269">
            <v>723805</v>
          </cell>
          <cell r="B269" t="str">
            <v>SMT-02512</v>
          </cell>
          <cell r="C269">
            <v>28</v>
          </cell>
          <cell r="D269" t="str">
            <v>HAMDI</v>
          </cell>
          <cell r="E269" t="str">
            <v>KARIMA</v>
          </cell>
          <cell r="F269" t="str">
            <v>Madame</v>
          </cell>
          <cell r="G269">
            <v>40840</v>
          </cell>
          <cell r="H269" t="str">
            <v xml:space="preserve">        </v>
          </cell>
          <cell r="I269">
            <v>13.59</v>
          </cell>
          <cell r="J269">
            <v>39</v>
          </cell>
          <cell r="K269" t="str">
            <v>CONSEILLER CLIENT</v>
          </cell>
          <cell r="L269" t="str">
            <v>Base Sousse</v>
          </cell>
          <cell r="M269" t="str">
            <v>Orange Tech Classique</v>
          </cell>
          <cell r="N269">
            <v>99.94</v>
          </cell>
          <cell r="O269">
            <v>85.94</v>
          </cell>
          <cell r="P269"/>
          <cell r="Q269">
            <v>0</v>
          </cell>
          <cell r="R269">
            <v>0</v>
          </cell>
          <cell r="S269">
            <v>14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14</v>
          </cell>
          <cell r="AA269"/>
          <cell r="AB269">
            <v>0</v>
          </cell>
          <cell r="AC269"/>
          <cell r="AD269">
            <v>14</v>
          </cell>
          <cell r="AE269"/>
          <cell r="AF269">
            <v>0.14008405043025815</v>
          </cell>
        </row>
        <row r="270">
          <cell r="A270">
            <v>723814</v>
          </cell>
          <cell r="B270" t="str">
            <v>SMT-02522</v>
          </cell>
          <cell r="C270">
            <v>40</v>
          </cell>
          <cell r="D270" t="str">
            <v>SIOUD</v>
          </cell>
          <cell r="E270" t="str">
            <v>RIAD</v>
          </cell>
          <cell r="F270" t="str">
            <v>Monsieur</v>
          </cell>
          <cell r="G270">
            <v>40861</v>
          </cell>
          <cell r="H270" t="str">
            <v xml:space="preserve">        </v>
          </cell>
          <cell r="I270">
            <v>13.53</v>
          </cell>
          <cell r="J270">
            <v>43</v>
          </cell>
          <cell r="K270" t="str">
            <v>CONSEILLER CLIENT</v>
          </cell>
          <cell r="L270" t="str">
            <v>Base Sousse</v>
          </cell>
          <cell r="M270" t="str">
            <v>Orange Tech Classique</v>
          </cell>
          <cell r="N270">
            <v>182.31</v>
          </cell>
          <cell r="O270">
            <v>112.59</v>
          </cell>
          <cell r="P270"/>
          <cell r="Q270">
            <v>0</v>
          </cell>
          <cell r="R270">
            <v>0</v>
          </cell>
          <cell r="S270">
            <v>48</v>
          </cell>
          <cell r="T270">
            <v>11.34</v>
          </cell>
          <cell r="U270">
            <v>0</v>
          </cell>
          <cell r="V270">
            <v>0</v>
          </cell>
          <cell r="W270">
            <v>0</v>
          </cell>
          <cell r="X270">
            <v>9.98</v>
          </cell>
          <cell r="Y270">
            <v>0</v>
          </cell>
          <cell r="Z270">
            <v>69.320000000000007</v>
          </cell>
          <cell r="AA270"/>
          <cell r="AB270">
            <v>0.4</v>
          </cell>
          <cell r="AC270"/>
          <cell r="AD270">
            <v>69.720000000000013</v>
          </cell>
          <cell r="AE270"/>
          <cell r="AF270">
            <v>0.38242553891722897</v>
          </cell>
        </row>
        <row r="271">
          <cell r="A271">
            <v>726092</v>
          </cell>
          <cell r="B271" t="str">
            <v>726092</v>
          </cell>
          <cell r="C271">
            <v>40</v>
          </cell>
          <cell r="D271" t="str">
            <v>BARDAK</v>
          </cell>
          <cell r="E271" t="str">
            <v>MOHAMED YASSINE</v>
          </cell>
          <cell r="F271" t="str">
            <v>Monsieur</v>
          </cell>
          <cell r="G271">
            <v>44263</v>
          </cell>
          <cell r="H271" t="str">
            <v xml:space="preserve">        </v>
          </cell>
          <cell r="I271">
            <v>4.21</v>
          </cell>
          <cell r="J271">
            <v>37</v>
          </cell>
          <cell r="K271" t="str">
            <v>CONSEILLER CLIENT</v>
          </cell>
          <cell r="L271" t="str">
            <v>Base Sousse</v>
          </cell>
          <cell r="M271" t="str">
            <v>Orange Mutation Fibre</v>
          </cell>
          <cell r="N271">
            <v>143.5</v>
          </cell>
          <cell r="O271">
            <v>82.05</v>
          </cell>
          <cell r="P271"/>
          <cell r="Q271">
            <v>0</v>
          </cell>
          <cell r="R271">
            <v>0</v>
          </cell>
          <cell r="S271">
            <v>42</v>
          </cell>
          <cell r="T271">
            <v>8.49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50.49</v>
          </cell>
          <cell r="AA271"/>
          <cell r="AB271">
            <v>10.96</v>
          </cell>
          <cell r="AC271"/>
          <cell r="AD271">
            <v>61.45</v>
          </cell>
          <cell r="AE271"/>
          <cell r="AF271">
            <v>0.42822299651567947</v>
          </cell>
        </row>
        <row r="272">
          <cell r="A272">
            <v>731887</v>
          </cell>
          <cell r="B272" t="str">
            <v>SMT-02521</v>
          </cell>
          <cell r="C272">
            <v>28</v>
          </cell>
          <cell r="D272" t="str">
            <v>BOUSSAFFARA</v>
          </cell>
          <cell r="E272" t="str">
            <v>MARWA</v>
          </cell>
          <cell r="F272" t="str">
            <v>Madame</v>
          </cell>
          <cell r="G272">
            <v>40861</v>
          </cell>
          <cell r="H272" t="str">
            <v xml:space="preserve">        </v>
          </cell>
          <cell r="I272">
            <v>13.53</v>
          </cell>
          <cell r="J272">
            <v>36</v>
          </cell>
          <cell r="K272" t="str">
            <v>CONSEILLER CLIENT</v>
          </cell>
          <cell r="L272" t="str">
            <v>Base Sousse</v>
          </cell>
          <cell r="M272" t="str">
            <v>Orange Mutation Fibre</v>
          </cell>
          <cell r="N272">
            <v>126.58</v>
          </cell>
          <cell r="O272">
            <v>98.58</v>
          </cell>
          <cell r="P272"/>
          <cell r="Q272">
            <v>0</v>
          </cell>
          <cell r="R272">
            <v>0</v>
          </cell>
          <cell r="S272">
            <v>28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28</v>
          </cell>
          <cell r="AA272"/>
          <cell r="AB272">
            <v>0</v>
          </cell>
          <cell r="AC272"/>
          <cell r="AD272">
            <v>28</v>
          </cell>
          <cell r="AE272"/>
          <cell r="AF272">
            <v>0.2212039816716701</v>
          </cell>
        </row>
        <row r="273">
          <cell r="A273">
            <v>731890</v>
          </cell>
          <cell r="B273" t="str">
            <v>SMT-02517</v>
          </cell>
          <cell r="C273">
            <v>40</v>
          </cell>
          <cell r="D273" t="str">
            <v>BEN SALEM</v>
          </cell>
          <cell r="E273" t="str">
            <v>ALAA</v>
          </cell>
          <cell r="F273" t="str">
            <v>Monsieur</v>
          </cell>
          <cell r="G273">
            <v>41204</v>
          </cell>
          <cell r="H273" t="str">
            <v xml:space="preserve">        </v>
          </cell>
          <cell r="I273">
            <v>12.59</v>
          </cell>
          <cell r="J273">
            <v>39</v>
          </cell>
          <cell r="K273" t="str">
            <v>CONSEILLER CLIENT</v>
          </cell>
          <cell r="L273" t="str">
            <v>Base Sousse</v>
          </cell>
          <cell r="M273" t="str">
            <v>Orange Tech Classique</v>
          </cell>
          <cell r="N273">
            <v>177.55</v>
          </cell>
          <cell r="O273">
            <v>177.12</v>
          </cell>
          <cell r="P273"/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>
            <v>0.43</v>
          </cell>
          <cell r="AC273"/>
          <cell r="AD273">
            <v>0.43</v>
          </cell>
          <cell r="AE273"/>
          <cell r="AF273">
            <v>2.4218529991551674E-3</v>
          </cell>
        </row>
        <row r="274">
          <cell r="A274">
            <v>745732</v>
          </cell>
          <cell r="B274" t="str">
            <v>SMT-02547</v>
          </cell>
          <cell r="C274">
            <v>28</v>
          </cell>
          <cell r="D274" t="str">
            <v>DALDOUL</v>
          </cell>
          <cell r="E274" t="str">
            <v>ISLEM</v>
          </cell>
          <cell r="F274" t="str">
            <v>Mademoiselle</v>
          </cell>
          <cell r="G274">
            <v>40882</v>
          </cell>
          <cell r="H274" t="str">
            <v xml:space="preserve">        </v>
          </cell>
          <cell r="I274">
            <v>13.47</v>
          </cell>
          <cell r="J274">
            <v>42</v>
          </cell>
          <cell r="K274" t="str">
            <v>CONSEILLER CLIENT</v>
          </cell>
          <cell r="L274" t="str">
            <v>Base Sousse</v>
          </cell>
          <cell r="M274" t="str">
            <v>Orange Tech Classique</v>
          </cell>
          <cell r="N274">
            <v>117.01</v>
          </cell>
          <cell r="O274">
            <v>96.97</v>
          </cell>
          <cell r="P274"/>
          <cell r="Q274">
            <v>0</v>
          </cell>
          <cell r="R274">
            <v>0</v>
          </cell>
          <cell r="S274">
            <v>20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20</v>
          </cell>
          <cell r="AA274"/>
          <cell r="AB274">
            <v>0.04</v>
          </cell>
          <cell r="AC274"/>
          <cell r="AD274">
            <v>20.04</v>
          </cell>
          <cell r="AE274"/>
          <cell r="AF274">
            <v>0.17126741304162035</v>
          </cell>
        </row>
        <row r="275">
          <cell r="A275">
            <v>746742</v>
          </cell>
          <cell r="B275" t="str">
            <v>SMT-02553</v>
          </cell>
          <cell r="C275">
            <v>28</v>
          </cell>
          <cell r="D275" t="str">
            <v>BOUSLAMA</v>
          </cell>
          <cell r="E275" t="str">
            <v>IMEN</v>
          </cell>
          <cell r="F275" t="str">
            <v>Mademoiselle</v>
          </cell>
          <cell r="G275">
            <v>40889</v>
          </cell>
          <cell r="H275" t="str">
            <v xml:space="preserve">        </v>
          </cell>
          <cell r="I275">
            <v>13.45</v>
          </cell>
          <cell r="J275">
            <v>39</v>
          </cell>
          <cell r="K275" t="str">
            <v>CONSEILLER CLIENT</v>
          </cell>
          <cell r="L275" t="str">
            <v>Base Sousse</v>
          </cell>
          <cell r="M275" t="str">
            <v>Orange Mutation Fibre</v>
          </cell>
          <cell r="N275">
            <v>113.6</v>
          </cell>
          <cell r="O275">
            <v>66.81</v>
          </cell>
          <cell r="P275"/>
          <cell r="Q275">
            <v>0</v>
          </cell>
          <cell r="R275">
            <v>7</v>
          </cell>
          <cell r="S275">
            <v>41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4.26</v>
          </cell>
          <cell r="Y275">
            <v>0</v>
          </cell>
          <cell r="Z275">
            <v>45.26</v>
          </cell>
          <cell r="AA275"/>
          <cell r="AB275">
            <v>1.53</v>
          </cell>
          <cell r="AC275"/>
          <cell r="AD275">
            <v>46.79</v>
          </cell>
          <cell r="AE275"/>
          <cell r="AF275">
            <v>0.4118838028169014</v>
          </cell>
        </row>
        <row r="276">
          <cell r="A276">
            <v>750183</v>
          </cell>
          <cell r="B276" t="str">
            <v>SMT-03261</v>
          </cell>
          <cell r="C276">
            <v>40</v>
          </cell>
          <cell r="D276" t="str">
            <v>MEFTAH</v>
          </cell>
          <cell r="E276" t="str">
            <v>ZEINEB</v>
          </cell>
          <cell r="F276" t="str">
            <v>Madame</v>
          </cell>
          <cell r="G276">
            <v>41701</v>
          </cell>
          <cell r="H276" t="str">
            <v xml:space="preserve">        </v>
          </cell>
          <cell r="I276">
            <v>11.23</v>
          </cell>
          <cell r="J276">
            <v>38</v>
          </cell>
          <cell r="K276" t="str">
            <v>CONSEILLER CLIENT</v>
          </cell>
          <cell r="L276" t="str">
            <v>Base Sousse</v>
          </cell>
          <cell r="M276" t="str">
            <v>Orange Mutation Fibre</v>
          </cell>
          <cell r="N276">
            <v>172.69</v>
          </cell>
          <cell r="O276">
            <v>164.64</v>
          </cell>
          <cell r="P276"/>
          <cell r="Q276">
            <v>0</v>
          </cell>
          <cell r="R276">
            <v>0</v>
          </cell>
          <cell r="S276">
            <v>8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8</v>
          </cell>
          <cell r="AA276"/>
          <cell r="AB276">
            <v>0.05</v>
          </cell>
          <cell r="AC276"/>
          <cell r="AD276">
            <v>8.0500000000000007</v>
          </cell>
          <cell r="AE276"/>
          <cell r="AF276">
            <v>4.6615322253749501E-2</v>
          </cell>
        </row>
        <row r="277">
          <cell r="A277">
            <v>751701</v>
          </cell>
          <cell r="B277" t="str">
            <v>SMT-02569</v>
          </cell>
          <cell r="C277">
            <v>42</v>
          </cell>
          <cell r="D277" t="str">
            <v>KHALIFA</v>
          </cell>
          <cell r="E277" t="str">
            <v>HICHEM</v>
          </cell>
          <cell r="F277" t="str">
            <v>Monsieur</v>
          </cell>
          <cell r="G277">
            <v>40903</v>
          </cell>
          <cell r="H277" t="str">
            <v xml:space="preserve">        </v>
          </cell>
          <cell r="I277">
            <v>13.42</v>
          </cell>
          <cell r="J277">
            <v>39</v>
          </cell>
          <cell r="K277" t="str">
            <v>CONSEILLER CLIENT</v>
          </cell>
          <cell r="L277" t="str">
            <v>Base Sousse</v>
          </cell>
          <cell r="M277" t="str">
            <v>Orange Tech Classique</v>
          </cell>
          <cell r="N277">
            <v>176.18</v>
          </cell>
          <cell r="O277">
            <v>168.09</v>
          </cell>
          <cell r="P277"/>
          <cell r="Q277">
            <v>0</v>
          </cell>
          <cell r="R277">
            <v>0</v>
          </cell>
          <cell r="S277">
            <v>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8</v>
          </cell>
          <cell r="AA277"/>
          <cell r="AB277">
            <v>0.09</v>
          </cell>
          <cell r="AC277"/>
          <cell r="AD277">
            <v>8.09</v>
          </cell>
          <cell r="AE277"/>
          <cell r="AF277">
            <v>4.5918946531955954E-2</v>
          </cell>
        </row>
        <row r="278">
          <cell r="A278">
            <v>751756</v>
          </cell>
          <cell r="B278" t="str">
            <v>SMT-02565</v>
          </cell>
          <cell r="C278">
            <v>42</v>
          </cell>
          <cell r="D278" t="str">
            <v>BOUSLAMA</v>
          </cell>
          <cell r="E278" t="str">
            <v>HICHEM</v>
          </cell>
          <cell r="F278" t="str">
            <v>Monsieur</v>
          </cell>
          <cell r="G278">
            <v>40903</v>
          </cell>
          <cell r="H278" t="str">
            <v xml:space="preserve">        </v>
          </cell>
          <cell r="I278">
            <v>13.42</v>
          </cell>
          <cell r="J278">
            <v>36</v>
          </cell>
          <cell r="K278" t="str">
            <v>CONSEILLER CLIENT</v>
          </cell>
          <cell r="L278" t="str">
            <v>Base Sousse</v>
          </cell>
          <cell r="M278" t="str">
            <v>Orange Tech Classique</v>
          </cell>
          <cell r="N278">
            <v>185.37</v>
          </cell>
          <cell r="O278">
            <v>185.35</v>
          </cell>
          <cell r="P278"/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>
            <v>0.02</v>
          </cell>
          <cell r="AC278"/>
          <cell r="AD278">
            <v>0.02</v>
          </cell>
          <cell r="AE278"/>
          <cell r="AF278">
            <v>1.0789232346118574E-4</v>
          </cell>
        </row>
        <row r="279">
          <cell r="A279">
            <v>754395</v>
          </cell>
          <cell r="B279" t="str">
            <v>SMT-03158</v>
          </cell>
          <cell r="C279">
            <v>28</v>
          </cell>
          <cell r="D279" t="str">
            <v>BEN SLAMA</v>
          </cell>
          <cell r="E279" t="str">
            <v>HAIFA</v>
          </cell>
          <cell r="F279" t="str">
            <v>Madame</v>
          </cell>
          <cell r="G279">
            <v>41596</v>
          </cell>
          <cell r="H279" t="str">
            <v xml:space="preserve">        </v>
          </cell>
          <cell r="I279">
            <v>11.52</v>
          </cell>
          <cell r="J279">
            <v>42</v>
          </cell>
          <cell r="K279" t="str">
            <v>CONSEILLER CLIENT</v>
          </cell>
          <cell r="L279" t="str">
            <v>Base Sousse</v>
          </cell>
          <cell r="M279" t="str">
            <v>Orange Tech Classique</v>
          </cell>
          <cell r="N279">
            <v>107.23</v>
          </cell>
          <cell r="O279">
            <v>107.23</v>
          </cell>
          <cell r="P279"/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>
            <v>0</v>
          </cell>
          <cell r="AC279"/>
          <cell r="AD279">
            <v>0</v>
          </cell>
          <cell r="AE279"/>
          <cell r="AF279">
            <v>0</v>
          </cell>
        </row>
        <row r="280">
          <cell r="A280">
            <v>754399</v>
          </cell>
          <cell r="B280" t="str">
            <v>SMT-02586</v>
          </cell>
          <cell r="C280">
            <v>40</v>
          </cell>
          <cell r="D280" t="str">
            <v>KARAA</v>
          </cell>
          <cell r="E280" t="str">
            <v>ANIS</v>
          </cell>
          <cell r="F280" t="str">
            <v>Monsieur</v>
          </cell>
          <cell r="G280">
            <v>40912</v>
          </cell>
          <cell r="H280" t="str">
            <v xml:space="preserve">        </v>
          </cell>
          <cell r="I280">
            <v>13.39</v>
          </cell>
          <cell r="J280">
            <v>38</v>
          </cell>
          <cell r="K280" t="str">
            <v>CONSEILLER CLIENT</v>
          </cell>
          <cell r="L280" t="str">
            <v>Base Sousse</v>
          </cell>
          <cell r="M280" t="str">
            <v>AT Demain Sousse</v>
          </cell>
          <cell r="N280">
            <v>164.94</v>
          </cell>
          <cell r="O280">
            <v>164.94</v>
          </cell>
          <cell r="P280"/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>
            <v>0</v>
          </cell>
          <cell r="AC280"/>
          <cell r="AD280">
            <v>0</v>
          </cell>
          <cell r="AE280"/>
          <cell r="AF280">
            <v>0</v>
          </cell>
        </row>
        <row r="281">
          <cell r="A281">
            <v>754699</v>
          </cell>
          <cell r="B281" t="str">
            <v>SMT-02584</v>
          </cell>
          <cell r="C281">
            <v>40</v>
          </cell>
          <cell r="D281" t="str">
            <v>BOUROUROU</v>
          </cell>
          <cell r="E281" t="str">
            <v>HOSNI</v>
          </cell>
          <cell r="F281" t="str">
            <v>Monsieur</v>
          </cell>
          <cell r="G281">
            <v>40912</v>
          </cell>
          <cell r="H281" t="str">
            <v xml:space="preserve">        </v>
          </cell>
          <cell r="I281">
            <v>13.39</v>
          </cell>
          <cell r="J281">
            <v>44</v>
          </cell>
          <cell r="K281" t="str">
            <v>CONSEILLER CLIENT</v>
          </cell>
          <cell r="L281" t="str">
            <v>Base Sousse</v>
          </cell>
          <cell r="M281" t="str">
            <v>Orange Tech Classique</v>
          </cell>
          <cell r="N281">
            <v>177.34</v>
          </cell>
          <cell r="O281">
            <v>177.25</v>
          </cell>
          <cell r="P281"/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>
            <v>0.09</v>
          </cell>
          <cell r="AC281"/>
          <cell r="AD281">
            <v>0.09</v>
          </cell>
          <cell r="AE281"/>
          <cell r="AF281">
            <v>5.0749971805571213E-4</v>
          </cell>
        </row>
        <row r="282">
          <cell r="A282">
            <v>759646</v>
          </cell>
          <cell r="B282" t="str">
            <v>SMT-02592</v>
          </cell>
          <cell r="C282">
            <v>28</v>
          </cell>
          <cell r="D282" t="str">
            <v>GRIBAA</v>
          </cell>
          <cell r="E282" t="str">
            <v>MERIAM</v>
          </cell>
          <cell r="F282" t="str">
            <v>Madame</v>
          </cell>
          <cell r="G282">
            <v>40917</v>
          </cell>
          <cell r="H282" t="str">
            <v xml:space="preserve">        </v>
          </cell>
          <cell r="I282">
            <v>13.38</v>
          </cell>
          <cell r="J282">
            <v>39</v>
          </cell>
          <cell r="K282" t="str">
            <v>CONSEILLER CLIENT</v>
          </cell>
          <cell r="L282" t="str">
            <v>Base Sousse</v>
          </cell>
          <cell r="M282" t="str">
            <v>Orange AT - PRO</v>
          </cell>
          <cell r="N282">
            <v>114.03</v>
          </cell>
          <cell r="O282">
            <v>114.03</v>
          </cell>
          <cell r="P282"/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>
            <v>0</v>
          </cell>
          <cell r="AC282"/>
          <cell r="AD282">
            <v>0</v>
          </cell>
          <cell r="AE282"/>
          <cell r="AF282">
            <v>0</v>
          </cell>
        </row>
        <row r="283">
          <cell r="A283">
            <v>759739</v>
          </cell>
          <cell r="B283" t="str">
            <v>759739</v>
          </cell>
          <cell r="C283">
            <v>40</v>
          </cell>
          <cell r="D283" t="str">
            <v>KARRAY</v>
          </cell>
          <cell r="E283" t="str">
            <v>AMINE</v>
          </cell>
          <cell r="F283" t="str">
            <v>Monsieur</v>
          </cell>
          <cell r="G283">
            <v>42611</v>
          </cell>
          <cell r="H283" t="str">
            <v xml:space="preserve">        </v>
          </cell>
          <cell r="I283">
            <v>8.74</v>
          </cell>
          <cell r="J283">
            <v>38</v>
          </cell>
          <cell r="K283" t="str">
            <v>RESPONSABLE D EQUIPE</v>
          </cell>
          <cell r="L283" t="str">
            <v>Base Sousse</v>
          </cell>
          <cell r="M283" t="str">
            <v>Orange Tech STGP</v>
          </cell>
          <cell r="N283">
            <v>166</v>
          </cell>
          <cell r="O283">
            <v>162.16999999999999</v>
          </cell>
          <cell r="P283"/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/>
          <cell r="AB283">
            <v>3.83</v>
          </cell>
          <cell r="AC283"/>
          <cell r="AD283">
            <v>3.83</v>
          </cell>
          <cell r="AE283"/>
          <cell r="AF283">
            <v>2.3072289156626506E-2</v>
          </cell>
        </row>
        <row r="284">
          <cell r="A284">
            <v>763084</v>
          </cell>
          <cell r="B284" t="str">
            <v>SMT-02986</v>
          </cell>
          <cell r="C284">
            <v>28</v>
          </cell>
          <cell r="D284" t="str">
            <v>BEN SALEM</v>
          </cell>
          <cell r="E284" t="str">
            <v>MANEL</v>
          </cell>
          <cell r="F284" t="str">
            <v>Madame</v>
          </cell>
          <cell r="G284">
            <v>41386</v>
          </cell>
          <cell r="H284" t="str">
            <v xml:space="preserve">        </v>
          </cell>
          <cell r="I284">
            <v>12.09</v>
          </cell>
          <cell r="J284">
            <v>37</v>
          </cell>
          <cell r="K284" t="str">
            <v>CONSEILLER CLIENT</v>
          </cell>
          <cell r="L284" t="str">
            <v>Base Sousse</v>
          </cell>
          <cell r="M284" t="str">
            <v>fonction support</v>
          </cell>
          <cell r="N284">
            <v>119.71</v>
          </cell>
          <cell r="O284">
            <v>119.37</v>
          </cell>
          <cell r="P284"/>
          <cell r="Q284">
            <v>0</v>
          </cell>
          <cell r="R284">
            <v>7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>
            <v>0.34</v>
          </cell>
          <cell r="AC284"/>
          <cell r="AD284">
            <v>0.34</v>
          </cell>
          <cell r="AE284"/>
          <cell r="AF284">
            <v>2.8401971430958152E-3</v>
          </cell>
        </row>
        <row r="285">
          <cell r="A285">
            <v>773731</v>
          </cell>
          <cell r="B285" t="str">
            <v>SMT-02614</v>
          </cell>
          <cell r="C285">
            <v>40</v>
          </cell>
          <cell r="D285" t="str">
            <v>JEBARA</v>
          </cell>
          <cell r="E285" t="str">
            <v>ALI</v>
          </cell>
          <cell r="F285" t="str">
            <v>Monsieur</v>
          </cell>
          <cell r="G285">
            <v>40959</v>
          </cell>
          <cell r="H285" t="str">
            <v xml:space="preserve">        </v>
          </cell>
          <cell r="I285">
            <v>13.26</v>
          </cell>
          <cell r="J285">
            <v>36</v>
          </cell>
          <cell r="K285" t="str">
            <v>CONSEILLER CLIENT</v>
          </cell>
          <cell r="L285" t="str">
            <v>Base Sousse</v>
          </cell>
          <cell r="M285" t="str">
            <v>Orange Tech Classique</v>
          </cell>
          <cell r="N285">
            <v>172.92</v>
          </cell>
          <cell r="O285">
            <v>122.92</v>
          </cell>
          <cell r="P285"/>
          <cell r="Q285">
            <v>0</v>
          </cell>
          <cell r="R285">
            <v>0</v>
          </cell>
          <cell r="S285">
            <v>50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50</v>
          </cell>
          <cell r="AA285"/>
          <cell r="AB285">
            <v>0</v>
          </cell>
          <cell r="AC285"/>
          <cell r="AD285">
            <v>50</v>
          </cell>
          <cell r="AE285"/>
          <cell r="AF285">
            <v>0.28915105250983114</v>
          </cell>
        </row>
        <row r="286">
          <cell r="A286">
            <v>773772</v>
          </cell>
          <cell r="B286" t="str">
            <v>SMT-02618</v>
          </cell>
          <cell r="C286">
            <v>40</v>
          </cell>
          <cell r="D286" t="str">
            <v>KTARI MARAOUI</v>
          </cell>
          <cell r="E286" t="str">
            <v>INES</v>
          </cell>
          <cell r="F286" t="str">
            <v>Madame</v>
          </cell>
          <cell r="G286">
            <v>40959</v>
          </cell>
          <cell r="H286" t="str">
            <v xml:space="preserve">        </v>
          </cell>
          <cell r="I286">
            <v>13.26</v>
          </cell>
          <cell r="J286">
            <v>44</v>
          </cell>
          <cell r="K286" t="str">
            <v>RESPONSABLE D EQUIPE</v>
          </cell>
          <cell r="L286" t="str">
            <v>Base Sousse</v>
          </cell>
          <cell r="M286" t="str">
            <v>AT Demain Sousse</v>
          </cell>
          <cell r="N286">
            <v>158</v>
          </cell>
          <cell r="O286">
            <v>158</v>
          </cell>
          <cell r="P286"/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>
            <v>0</v>
          </cell>
          <cell r="AC286"/>
          <cell r="AD286">
            <v>0</v>
          </cell>
          <cell r="AE286"/>
          <cell r="AF286">
            <v>0</v>
          </cell>
        </row>
        <row r="287">
          <cell r="A287">
            <v>806491</v>
          </cell>
          <cell r="B287" t="str">
            <v>806491</v>
          </cell>
          <cell r="C287">
            <v>28</v>
          </cell>
          <cell r="D287" t="str">
            <v>SLAMA</v>
          </cell>
          <cell r="E287" t="str">
            <v>CYRINE</v>
          </cell>
          <cell r="F287" t="str">
            <v>Madame</v>
          </cell>
          <cell r="G287">
            <v>43325</v>
          </cell>
          <cell r="H287" t="str">
            <v xml:space="preserve">        </v>
          </cell>
          <cell r="I287">
            <v>6.78</v>
          </cell>
          <cell r="J287">
            <v>42</v>
          </cell>
          <cell r="K287" t="str">
            <v>CONSEILLER CLIENT</v>
          </cell>
          <cell r="L287" t="str">
            <v>Base Sousse</v>
          </cell>
          <cell r="M287" t="str">
            <v>Orange Tech Classique</v>
          </cell>
          <cell r="N287">
            <v>130.16999999999999</v>
          </cell>
          <cell r="O287">
            <v>44.8</v>
          </cell>
          <cell r="P287"/>
          <cell r="Q287">
            <v>0</v>
          </cell>
          <cell r="R287">
            <v>0</v>
          </cell>
          <cell r="S287">
            <v>56</v>
          </cell>
          <cell r="T287">
            <v>0</v>
          </cell>
          <cell r="U287">
            <v>0</v>
          </cell>
          <cell r="V287">
            <v>28</v>
          </cell>
          <cell r="W287">
            <v>0</v>
          </cell>
          <cell r="X287">
            <v>0</v>
          </cell>
          <cell r="Y287">
            <v>0</v>
          </cell>
          <cell r="Z287">
            <v>84</v>
          </cell>
          <cell r="AA287"/>
          <cell r="AB287">
            <v>1.37</v>
          </cell>
          <cell r="AC287"/>
          <cell r="AD287">
            <v>85.37</v>
          </cell>
          <cell r="AE287"/>
          <cell r="AF287">
            <v>0.65583467772912352</v>
          </cell>
        </row>
        <row r="288">
          <cell r="A288">
            <v>821255</v>
          </cell>
          <cell r="B288" t="str">
            <v>821255</v>
          </cell>
          <cell r="C288">
            <v>40</v>
          </cell>
          <cell r="D288" t="str">
            <v>JBARA</v>
          </cell>
          <cell r="E288" t="str">
            <v>FETHIA</v>
          </cell>
          <cell r="F288" t="str">
            <v>Madame</v>
          </cell>
          <cell r="G288">
            <v>43262</v>
          </cell>
          <cell r="H288" t="str">
            <v xml:space="preserve">        </v>
          </cell>
          <cell r="I288">
            <v>6.95</v>
          </cell>
          <cell r="J288">
            <v>35</v>
          </cell>
          <cell r="K288" t="str">
            <v>CONSEILLER CLIENT</v>
          </cell>
          <cell r="L288" t="str">
            <v>Base Sousse</v>
          </cell>
          <cell r="M288" t="str">
            <v>Orange Mutation Fibre</v>
          </cell>
          <cell r="N288">
            <v>139.61000000000001</v>
          </cell>
          <cell r="O288">
            <v>117.34</v>
          </cell>
          <cell r="P288"/>
          <cell r="Q288">
            <v>0</v>
          </cell>
          <cell r="R288">
            <v>0</v>
          </cell>
          <cell r="S288">
            <v>9</v>
          </cell>
          <cell r="T288">
            <v>5.27</v>
          </cell>
          <cell r="U288">
            <v>0</v>
          </cell>
          <cell r="V288">
            <v>8</v>
          </cell>
          <cell r="W288">
            <v>0</v>
          </cell>
          <cell r="X288">
            <v>0</v>
          </cell>
          <cell r="Y288">
            <v>0</v>
          </cell>
          <cell r="Z288">
            <v>22.27</v>
          </cell>
          <cell r="AA288"/>
          <cell r="AB288">
            <v>0</v>
          </cell>
          <cell r="AC288"/>
          <cell r="AD288">
            <v>22.27</v>
          </cell>
          <cell r="AE288"/>
          <cell r="AF288">
            <v>0.15951579399756463</v>
          </cell>
        </row>
        <row r="289">
          <cell r="A289">
            <v>822076</v>
          </cell>
          <cell r="B289" t="str">
            <v>SMT-02657</v>
          </cell>
          <cell r="C289">
            <v>28</v>
          </cell>
          <cell r="D289" t="str">
            <v>BOUMAIZA</v>
          </cell>
          <cell r="E289" t="str">
            <v>LINDA</v>
          </cell>
          <cell r="F289" t="str">
            <v>Madame</v>
          </cell>
          <cell r="G289">
            <v>41071</v>
          </cell>
          <cell r="H289" t="str">
            <v xml:space="preserve">        </v>
          </cell>
          <cell r="I289">
            <v>12.96</v>
          </cell>
          <cell r="J289">
            <v>39</v>
          </cell>
          <cell r="K289" t="str">
            <v>CONSEILLER CLIENT</v>
          </cell>
          <cell r="L289" t="str">
            <v>Base Sousse</v>
          </cell>
          <cell r="M289" t="str">
            <v>Orange Tech Classique</v>
          </cell>
          <cell r="N289">
            <v>120.41</v>
          </cell>
          <cell r="O289">
            <v>63.11</v>
          </cell>
          <cell r="P289"/>
          <cell r="Q289">
            <v>0</v>
          </cell>
          <cell r="R289">
            <v>0</v>
          </cell>
          <cell r="S289">
            <v>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55</v>
          </cell>
          <cell r="AA289"/>
          <cell r="AB289">
            <v>2.2999999999999998</v>
          </cell>
          <cell r="AC289"/>
          <cell r="AD289">
            <v>57.3</v>
          </cell>
          <cell r="AE289"/>
          <cell r="AF289">
            <v>0.47587409683581094</v>
          </cell>
        </row>
        <row r="290">
          <cell r="A290">
            <v>822188</v>
          </cell>
          <cell r="B290" t="str">
            <v>SMT-02658</v>
          </cell>
          <cell r="C290">
            <v>40</v>
          </cell>
          <cell r="D290" t="str">
            <v>BOUFARES</v>
          </cell>
          <cell r="E290" t="str">
            <v>KARIM</v>
          </cell>
          <cell r="F290" t="str">
            <v>Monsieur</v>
          </cell>
          <cell r="G290">
            <v>41071</v>
          </cell>
          <cell r="H290" t="str">
            <v xml:space="preserve">        </v>
          </cell>
          <cell r="I290">
            <v>12.96</v>
          </cell>
          <cell r="J290">
            <v>37</v>
          </cell>
          <cell r="K290" t="str">
            <v>CONSEILLER CLIENT</v>
          </cell>
          <cell r="L290" t="str">
            <v>Base Sousse</v>
          </cell>
          <cell r="M290" t="str">
            <v>Orange AT - PRO</v>
          </cell>
          <cell r="N290">
            <v>170.72</v>
          </cell>
          <cell r="O290">
            <v>150.72</v>
          </cell>
          <cell r="P290"/>
          <cell r="Q290">
            <v>0</v>
          </cell>
          <cell r="R290">
            <v>0</v>
          </cell>
          <cell r="S290">
            <v>20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20</v>
          </cell>
          <cell r="AA290"/>
          <cell r="AB290">
            <v>0</v>
          </cell>
          <cell r="AC290"/>
          <cell r="AD290">
            <v>20</v>
          </cell>
          <cell r="AE290"/>
          <cell r="AF290">
            <v>0.11715089034676664</v>
          </cell>
        </row>
        <row r="291">
          <cell r="A291">
            <v>822197</v>
          </cell>
          <cell r="B291" t="str">
            <v>SMT-02674</v>
          </cell>
          <cell r="C291">
            <v>40</v>
          </cell>
          <cell r="D291" t="str">
            <v>WAHI</v>
          </cell>
          <cell r="E291" t="str">
            <v>MARWA</v>
          </cell>
          <cell r="F291" t="str">
            <v>Madame</v>
          </cell>
          <cell r="G291">
            <v>41073</v>
          </cell>
          <cell r="H291" t="str">
            <v xml:space="preserve">        </v>
          </cell>
          <cell r="I291">
            <v>12.95</v>
          </cell>
          <cell r="J291">
            <v>35</v>
          </cell>
          <cell r="K291" t="str">
            <v>CONSEILLER CLIENT</v>
          </cell>
          <cell r="L291" t="str">
            <v>Base Sousse</v>
          </cell>
          <cell r="M291" t="str">
            <v>Orange ATM Sousse</v>
          </cell>
          <cell r="N291">
            <v>168</v>
          </cell>
          <cell r="O291">
            <v>121.13</v>
          </cell>
          <cell r="P291"/>
          <cell r="Q291">
            <v>0</v>
          </cell>
          <cell r="R291">
            <v>0</v>
          </cell>
          <cell r="S291">
            <v>16</v>
          </cell>
          <cell r="T291">
            <v>12.58</v>
          </cell>
          <cell r="U291">
            <v>0</v>
          </cell>
          <cell r="V291">
            <v>8</v>
          </cell>
          <cell r="W291">
            <v>0</v>
          </cell>
          <cell r="X291">
            <v>0</v>
          </cell>
          <cell r="Y291">
            <v>0</v>
          </cell>
          <cell r="Z291">
            <v>36.58</v>
          </cell>
          <cell r="AA291"/>
          <cell r="AB291">
            <v>10.29</v>
          </cell>
          <cell r="AC291"/>
          <cell r="AD291">
            <v>46.87</v>
          </cell>
          <cell r="AE291"/>
          <cell r="AF291">
            <v>0.2789880952380952</v>
          </cell>
        </row>
        <row r="292">
          <cell r="A292">
            <v>823540</v>
          </cell>
          <cell r="B292" t="str">
            <v>SMT-02677</v>
          </cell>
          <cell r="C292">
            <v>28</v>
          </cell>
          <cell r="D292" t="str">
            <v>KORTAS</v>
          </cell>
          <cell r="E292" t="str">
            <v>CHAIMA</v>
          </cell>
          <cell r="F292" t="str">
            <v>Madame</v>
          </cell>
          <cell r="G292">
            <v>41080</v>
          </cell>
          <cell r="H292" t="str">
            <v xml:space="preserve">        </v>
          </cell>
          <cell r="I292">
            <v>12.93</v>
          </cell>
          <cell r="J292">
            <v>35</v>
          </cell>
          <cell r="K292" t="str">
            <v>CONSEILLER CLIENT</v>
          </cell>
          <cell r="L292" t="str">
            <v>Base Sousse</v>
          </cell>
          <cell r="M292" t="str">
            <v>Orange Tech Classique</v>
          </cell>
          <cell r="N292">
            <v>106.68</v>
          </cell>
          <cell r="O292">
            <v>103.79</v>
          </cell>
          <cell r="P292"/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>
            <v>2.89</v>
          </cell>
          <cell r="AC292"/>
          <cell r="AD292">
            <v>2.89</v>
          </cell>
          <cell r="AE292"/>
          <cell r="AF292">
            <v>2.7090363704536932E-2</v>
          </cell>
        </row>
        <row r="293">
          <cell r="A293">
            <v>825643</v>
          </cell>
          <cell r="B293" t="str">
            <v>825643</v>
          </cell>
          <cell r="C293">
            <v>40</v>
          </cell>
          <cell r="D293" t="str">
            <v>DAGHMOURA</v>
          </cell>
          <cell r="E293" t="str">
            <v>ASMA</v>
          </cell>
          <cell r="F293" t="str">
            <v>Madame</v>
          </cell>
          <cell r="G293">
            <v>42233</v>
          </cell>
          <cell r="H293" t="str">
            <v xml:space="preserve">        </v>
          </cell>
          <cell r="I293">
            <v>9.77</v>
          </cell>
          <cell r="J293">
            <v>37</v>
          </cell>
          <cell r="K293" t="str">
            <v>CONSEILLER CLIENT</v>
          </cell>
          <cell r="L293" t="str">
            <v>Base Sousse</v>
          </cell>
          <cell r="M293" t="str">
            <v>Orange BLI</v>
          </cell>
          <cell r="N293">
            <v>170.15</v>
          </cell>
          <cell r="O293">
            <v>136.66999999999999</v>
          </cell>
          <cell r="P293"/>
          <cell r="Q293">
            <v>0</v>
          </cell>
          <cell r="R293">
            <v>0</v>
          </cell>
          <cell r="S293">
            <v>32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32</v>
          </cell>
          <cell r="AA293"/>
          <cell r="AB293">
            <v>1.48</v>
          </cell>
          <cell r="AC293"/>
          <cell r="AD293">
            <v>33.479999999999997</v>
          </cell>
          <cell r="AE293"/>
          <cell r="AF293">
            <v>0.19676755803702614</v>
          </cell>
        </row>
        <row r="294">
          <cell r="A294">
            <v>832176</v>
          </cell>
          <cell r="B294" t="str">
            <v>BTL-00030</v>
          </cell>
          <cell r="C294">
            <v>28</v>
          </cell>
          <cell r="D294" t="str">
            <v>BELLAZREG</v>
          </cell>
          <cell r="E294" t="str">
            <v>DHEKRA</v>
          </cell>
          <cell r="F294" t="str">
            <v>Madame</v>
          </cell>
          <cell r="G294">
            <v>41099</v>
          </cell>
          <cell r="H294" t="str">
            <v xml:space="preserve">        </v>
          </cell>
          <cell r="I294">
            <v>12.88</v>
          </cell>
          <cell r="J294">
            <v>37</v>
          </cell>
          <cell r="K294" t="str">
            <v>CONSEILLER CLIENT</v>
          </cell>
          <cell r="L294" t="str">
            <v>Base Sousse</v>
          </cell>
          <cell r="M294" t="str">
            <v>AT Demain Sousse</v>
          </cell>
          <cell r="N294">
            <v>114.53</v>
          </cell>
          <cell r="O294">
            <v>114.53</v>
          </cell>
          <cell r="P294"/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>
            <v>0</v>
          </cell>
          <cell r="AC294"/>
          <cell r="AD294">
            <v>0</v>
          </cell>
          <cell r="AE294"/>
          <cell r="AF294">
            <v>0</v>
          </cell>
        </row>
        <row r="295">
          <cell r="A295">
            <v>848916</v>
          </cell>
          <cell r="B295" t="str">
            <v>848916</v>
          </cell>
          <cell r="C295">
            <v>28</v>
          </cell>
          <cell r="D295" t="str">
            <v>MRABET</v>
          </cell>
          <cell r="E295" t="str">
            <v>AMAL</v>
          </cell>
          <cell r="F295" t="str">
            <v>Mademoiselle</v>
          </cell>
          <cell r="G295">
            <v>43682</v>
          </cell>
          <cell r="H295" t="str">
            <v xml:space="preserve">        </v>
          </cell>
          <cell r="I295">
            <v>5.8</v>
          </cell>
          <cell r="J295">
            <v>35</v>
          </cell>
          <cell r="K295" t="str">
            <v>CONSEILLER CLIENT</v>
          </cell>
          <cell r="L295" t="str">
            <v>Base Sousse</v>
          </cell>
          <cell r="M295" t="str">
            <v>Orange Mutation Fibre</v>
          </cell>
          <cell r="N295">
            <v>120.09</v>
          </cell>
          <cell r="O295">
            <v>113.04</v>
          </cell>
          <cell r="P295"/>
          <cell r="Q295">
            <v>0</v>
          </cell>
          <cell r="R295">
            <v>0</v>
          </cell>
          <cell r="S295">
            <v>7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7</v>
          </cell>
          <cell r="AA295"/>
          <cell r="AB295">
            <v>0.05</v>
          </cell>
          <cell r="AC295"/>
          <cell r="AD295">
            <v>7.05</v>
          </cell>
          <cell r="AE295"/>
          <cell r="AF295">
            <v>5.8705970522108415E-2</v>
          </cell>
        </row>
        <row r="296">
          <cell r="A296">
            <v>873883</v>
          </cell>
          <cell r="B296" t="str">
            <v>SMT-02743</v>
          </cell>
          <cell r="C296">
            <v>40</v>
          </cell>
          <cell r="D296" t="str">
            <v>MHADHEBI</v>
          </cell>
          <cell r="E296" t="str">
            <v>NAOUI</v>
          </cell>
          <cell r="F296" t="str">
            <v>Monsieur</v>
          </cell>
          <cell r="G296">
            <v>41162</v>
          </cell>
          <cell r="H296" t="str">
            <v xml:space="preserve">        </v>
          </cell>
          <cell r="I296">
            <v>12.71</v>
          </cell>
          <cell r="J296">
            <v>40</v>
          </cell>
          <cell r="K296" t="str">
            <v>CONSEILLER CLIENT</v>
          </cell>
          <cell r="L296" t="str">
            <v>Base Sousse</v>
          </cell>
          <cell r="M296" t="str">
            <v>AT Demain Sousse</v>
          </cell>
          <cell r="N296">
            <v>177.32</v>
          </cell>
          <cell r="O296">
            <v>168.66</v>
          </cell>
          <cell r="P296"/>
          <cell r="Q296">
            <v>0</v>
          </cell>
          <cell r="R296">
            <v>0</v>
          </cell>
          <cell r="S296">
            <v>8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8</v>
          </cell>
          <cell r="AA296"/>
          <cell r="AB296">
            <v>0.66</v>
          </cell>
          <cell r="AC296"/>
          <cell r="AD296">
            <v>8.66</v>
          </cell>
          <cell r="AE296"/>
          <cell r="AF296">
            <v>4.8838258515677871E-2</v>
          </cell>
        </row>
        <row r="297">
          <cell r="A297">
            <v>873886</v>
          </cell>
          <cell r="B297" t="str">
            <v>SMT-02747</v>
          </cell>
          <cell r="C297">
            <v>28</v>
          </cell>
          <cell r="D297" t="str">
            <v>MATHLOUTHI</v>
          </cell>
          <cell r="E297" t="str">
            <v>MONIA</v>
          </cell>
          <cell r="F297" t="str">
            <v>Madame</v>
          </cell>
          <cell r="G297">
            <v>41162</v>
          </cell>
          <cell r="H297" t="str">
            <v xml:space="preserve">        </v>
          </cell>
          <cell r="I297">
            <v>12.71</v>
          </cell>
          <cell r="J297">
            <v>41</v>
          </cell>
          <cell r="K297" t="str">
            <v>CONSEILLER CLIENT</v>
          </cell>
          <cell r="L297" t="str">
            <v>Base Sousse</v>
          </cell>
          <cell r="M297" t="str">
            <v>Orange Tech Classique</v>
          </cell>
          <cell r="N297">
            <v>120.65</v>
          </cell>
          <cell r="O297">
            <v>106.65</v>
          </cell>
          <cell r="P297"/>
          <cell r="Q297">
            <v>0</v>
          </cell>
          <cell r="R297">
            <v>0</v>
          </cell>
          <cell r="S297">
            <v>14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14</v>
          </cell>
          <cell r="AA297"/>
          <cell r="AB297">
            <v>0</v>
          </cell>
          <cell r="AC297"/>
          <cell r="AD297">
            <v>14</v>
          </cell>
          <cell r="AE297"/>
          <cell r="AF297">
            <v>0.11603812681309572</v>
          </cell>
        </row>
        <row r="298">
          <cell r="A298">
            <v>873888</v>
          </cell>
          <cell r="B298" t="str">
            <v>SMT-02749</v>
          </cell>
          <cell r="C298">
            <v>40</v>
          </cell>
          <cell r="D298" t="str">
            <v>SLAMA</v>
          </cell>
          <cell r="E298" t="str">
            <v>BOUDOUR</v>
          </cell>
          <cell r="F298" t="str">
            <v>Madame</v>
          </cell>
          <cell r="G298">
            <v>41162</v>
          </cell>
          <cell r="H298" t="str">
            <v xml:space="preserve">        </v>
          </cell>
          <cell r="I298">
            <v>12.71</v>
          </cell>
          <cell r="J298">
            <v>36</v>
          </cell>
          <cell r="K298" t="str">
            <v>RESPONSABLE D EQUIPE</v>
          </cell>
          <cell r="L298" t="str">
            <v>Base Sousse</v>
          </cell>
          <cell r="M298" t="str">
            <v>AT Demain Sousse</v>
          </cell>
          <cell r="N298">
            <v>174</v>
          </cell>
          <cell r="O298">
            <v>174</v>
          </cell>
          <cell r="P298"/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>
            <v>0</v>
          </cell>
          <cell r="AC298"/>
          <cell r="AD298">
            <v>0</v>
          </cell>
          <cell r="AE298"/>
          <cell r="AF298">
            <v>0</v>
          </cell>
        </row>
        <row r="299">
          <cell r="A299">
            <v>879140</v>
          </cell>
          <cell r="B299" t="str">
            <v>SMT-02758</v>
          </cell>
          <cell r="C299">
            <v>40</v>
          </cell>
          <cell r="D299" t="str">
            <v>MHIRI</v>
          </cell>
          <cell r="E299" t="str">
            <v>SAWSSEN</v>
          </cell>
          <cell r="F299" t="str">
            <v>Madame</v>
          </cell>
          <cell r="G299">
            <v>41169</v>
          </cell>
          <cell r="H299" t="str">
            <v xml:space="preserve">        </v>
          </cell>
          <cell r="I299">
            <v>12.69</v>
          </cell>
          <cell r="J299">
            <v>42</v>
          </cell>
          <cell r="K299" t="str">
            <v>CONSEILLER CLIENT</v>
          </cell>
          <cell r="L299" t="str">
            <v>Base Sousse</v>
          </cell>
          <cell r="M299" t="str">
            <v>AT Demain Sousse</v>
          </cell>
          <cell r="N299">
            <v>170.59</v>
          </cell>
          <cell r="O299">
            <v>162.28</v>
          </cell>
          <cell r="P299"/>
          <cell r="Q299">
            <v>0</v>
          </cell>
          <cell r="R299">
            <v>0</v>
          </cell>
          <cell r="S299">
            <v>8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8</v>
          </cell>
          <cell r="AA299"/>
          <cell r="AB299">
            <v>0.31</v>
          </cell>
          <cell r="AC299"/>
          <cell r="AD299">
            <v>8.31</v>
          </cell>
          <cell r="AE299"/>
          <cell r="AF299">
            <v>4.8713289172870627E-2</v>
          </cell>
        </row>
        <row r="300">
          <cell r="A300">
            <v>879143</v>
          </cell>
          <cell r="B300" t="str">
            <v>SMT-02756</v>
          </cell>
          <cell r="C300">
            <v>40</v>
          </cell>
          <cell r="D300" t="str">
            <v>KRAIEM</v>
          </cell>
          <cell r="E300" t="str">
            <v>INES</v>
          </cell>
          <cell r="F300" t="str">
            <v>Madame</v>
          </cell>
          <cell r="G300">
            <v>41169</v>
          </cell>
          <cell r="H300" t="str">
            <v xml:space="preserve">        </v>
          </cell>
          <cell r="I300">
            <v>12.69</v>
          </cell>
          <cell r="J300">
            <v>45</v>
          </cell>
          <cell r="K300" t="str">
            <v>CONSEILLER CLIENT</v>
          </cell>
          <cell r="L300" t="str">
            <v>Base Sousse</v>
          </cell>
          <cell r="M300" t="str">
            <v>Orange Mutation Fibre</v>
          </cell>
          <cell r="N300">
            <v>172.09</v>
          </cell>
          <cell r="O300">
            <v>172.07</v>
          </cell>
          <cell r="P300"/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>
            <v>0.02</v>
          </cell>
          <cell r="AC300"/>
          <cell r="AD300">
            <v>0.02</v>
          </cell>
          <cell r="AE300"/>
          <cell r="AF300">
            <v>1.1621825788831425E-4</v>
          </cell>
        </row>
        <row r="301">
          <cell r="A301">
            <v>879166</v>
          </cell>
          <cell r="B301" t="str">
            <v>SMT-02755</v>
          </cell>
          <cell r="C301">
            <v>28</v>
          </cell>
          <cell r="D301" t="str">
            <v>LAABIDI</v>
          </cell>
          <cell r="E301" t="str">
            <v>SLIM</v>
          </cell>
          <cell r="F301" t="str">
            <v>Monsieur</v>
          </cell>
          <cell r="G301">
            <v>41169</v>
          </cell>
          <cell r="H301" t="str">
            <v xml:space="preserve">        </v>
          </cell>
          <cell r="I301">
            <v>12.69</v>
          </cell>
          <cell r="J301">
            <v>44</v>
          </cell>
          <cell r="K301" t="str">
            <v>CONSEILLER CLIENT</v>
          </cell>
          <cell r="L301" t="str">
            <v>Base Sousse</v>
          </cell>
          <cell r="M301" t="str">
            <v>Orange Tech Classique</v>
          </cell>
          <cell r="N301">
            <v>114.74</v>
          </cell>
          <cell r="O301">
            <v>107.28</v>
          </cell>
          <cell r="P301"/>
          <cell r="Q301">
            <v>0</v>
          </cell>
          <cell r="R301">
            <v>0</v>
          </cell>
          <cell r="S301">
            <v>0</v>
          </cell>
          <cell r="T301">
            <v>5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5</v>
          </cell>
          <cell r="AA301"/>
          <cell r="AB301">
            <v>2.46</v>
          </cell>
          <cell r="AC301"/>
          <cell r="AD301">
            <v>7.46</v>
          </cell>
          <cell r="AE301"/>
          <cell r="AF301">
            <v>6.5016559177270353E-2</v>
          </cell>
        </row>
        <row r="302">
          <cell r="A302">
            <v>880758</v>
          </cell>
          <cell r="B302" t="str">
            <v>SMT-02763</v>
          </cell>
          <cell r="C302">
            <v>20</v>
          </cell>
          <cell r="D302" t="str">
            <v>BACHTOBJI</v>
          </cell>
          <cell r="E302" t="str">
            <v>RAWIA</v>
          </cell>
          <cell r="F302" t="str">
            <v>Madame</v>
          </cell>
          <cell r="G302">
            <v>41176</v>
          </cell>
          <cell r="H302" t="str">
            <v xml:space="preserve">        </v>
          </cell>
          <cell r="I302">
            <v>12.67</v>
          </cell>
          <cell r="J302">
            <v>39</v>
          </cell>
          <cell r="K302" t="str">
            <v>CONSEILLER CLIENT</v>
          </cell>
          <cell r="L302" t="str">
            <v>Base Sousse</v>
          </cell>
          <cell r="M302" t="str">
            <v>Orange Tech Classique</v>
          </cell>
          <cell r="N302">
            <v>89.43</v>
          </cell>
          <cell r="O302">
            <v>82.4</v>
          </cell>
          <cell r="P302"/>
          <cell r="Q302">
            <v>0</v>
          </cell>
          <cell r="R302">
            <v>0</v>
          </cell>
          <cell r="S302">
            <v>7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7</v>
          </cell>
          <cell r="AA302"/>
          <cell r="AB302">
            <v>0.03</v>
          </cell>
          <cell r="AC302"/>
          <cell r="AD302">
            <v>7.03</v>
          </cell>
          <cell r="AE302"/>
          <cell r="AF302">
            <v>7.8608967907860899E-2</v>
          </cell>
        </row>
        <row r="303">
          <cell r="A303">
            <v>886248</v>
          </cell>
          <cell r="B303" t="str">
            <v>SMT-02770</v>
          </cell>
          <cell r="C303">
            <v>40</v>
          </cell>
          <cell r="D303" t="str">
            <v>GRICHI</v>
          </cell>
          <cell r="E303" t="str">
            <v>ATEF</v>
          </cell>
          <cell r="F303" t="str">
            <v>Monsieur</v>
          </cell>
          <cell r="G303">
            <v>41183</v>
          </cell>
          <cell r="H303" t="str">
            <v xml:space="preserve">        </v>
          </cell>
          <cell r="I303">
            <v>12.65</v>
          </cell>
          <cell r="J303">
            <v>39</v>
          </cell>
          <cell r="K303" t="str">
            <v>CONSEILLER CLIENT</v>
          </cell>
          <cell r="L303" t="str">
            <v>Base Sousse</v>
          </cell>
          <cell r="M303" t="str">
            <v>Orange Tech Classique</v>
          </cell>
          <cell r="N303">
            <v>193.15</v>
          </cell>
          <cell r="O303">
            <v>193.15</v>
          </cell>
          <cell r="P303"/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>
            <v>0</v>
          </cell>
          <cell r="AC303"/>
          <cell r="AD303">
            <v>0</v>
          </cell>
          <cell r="AE303"/>
          <cell r="AF303">
            <v>0</v>
          </cell>
        </row>
        <row r="304">
          <cell r="A304">
            <v>891208</v>
          </cell>
          <cell r="B304" t="str">
            <v>SMT-02774</v>
          </cell>
          <cell r="C304">
            <v>40</v>
          </cell>
          <cell r="D304" t="str">
            <v>JAMMAZI</v>
          </cell>
          <cell r="E304" t="str">
            <v>AKRAM</v>
          </cell>
          <cell r="F304" t="str">
            <v>Monsieur</v>
          </cell>
          <cell r="G304">
            <v>41190</v>
          </cell>
          <cell r="H304" t="str">
            <v xml:space="preserve">        </v>
          </cell>
          <cell r="I304">
            <v>12.63</v>
          </cell>
          <cell r="J304">
            <v>43</v>
          </cell>
          <cell r="K304" t="str">
            <v>CONSEILLER CLIENT</v>
          </cell>
          <cell r="L304" t="str">
            <v>Base Sousse</v>
          </cell>
          <cell r="M304" t="str">
            <v>Orange Tech Classique</v>
          </cell>
          <cell r="N304">
            <v>173.47</v>
          </cell>
          <cell r="O304">
            <v>163.47</v>
          </cell>
          <cell r="P304"/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>
            <v>10</v>
          </cell>
          <cell r="AC304"/>
          <cell r="AD304">
            <v>10</v>
          </cell>
          <cell r="AE304"/>
          <cell r="AF304">
            <v>5.7646855364039892E-2</v>
          </cell>
        </row>
        <row r="305">
          <cell r="A305">
            <v>891227</v>
          </cell>
          <cell r="B305" t="str">
            <v>SMT-02892</v>
          </cell>
          <cell r="C305">
            <v>20</v>
          </cell>
          <cell r="D305" t="str">
            <v>BEN SASSI</v>
          </cell>
          <cell r="E305" t="str">
            <v>HAYKEL</v>
          </cell>
          <cell r="F305" t="str">
            <v>Monsieur</v>
          </cell>
          <cell r="G305">
            <v>41255</v>
          </cell>
          <cell r="H305" t="str">
            <v xml:space="preserve">        </v>
          </cell>
          <cell r="I305">
            <v>12.45</v>
          </cell>
          <cell r="J305">
            <v>46</v>
          </cell>
          <cell r="K305" t="str">
            <v>CONSEILLER CLIENT</v>
          </cell>
          <cell r="L305" t="str">
            <v>Base Sousse</v>
          </cell>
          <cell r="M305" t="str">
            <v>Orange Tech Classique</v>
          </cell>
          <cell r="N305">
            <v>76.59</v>
          </cell>
          <cell r="O305">
            <v>66.59</v>
          </cell>
          <cell r="P305"/>
          <cell r="Q305">
            <v>0</v>
          </cell>
          <cell r="R305">
            <v>0</v>
          </cell>
          <cell r="S305">
            <v>10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10</v>
          </cell>
          <cell r="AA305"/>
          <cell r="AB305">
            <v>0</v>
          </cell>
          <cell r="AC305"/>
          <cell r="AD305">
            <v>10</v>
          </cell>
          <cell r="AE305"/>
          <cell r="AF305">
            <v>0.13056534795665231</v>
          </cell>
        </row>
        <row r="306">
          <cell r="A306">
            <v>891269</v>
          </cell>
          <cell r="B306" t="str">
            <v>SMT-02778</v>
          </cell>
          <cell r="C306">
            <v>28</v>
          </cell>
          <cell r="D306" t="str">
            <v>AMARA</v>
          </cell>
          <cell r="E306" t="str">
            <v>LATIFA</v>
          </cell>
          <cell r="F306" t="str">
            <v>Madame</v>
          </cell>
          <cell r="G306">
            <v>41190</v>
          </cell>
          <cell r="H306" t="str">
            <v xml:space="preserve">        </v>
          </cell>
          <cell r="I306">
            <v>12.63</v>
          </cell>
          <cell r="J306">
            <v>35</v>
          </cell>
          <cell r="K306" t="str">
            <v>CONSEILLER CLIENT</v>
          </cell>
          <cell r="L306" t="str">
            <v>Base Sousse</v>
          </cell>
          <cell r="M306" t="str">
            <v>Orange Tech STGP</v>
          </cell>
          <cell r="N306">
            <v>120.75</v>
          </cell>
          <cell r="O306">
            <v>120.62</v>
          </cell>
          <cell r="P306"/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>
            <v>0.13</v>
          </cell>
          <cell r="AC306"/>
          <cell r="AD306">
            <v>0.13</v>
          </cell>
          <cell r="AE306"/>
          <cell r="AF306">
            <v>1.0766045548654245E-3</v>
          </cell>
        </row>
        <row r="307">
          <cell r="A307">
            <v>900965</v>
          </cell>
          <cell r="B307" t="str">
            <v>SMT-02791</v>
          </cell>
          <cell r="C307">
            <v>28</v>
          </cell>
          <cell r="D307" t="str">
            <v>GALLALA ACHOUR</v>
          </cell>
          <cell r="E307" t="str">
            <v>WISSAL</v>
          </cell>
          <cell r="F307" t="str">
            <v>Madame</v>
          </cell>
          <cell r="G307">
            <v>41204</v>
          </cell>
          <cell r="H307" t="str">
            <v xml:space="preserve">        </v>
          </cell>
          <cell r="I307">
            <v>12.59</v>
          </cell>
          <cell r="J307">
            <v>36</v>
          </cell>
          <cell r="K307" t="str">
            <v>CONSEILLER CLIENT</v>
          </cell>
          <cell r="L307" t="str">
            <v>Base Sousse</v>
          </cell>
          <cell r="M307" t="str">
            <v>Orange Mutation Fibre</v>
          </cell>
          <cell r="N307">
            <v>135.88999999999999</v>
          </cell>
          <cell r="O307">
            <v>135.88</v>
          </cell>
          <cell r="P307"/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>
            <v>0.01</v>
          </cell>
          <cell r="AC307"/>
          <cell r="AD307">
            <v>0.01</v>
          </cell>
          <cell r="AE307"/>
          <cell r="AF307">
            <v>7.3588932224593432E-5</v>
          </cell>
        </row>
        <row r="308">
          <cell r="A308">
            <v>910964</v>
          </cell>
          <cell r="B308" t="str">
            <v>SMT-02802</v>
          </cell>
          <cell r="C308">
            <v>40</v>
          </cell>
          <cell r="D308" t="str">
            <v>KAMMOUN</v>
          </cell>
          <cell r="E308" t="str">
            <v>TAIEB</v>
          </cell>
          <cell r="F308" t="str">
            <v>Monsieur</v>
          </cell>
          <cell r="G308">
            <v>41220</v>
          </cell>
          <cell r="H308" t="str">
            <v xml:space="preserve">        </v>
          </cell>
          <cell r="I308">
            <v>12.55</v>
          </cell>
          <cell r="J308">
            <v>32</v>
          </cell>
          <cell r="K308" t="str">
            <v>CONSEILLER CLIENT</v>
          </cell>
          <cell r="L308" t="str">
            <v>Base Sousse</v>
          </cell>
          <cell r="M308" t="str">
            <v>Orange Tech Classique</v>
          </cell>
          <cell r="N308">
            <v>176.47</v>
          </cell>
          <cell r="O308">
            <v>80.47</v>
          </cell>
          <cell r="P308"/>
          <cell r="Q308">
            <v>0</v>
          </cell>
          <cell r="R308">
            <v>0</v>
          </cell>
          <cell r="S308">
            <v>88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88</v>
          </cell>
          <cell r="AA308"/>
          <cell r="AB308">
            <v>8</v>
          </cell>
          <cell r="AC308"/>
          <cell r="AD308">
            <v>96</v>
          </cell>
          <cell r="AE308"/>
          <cell r="AF308">
            <v>0.5440018133393778</v>
          </cell>
        </row>
        <row r="309">
          <cell r="A309">
            <v>916705</v>
          </cell>
          <cell r="B309" t="str">
            <v>916705</v>
          </cell>
          <cell r="C309">
            <v>40</v>
          </cell>
          <cell r="D309" t="str">
            <v>BEN HAFSIA</v>
          </cell>
          <cell r="E309" t="str">
            <v>MOUNA</v>
          </cell>
          <cell r="F309" t="str">
            <v>Mademoiselle</v>
          </cell>
          <cell r="G309">
            <v>42303</v>
          </cell>
          <cell r="H309" t="str">
            <v xml:space="preserve">        </v>
          </cell>
          <cell r="I309">
            <v>9.58</v>
          </cell>
          <cell r="J309">
            <v>40</v>
          </cell>
          <cell r="K309" t="str">
            <v>CONSEILLER CLIENT</v>
          </cell>
          <cell r="L309" t="str">
            <v>Base Sousse</v>
          </cell>
          <cell r="M309" t="str">
            <v>AT Demain Sousse</v>
          </cell>
          <cell r="N309">
            <v>172.33</v>
          </cell>
          <cell r="O309">
            <v>172.33</v>
          </cell>
          <cell r="P309"/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>
            <v>0</v>
          </cell>
          <cell r="AC309"/>
          <cell r="AD309">
            <v>0</v>
          </cell>
          <cell r="AE309"/>
          <cell r="AF309">
            <v>0</v>
          </cell>
        </row>
        <row r="310">
          <cell r="A310">
            <v>916861</v>
          </cell>
          <cell r="B310" t="str">
            <v>SMT-02808</v>
          </cell>
          <cell r="C310">
            <v>40</v>
          </cell>
          <cell r="D310" t="str">
            <v>CHOUCHENE</v>
          </cell>
          <cell r="E310" t="str">
            <v>IMEN</v>
          </cell>
          <cell r="F310" t="str">
            <v>Madame</v>
          </cell>
          <cell r="G310">
            <v>41227</v>
          </cell>
          <cell r="H310" t="str">
            <v xml:space="preserve">        </v>
          </cell>
          <cell r="I310">
            <v>12.53</v>
          </cell>
          <cell r="J310">
            <v>38</v>
          </cell>
          <cell r="K310" t="str">
            <v>CONSEILLER CLIENT</v>
          </cell>
          <cell r="L310" t="str">
            <v>Base Sousse</v>
          </cell>
          <cell r="M310" t="str">
            <v>AT Demain Sousse</v>
          </cell>
          <cell r="N310">
            <v>167.82</v>
          </cell>
          <cell r="O310">
            <v>167.82</v>
          </cell>
          <cell r="P310"/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>
            <v>0</v>
          </cell>
          <cell r="AC310"/>
          <cell r="AD310">
            <v>0</v>
          </cell>
          <cell r="AE310"/>
          <cell r="AF310">
            <v>0</v>
          </cell>
        </row>
        <row r="311">
          <cell r="A311">
            <v>918579</v>
          </cell>
          <cell r="B311" t="str">
            <v>918579</v>
          </cell>
          <cell r="C311">
            <v>28</v>
          </cell>
          <cell r="D311" t="str">
            <v>ZORMATI</v>
          </cell>
          <cell r="E311" t="str">
            <v>YOUSEF</v>
          </cell>
          <cell r="F311" t="str">
            <v>Monsieur</v>
          </cell>
          <cell r="G311">
            <v>42184</v>
          </cell>
          <cell r="H311" t="str">
            <v xml:space="preserve">        </v>
          </cell>
          <cell r="I311">
            <v>9.91</v>
          </cell>
          <cell r="J311">
            <v>35</v>
          </cell>
          <cell r="K311" t="str">
            <v>CONSEILLER CLIENT</v>
          </cell>
          <cell r="L311" t="str">
            <v>Base Sousse</v>
          </cell>
          <cell r="M311" t="str">
            <v>Orange Tech Classique</v>
          </cell>
          <cell r="N311">
            <v>122.22</v>
          </cell>
          <cell r="O311">
            <v>111.55</v>
          </cell>
          <cell r="P311"/>
          <cell r="Q311">
            <v>0</v>
          </cell>
          <cell r="R311">
            <v>0</v>
          </cell>
          <cell r="S311">
            <v>0</v>
          </cell>
          <cell r="T311">
            <v>10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10</v>
          </cell>
          <cell r="AA311"/>
          <cell r="AB311">
            <v>0.67</v>
          </cell>
          <cell r="AC311"/>
          <cell r="AD311">
            <v>10.67</v>
          </cell>
          <cell r="AE311"/>
          <cell r="AF311">
            <v>8.7301587301587297E-2</v>
          </cell>
        </row>
        <row r="312">
          <cell r="A312">
            <v>922626</v>
          </cell>
          <cell r="B312" t="str">
            <v>SMT-02818</v>
          </cell>
          <cell r="C312">
            <v>28</v>
          </cell>
          <cell r="D312" t="str">
            <v>ZAATIR</v>
          </cell>
          <cell r="E312" t="str">
            <v>WIEM</v>
          </cell>
          <cell r="F312" t="str">
            <v>Mademoiselle</v>
          </cell>
          <cell r="G312">
            <v>41234</v>
          </cell>
          <cell r="H312" t="str">
            <v xml:space="preserve">        </v>
          </cell>
          <cell r="I312">
            <v>12.51</v>
          </cell>
          <cell r="J312">
            <v>34</v>
          </cell>
          <cell r="K312" t="str">
            <v>CONSEILLER CLIENT</v>
          </cell>
          <cell r="L312" t="str">
            <v>Base Sousse</v>
          </cell>
          <cell r="M312" t="str">
            <v>Orange Tech Classique</v>
          </cell>
          <cell r="N312">
            <v>113.94</v>
          </cell>
          <cell r="O312">
            <v>95.71</v>
          </cell>
          <cell r="P312"/>
          <cell r="Q312">
            <v>0</v>
          </cell>
          <cell r="R312">
            <v>0</v>
          </cell>
          <cell r="S312">
            <v>14</v>
          </cell>
          <cell r="T312">
            <v>0.86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14.86</v>
          </cell>
          <cell r="AA312"/>
          <cell r="AB312">
            <v>3.37</v>
          </cell>
          <cell r="AC312"/>
          <cell r="AD312">
            <v>18.23</v>
          </cell>
          <cell r="AE312"/>
          <cell r="AF312">
            <v>0.15999648938037564</v>
          </cell>
        </row>
        <row r="313">
          <cell r="A313">
            <v>930443</v>
          </cell>
          <cell r="B313" t="str">
            <v>930443</v>
          </cell>
          <cell r="C313">
            <v>28</v>
          </cell>
          <cell r="D313" t="str">
            <v>TISSAOUI</v>
          </cell>
          <cell r="E313" t="str">
            <v>NAHAWAND</v>
          </cell>
          <cell r="F313" t="str">
            <v>Madame</v>
          </cell>
          <cell r="G313">
            <v>41241</v>
          </cell>
          <cell r="H313" t="str">
            <v xml:space="preserve">        </v>
          </cell>
          <cell r="I313">
            <v>12.49</v>
          </cell>
          <cell r="J313">
            <v>46</v>
          </cell>
          <cell r="K313" t="str">
            <v>CONSEILLER CLIENT</v>
          </cell>
          <cell r="L313" t="str">
            <v>Base Sousse</v>
          </cell>
          <cell r="M313" t="str">
            <v>Orange Mutation Fibre</v>
          </cell>
          <cell r="N313">
            <v>85.84</v>
          </cell>
          <cell r="O313">
            <v>85.84</v>
          </cell>
          <cell r="P313"/>
          <cell r="Q313">
            <v>0</v>
          </cell>
          <cell r="R313">
            <v>7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>
            <v>0</v>
          </cell>
          <cell r="AC313"/>
          <cell r="AD313">
            <v>0</v>
          </cell>
          <cell r="AE313"/>
          <cell r="AF313">
            <v>0</v>
          </cell>
        </row>
        <row r="314">
          <cell r="A314">
            <v>930459</v>
          </cell>
          <cell r="B314" t="str">
            <v>930459</v>
          </cell>
          <cell r="C314">
            <v>40</v>
          </cell>
          <cell r="D314" t="str">
            <v>YOUSFI</v>
          </cell>
          <cell r="E314" t="str">
            <v>ASMA</v>
          </cell>
          <cell r="F314" t="str">
            <v>Mademoiselle</v>
          </cell>
          <cell r="G314">
            <v>42254</v>
          </cell>
          <cell r="H314" t="str">
            <v xml:space="preserve">        </v>
          </cell>
          <cell r="I314">
            <v>9.7200000000000006</v>
          </cell>
          <cell r="J314">
            <v>37</v>
          </cell>
          <cell r="K314" t="str">
            <v>CONSEILLER CLIENT</v>
          </cell>
          <cell r="L314" t="str">
            <v>Base Sousse</v>
          </cell>
          <cell r="M314" t="str">
            <v>Orange Mutation Fibre</v>
          </cell>
          <cell r="N314">
            <v>172.94</v>
          </cell>
          <cell r="O314">
            <v>163.94</v>
          </cell>
          <cell r="P314"/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/>
          <cell r="AB314">
            <v>9</v>
          </cell>
          <cell r="AC314"/>
          <cell r="AD314">
            <v>9</v>
          </cell>
          <cell r="AE314"/>
          <cell r="AF314">
            <v>5.2041170348097604E-2</v>
          </cell>
        </row>
        <row r="315">
          <cell r="A315">
            <v>939468</v>
          </cell>
          <cell r="B315" t="str">
            <v>SMT-02840</v>
          </cell>
          <cell r="C315">
            <v>28</v>
          </cell>
          <cell r="D315" t="str">
            <v>SASSI</v>
          </cell>
          <cell r="E315" t="str">
            <v>ZEINEB</v>
          </cell>
          <cell r="F315" t="str">
            <v>Madame</v>
          </cell>
          <cell r="G315">
            <v>41255</v>
          </cell>
          <cell r="H315" t="str">
            <v xml:space="preserve">        </v>
          </cell>
          <cell r="I315">
            <v>12.45</v>
          </cell>
          <cell r="J315">
            <v>37</v>
          </cell>
          <cell r="K315" t="str">
            <v>CONSEILLER CLIENT</v>
          </cell>
          <cell r="L315" t="str">
            <v>Base Sousse</v>
          </cell>
          <cell r="M315" t="str">
            <v>fonction support</v>
          </cell>
          <cell r="N315">
            <v>115.28</v>
          </cell>
          <cell r="O315">
            <v>113.4</v>
          </cell>
          <cell r="P315"/>
          <cell r="Q315">
            <v>0</v>
          </cell>
          <cell r="R315">
            <v>0</v>
          </cell>
          <cell r="S315">
            <v>0</v>
          </cell>
          <cell r="T315">
            <v>1.21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1.21</v>
          </cell>
          <cell r="AA315"/>
          <cell r="AB315">
            <v>0.67</v>
          </cell>
          <cell r="AC315"/>
          <cell r="AD315">
            <v>1.88</v>
          </cell>
          <cell r="AE315"/>
          <cell r="AF315">
            <v>1.6308119361554473E-2</v>
          </cell>
        </row>
        <row r="316">
          <cell r="A316">
            <v>945685</v>
          </cell>
          <cell r="B316" t="str">
            <v>SMT-02846</v>
          </cell>
          <cell r="C316">
            <v>40</v>
          </cell>
          <cell r="D316" t="str">
            <v>OUERGHEMI</v>
          </cell>
          <cell r="E316" t="str">
            <v>HELA</v>
          </cell>
          <cell r="F316" t="str">
            <v>Mademoiselle</v>
          </cell>
          <cell r="G316">
            <v>41262</v>
          </cell>
          <cell r="H316" t="str">
            <v xml:space="preserve">        </v>
          </cell>
          <cell r="I316">
            <v>12.43</v>
          </cell>
          <cell r="J316">
            <v>37</v>
          </cell>
          <cell r="K316" t="str">
            <v>RESPONSABLE D EQUIPE</v>
          </cell>
          <cell r="L316" t="str">
            <v>Base Sousse</v>
          </cell>
          <cell r="M316" t="str">
            <v>Orange Mutation Fibre</v>
          </cell>
          <cell r="N316">
            <v>86</v>
          </cell>
          <cell r="O316">
            <v>86</v>
          </cell>
          <cell r="P316"/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/>
          <cell r="AB316">
            <v>0</v>
          </cell>
          <cell r="AC316"/>
          <cell r="AD316">
            <v>0</v>
          </cell>
          <cell r="AE316"/>
          <cell r="AF316">
            <v>0</v>
          </cell>
        </row>
        <row r="317">
          <cell r="A317">
            <v>949196</v>
          </cell>
          <cell r="B317" t="str">
            <v>949196</v>
          </cell>
          <cell r="C317">
            <v>40</v>
          </cell>
          <cell r="D317" t="str">
            <v>CHARFEDDINE</v>
          </cell>
          <cell r="E317" t="str">
            <v>JIDANA</v>
          </cell>
          <cell r="F317" t="str">
            <v>Madame</v>
          </cell>
          <cell r="G317">
            <v>42730</v>
          </cell>
          <cell r="H317" t="str">
            <v xml:space="preserve">        </v>
          </cell>
          <cell r="I317">
            <v>8.41</v>
          </cell>
          <cell r="J317">
            <v>37</v>
          </cell>
          <cell r="K317" t="str">
            <v>CONSEILLER CLIENT</v>
          </cell>
          <cell r="L317" t="str">
            <v>Base Sousse</v>
          </cell>
          <cell r="M317" t="str">
            <v>Orange Tech Classique</v>
          </cell>
          <cell r="N317">
            <v>168</v>
          </cell>
          <cell r="O317">
            <v>0</v>
          </cell>
          <cell r="P317"/>
          <cell r="Q317">
            <v>0</v>
          </cell>
          <cell r="R317">
            <v>0</v>
          </cell>
          <cell r="S317">
            <v>136</v>
          </cell>
          <cell r="T317">
            <v>0</v>
          </cell>
          <cell r="U317">
            <v>0</v>
          </cell>
          <cell r="V317">
            <v>0</v>
          </cell>
          <cell r="W317">
            <v>32</v>
          </cell>
          <cell r="X317">
            <v>0</v>
          </cell>
          <cell r="Y317">
            <v>0</v>
          </cell>
          <cell r="Z317">
            <v>168</v>
          </cell>
          <cell r="AA317"/>
          <cell r="AB317">
            <v>0</v>
          </cell>
          <cell r="AC317"/>
          <cell r="AD317">
            <v>168</v>
          </cell>
          <cell r="AE317"/>
          <cell r="AF317">
            <v>1</v>
          </cell>
        </row>
        <row r="318">
          <cell r="A318">
            <v>950050</v>
          </cell>
          <cell r="B318" t="str">
            <v>SMT-02858</v>
          </cell>
          <cell r="C318">
            <v>40</v>
          </cell>
          <cell r="D318" t="str">
            <v>MOUGOU</v>
          </cell>
          <cell r="E318" t="str">
            <v>YASMINE</v>
          </cell>
          <cell r="F318" t="str">
            <v>Madame</v>
          </cell>
          <cell r="G318">
            <v>41269</v>
          </cell>
          <cell r="H318" t="str">
            <v xml:space="preserve">        </v>
          </cell>
          <cell r="I318">
            <v>12.41</v>
          </cell>
          <cell r="J318">
            <v>40</v>
          </cell>
          <cell r="K318" t="str">
            <v>CONSEILLER CLIENT</v>
          </cell>
          <cell r="L318" t="str">
            <v>Base Sousse</v>
          </cell>
          <cell r="M318" t="str">
            <v>Orange Mutation Fibre</v>
          </cell>
          <cell r="N318">
            <v>167.66</v>
          </cell>
          <cell r="O318">
            <v>167.65</v>
          </cell>
          <cell r="P318"/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>
            <v>0.01</v>
          </cell>
          <cell r="AC318"/>
          <cell r="AD318">
            <v>0.01</v>
          </cell>
          <cell r="AE318"/>
          <cell r="AF318">
            <v>5.9644518668734345E-5</v>
          </cell>
        </row>
        <row r="319">
          <cell r="A319">
            <v>958344</v>
          </cell>
          <cell r="B319" t="str">
            <v>SMT-02855</v>
          </cell>
          <cell r="C319">
            <v>40</v>
          </cell>
          <cell r="D319" t="str">
            <v>ELHAJJI</v>
          </cell>
          <cell r="E319" t="str">
            <v>SIHEM</v>
          </cell>
          <cell r="F319" t="str">
            <v>Mademoiselle</v>
          </cell>
          <cell r="G319">
            <v>41281</v>
          </cell>
          <cell r="H319" t="str">
            <v xml:space="preserve">        </v>
          </cell>
          <cell r="I319">
            <v>12.38</v>
          </cell>
          <cell r="J319">
            <v>39</v>
          </cell>
          <cell r="K319" t="str">
            <v>CONSEILLER CLIENT</v>
          </cell>
          <cell r="L319" t="str">
            <v>Base Sousse</v>
          </cell>
          <cell r="M319" t="str">
            <v>Orange Tech Classique</v>
          </cell>
          <cell r="N319">
            <v>181.21</v>
          </cell>
          <cell r="O319">
            <v>181.21</v>
          </cell>
          <cell r="P319"/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>
            <v>0</v>
          </cell>
          <cell r="AC319"/>
          <cell r="AD319">
            <v>0</v>
          </cell>
          <cell r="AE319"/>
          <cell r="AF319">
            <v>0</v>
          </cell>
        </row>
        <row r="320">
          <cell r="A320">
            <v>960151</v>
          </cell>
          <cell r="B320" t="str">
            <v>SMT-02854</v>
          </cell>
          <cell r="C320">
            <v>40</v>
          </cell>
          <cell r="D320" t="str">
            <v>HAMROUNI</v>
          </cell>
          <cell r="E320" t="str">
            <v>SAMIRA</v>
          </cell>
          <cell r="F320" t="str">
            <v>Madame</v>
          </cell>
          <cell r="G320">
            <v>41281</v>
          </cell>
          <cell r="H320" t="str">
            <v xml:space="preserve">        </v>
          </cell>
          <cell r="I320">
            <v>12.38</v>
          </cell>
          <cell r="J320">
            <v>39</v>
          </cell>
          <cell r="K320" t="str">
            <v>CONSEILLER CLIENT</v>
          </cell>
          <cell r="L320" t="str">
            <v>Base Sousse</v>
          </cell>
          <cell r="M320" t="str">
            <v>Orange Mutation Fibre</v>
          </cell>
          <cell r="N320">
            <v>144.84</v>
          </cell>
          <cell r="O320">
            <v>144.84</v>
          </cell>
          <cell r="P320"/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>
            <v>0</v>
          </cell>
          <cell r="AC320"/>
          <cell r="AD320">
            <v>0</v>
          </cell>
          <cell r="AE320"/>
          <cell r="AF320">
            <v>0</v>
          </cell>
        </row>
        <row r="321">
          <cell r="A321">
            <v>960169</v>
          </cell>
          <cell r="B321" t="str">
            <v>SMT-02860</v>
          </cell>
          <cell r="C321">
            <v>40</v>
          </cell>
          <cell r="D321" t="str">
            <v>LAHSOUMI ZORGATI</v>
          </cell>
          <cell r="E321" t="str">
            <v>AICHA</v>
          </cell>
          <cell r="F321" t="str">
            <v>Madame</v>
          </cell>
          <cell r="G321">
            <v>41283</v>
          </cell>
          <cell r="H321" t="str">
            <v xml:space="preserve">        </v>
          </cell>
          <cell r="I321">
            <v>12.38</v>
          </cell>
          <cell r="J321">
            <v>38</v>
          </cell>
          <cell r="K321" t="str">
            <v>CONSEILLER CLIENT</v>
          </cell>
          <cell r="L321" t="str">
            <v>Base Sousse</v>
          </cell>
          <cell r="M321" t="str">
            <v>Orange Mutation Fibre</v>
          </cell>
          <cell r="N321">
            <v>181.27</v>
          </cell>
          <cell r="O321">
            <v>179.37</v>
          </cell>
          <cell r="P321"/>
          <cell r="Q321">
            <v>0</v>
          </cell>
          <cell r="R321">
            <v>0</v>
          </cell>
          <cell r="S321">
            <v>0</v>
          </cell>
          <cell r="T321">
            <v>1.83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1.83</v>
          </cell>
          <cell r="AA321"/>
          <cell r="AB321">
            <v>7.0000000000000007E-2</v>
          </cell>
          <cell r="AC321"/>
          <cell r="AD321">
            <v>1.9000000000000001</v>
          </cell>
          <cell r="AE321"/>
          <cell r="AF321">
            <v>1.0481602030120815E-2</v>
          </cell>
        </row>
        <row r="322">
          <cell r="A322">
            <v>960210</v>
          </cell>
          <cell r="B322" t="str">
            <v>SMT-02863</v>
          </cell>
          <cell r="C322">
            <v>28</v>
          </cell>
          <cell r="D322" t="str">
            <v>SAIDA</v>
          </cell>
          <cell r="E322" t="str">
            <v>MARWA</v>
          </cell>
          <cell r="F322" t="str">
            <v>Madame</v>
          </cell>
          <cell r="G322">
            <v>42128</v>
          </cell>
          <cell r="H322" t="str">
            <v xml:space="preserve">        </v>
          </cell>
          <cell r="I322">
            <v>10.06</v>
          </cell>
          <cell r="J322">
            <v>36</v>
          </cell>
          <cell r="K322" t="str">
            <v>CONSEILLER CLIENT</v>
          </cell>
          <cell r="L322" t="str">
            <v>Base Sousse</v>
          </cell>
          <cell r="M322" t="str">
            <v>Orange Tech STGP</v>
          </cell>
          <cell r="N322">
            <v>95</v>
          </cell>
          <cell r="O322">
            <v>16.89</v>
          </cell>
          <cell r="P322"/>
          <cell r="Q322">
            <v>0</v>
          </cell>
          <cell r="R322">
            <v>0</v>
          </cell>
          <cell r="S322">
            <v>69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2.04</v>
          </cell>
          <cell r="Y322">
            <v>0</v>
          </cell>
          <cell r="Z322">
            <v>71.040000000000006</v>
          </cell>
          <cell r="AA322"/>
          <cell r="AB322">
            <v>7.07</v>
          </cell>
          <cell r="AC322"/>
          <cell r="AD322">
            <v>78.110000000000014</v>
          </cell>
          <cell r="AE322"/>
          <cell r="AF322">
            <v>0.82221052631578961</v>
          </cell>
        </row>
        <row r="323">
          <cell r="A323">
            <v>961722</v>
          </cell>
          <cell r="B323" t="str">
            <v>961722</v>
          </cell>
          <cell r="C323">
            <v>40</v>
          </cell>
          <cell r="D323" t="str">
            <v>CHOURTANI</v>
          </cell>
          <cell r="E323" t="str">
            <v>DHOUHA</v>
          </cell>
          <cell r="F323" t="str">
            <v>Madame</v>
          </cell>
          <cell r="G323">
            <v>41289</v>
          </cell>
          <cell r="H323" t="str">
            <v xml:space="preserve">        </v>
          </cell>
          <cell r="I323">
            <v>12.36</v>
          </cell>
          <cell r="J323">
            <v>40</v>
          </cell>
          <cell r="K323" t="str">
            <v>CONSEILLER CLIENT</v>
          </cell>
          <cell r="L323" t="str">
            <v>Base Sousse</v>
          </cell>
          <cell r="M323" t="str">
            <v>Orange Mutation Fibre</v>
          </cell>
          <cell r="N323">
            <v>108.39</v>
          </cell>
          <cell r="O323">
            <v>108.39</v>
          </cell>
          <cell r="P323"/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>
            <v>0</v>
          </cell>
          <cell r="AC323"/>
          <cell r="AD323">
            <v>0</v>
          </cell>
          <cell r="AE323"/>
          <cell r="AF323">
            <v>0</v>
          </cell>
        </row>
        <row r="324">
          <cell r="A324">
            <v>964203</v>
          </cell>
          <cell r="B324" t="str">
            <v>964203</v>
          </cell>
          <cell r="C324">
            <v>28</v>
          </cell>
          <cell r="D324" t="str">
            <v>BETTAHER</v>
          </cell>
          <cell r="E324" t="str">
            <v>SOUROUR</v>
          </cell>
          <cell r="F324" t="str">
            <v>Madame</v>
          </cell>
          <cell r="G324">
            <v>43430</v>
          </cell>
          <cell r="H324" t="str">
            <v xml:space="preserve">        </v>
          </cell>
          <cell r="I324">
            <v>6.49</v>
          </cell>
          <cell r="J324">
            <v>35</v>
          </cell>
          <cell r="K324" t="str">
            <v>CONSEILLER CLIENT</v>
          </cell>
          <cell r="L324" t="str">
            <v>Base Sousse</v>
          </cell>
          <cell r="M324" t="str">
            <v>Orange Tech Classique</v>
          </cell>
          <cell r="N324">
            <v>114.83</v>
          </cell>
          <cell r="O324">
            <v>88.91</v>
          </cell>
          <cell r="P324"/>
          <cell r="Q324">
            <v>0</v>
          </cell>
          <cell r="R324">
            <v>0</v>
          </cell>
          <cell r="S324">
            <v>5.68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5.68</v>
          </cell>
          <cell r="AA324"/>
          <cell r="AB324">
            <v>20.239999999999998</v>
          </cell>
          <cell r="AC324"/>
          <cell r="AD324">
            <v>25.919999999999998</v>
          </cell>
          <cell r="AE324"/>
          <cell r="AF324">
            <v>0.2257249847600801</v>
          </cell>
        </row>
        <row r="325">
          <cell r="A325">
            <v>978086</v>
          </cell>
          <cell r="B325" t="str">
            <v>SMT-02884</v>
          </cell>
          <cell r="C325">
            <v>42</v>
          </cell>
          <cell r="D325" t="str">
            <v>FARHAT</v>
          </cell>
          <cell r="E325" t="str">
            <v>SLIMEN</v>
          </cell>
          <cell r="F325" t="str">
            <v>Monsieur</v>
          </cell>
          <cell r="G325">
            <v>41310</v>
          </cell>
          <cell r="H325" t="str">
            <v xml:space="preserve">        </v>
          </cell>
          <cell r="I325">
            <v>12.3</v>
          </cell>
          <cell r="J325">
            <v>46</v>
          </cell>
          <cell r="K325" t="str">
            <v>CONSEILLER CLIENT</v>
          </cell>
          <cell r="L325" t="str">
            <v>Base Sousse</v>
          </cell>
          <cell r="M325" t="str">
            <v>Orange Tech STGP</v>
          </cell>
          <cell r="N325">
            <v>182.96</v>
          </cell>
          <cell r="O325">
            <v>182.96</v>
          </cell>
          <cell r="P325"/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>
            <v>0</v>
          </cell>
          <cell r="AC325"/>
          <cell r="AD325">
            <v>0</v>
          </cell>
          <cell r="AE325"/>
          <cell r="AF325">
            <v>0</v>
          </cell>
        </row>
        <row r="326">
          <cell r="A326">
            <v>979805</v>
          </cell>
          <cell r="B326" t="str">
            <v>SMT-02900</v>
          </cell>
          <cell r="C326">
            <v>28</v>
          </cell>
          <cell r="D326" t="str">
            <v>ARBI</v>
          </cell>
          <cell r="E326" t="str">
            <v>SAFA</v>
          </cell>
          <cell r="F326" t="str">
            <v>Madame</v>
          </cell>
          <cell r="G326">
            <v>41317</v>
          </cell>
          <cell r="H326" t="str">
            <v xml:space="preserve">        </v>
          </cell>
          <cell r="I326">
            <v>12.28</v>
          </cell>
          <cell r="J326">
            <v>39</v>
          </cell>
          <cell r="K326" t="str">
            <v>CONSEILLER CLIENT</v>
          </cell>
          <cell r="L326" t="str">
            <v>Base Sousse</v>
          </cell>
          <cell r="M326" t="str">
            <v>Orange Tech Classique</v>
          </cell>
          <cell r="N326">
            <v>103.4</v>
          </cell>
          <cell r="O326">
            <v>36.64</v>
          </cell>
          <cell r="P326"/>
          <cell r="Q326">
            <v>0</v>
          </cell>
          <cell r="R326">
            <v>0</v>
          </cell>
          <cell r="S326">
            <v>32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3.58</v>
          </cell>
          <cell r="Z326">
            <v>32</v>
          </cell>
          <cell r="AA326"/>
          <cell r="AB326">
            <v>34.76</v>
          </cell>
          <cell r="AC326"/>
          <cell r="AD326">
            <v>66.759999999999991</v>
          </cell>
          <cell r="AE326"/>
          <cell r="AF326">
            <v>0.64564796905222421</v>
          </cell>
        </row>
        <row r="327">
          <cell r="A327">
            <v>986330</v>
          </cell>
          <cell r="B327" t="str">
            <v>SMT-02903</v>
          </cell>
          <cell r="C327">
            <v>40</v>
          </cell>
          <cell r="D327" t="str">
            <v>CHOURA MOHAMED</v>
          </cell>
          <cell r="E327" t="str">
            <v>SLIM</v>
          </cell>
          <cell r="F327" t="str">
            <v>Monsieur</v>
          </cell>
          <cell r="G327">
            <v>41324</v>
          </cell>
          <cell r="H327" t="str">
            <v xml:space="preserve">        </v>
          </cell>
          <cell r="I327">
            <v>12.26</v>
          </cell>
          <cell r="J327">
            <v>42</v>
          </cell>
          <cell r="K327" t="str">
            <v>CONSEILLER CLIENT</v>
          </cell>
          <cell r="L327" t="str">
            <v>Base Sousse</v>
          </cell>
          <cell r="M327" t="str">
            <v>Orange Mutation Fibre</v>
          </cell>
          <cell r="N327">
            <v>179.73</v>
          </cell>
          <cell r="O327">
            <v>179.73</v>
          </cell>
          <cell r="P327"/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>
            <v>0</v>
          </cell>
          <cell r="AC327"/>
          <cell r="AD327">
            <v>0</v>
          </cell>
          <cell r="AE327"/>
          <cell r="AF327">
            <v>0</v>
          </cell>
        </row>
        <row r="328">
          <cell r="A328">
            <v>990350</v>
          </cell>
          <cell r="B328" t="str">
            <v>SMT-02916</v>
          </cell>
          <cell r="C328">
            <v>28</v>
          </cell>
          <cell r="D328" t="str">
            <v>HAMMOUDA</v>
          </cell>
          <cell r="E328" t="str">
            <v>SIHEM</v>
          </cell>
          <cell r="F328" t="str">
            <v>Madame</v>
          </cell>
          <cell r="G328">
            <v>41338</v>
          </cell>
          <cell r="H328" t="str">
            <v xml:space="preserve">        </v>
          </cell>
          <cell r="I328">
            <v>12.22</v>
          </cell>
          <cell r="J328">
            <v>45</v>
          </cell>
          <cell r="K328" t="str">
            <v>CONSEILLER CLIENT</v>
          </cell>
          <cell r="L328" t="str">
            <v>Base Sousse</v>
          </cell>
          <cell r="M328" t="str">
            <v>Orange Tech Classique</v>
          </cell>
          <cell r="N328">
            <v>124.6</v>
          </cell>
          <cell r="O328">
            <v>81.55</v>
          </cell>
          <cell r="P328"/>
          <cell r="Q328">
            <v>0</v>
          </cell>
          <cell r="R328">
            <v>0</v>
          </cell>
          <cell r="S328">
            <v>28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28</v>
          </cell>
          <cell r="AA328"/>
          <cell r="AB328">
            <v>15.05</v>
          </cell>
          <cell r="AC328"/>
          <cell r="AD328">
            <v>43.05</v>
          </cell>
          <cell r="AE328"/>
          <cell r="AF328">
            <v>0.3455056179775281</v>
          </cell>
        </row>
        <row r="329">
          <cell r="A329">
            <v>990372</v>
          </cell>
          <cell r="B329" t="str">
            <v>990372</v>
          </cell>
          <cell r="C329">
            <v>40</v>
          </cell>
          <cell r="D329" t="str">
            <v>OTHMEN</v>
          </cell>
          <cell r="E329" t="str">
            <v>MOEZ</v>
          </cell>
          <cell r="F329" t="str">
            <v>Monsieur</v>
          </cell>
          <cell r="G329">
            <v>43473</v>
          </cell>
          <cell r="H329" t="str">
            <v xml:space="preserve">        </v>
          </cell>
          <cell r="I329">
            <v>6.38</v>
          </cell>
          <cell r="J329">
            <v>45</v>
          </cell>
          <cell r="K329" t="str">
            <v>CONSEILLER CLIENT</v>
          </cell>
          <cell r="L329" t="str">
            <v>Base Sousse</v>
          </cell>
          <cell r="M329" t="str">
            <v>Orange ATM Sousse</v>
          </cell>
          <cell r="N329">
            <v>162.65</v>
          </cell>
          <cell r="O329">
            <v>117.73</v>
          </cell>
          <cell r="P329"/>
          <cell r="Q329">
            <v>0</v>
          </cell>
          <cell r="R329">
            <v>0</v>
          </cell>
          <cell r="S329">
            <v>30</v>
          </cell>
          <cell r="T329">
            <v>4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34</v>
          </cell>
          <cell r="AA329"/>
          <cell r="AB329">
            <v>10.92</v>
          </cell>
          <cell r="AC329"/>
          <cell r="AD329">
            <v>44.92</v>
          </cell>
          <cell r="AE329"/>
          <cell r="AF329">
            <v>0.27617583768828774</v>
          </cell>
        </row>
        <row r="330">
          <cell r="A330">
            <v>991177</v>
          </cell>
          <cell r="B330" t="str">
            <v>BTL-00455</v>
          </cell>
          <cell r="C330">
            <v>42</v>
          </cell>
          <cell r="D330" t="str">
            <v>GHDIRI</v>
          </cell>
          <cell r="E330" t="str">
            <v>BOURAOUI</v>
          </cell>
          <cell r="F330" t="str">
            <v>Monsieur</v>
          </cell>
          <cell r="G330">
            <v>41337</v>
          </cell>
          <cell r="H330" t="str">
            <v xml:space="preserve">        </v>
          </cell>
          <cell r="I330">
            <v>12.23</v>
          </cell>
          <cell r="J330">
            <v>39</v>
          </cell>
          <cell r="K330" t="str">
            <v>RESPONSABLE D EQUIPE</v>
          </cell>
          <cell r="L330" t="str">
            <v>Base Sousse</v>
          </cell>
          <cell r="M330" t="str">
            <v>Orange Mutation Fibre</v>
          </cell>
          <cell r="N330">
            <v>125</v>
          </cell>
          <cell r="O330">
            <v>125</v>
          </cell>
          <cell r="P330"/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/>
          <cell r="AB330">
            <v>0</v>
          </cell>
          <cell r="AC330"/>
          <cell r="AD330">
            <v>0</v>
          </cell>
          <cell r="AE330"/>
          <cell r="AF330">
            <v>0</v>
          </cell>
        </row>
        <row r="331">
          <cell r="A331">
            <v>992257</v>
          </cell>
          <cell r="B331" t="str">
            <v>SMT-02910</v>
          </cell>
          <cell r="C331">
            <v>40</v>
          </cell>
          <cell r="D331" t="str">
            <v>LOGHMARI</v>
          </cell>
          <cell r="E331" t="str">
            <v>MOURAD</v>
          </cell>
          <cell r="F331" t="str">
            <v>Monsieur</v>
          </cell>
          <cell r="G331">
            <v>41331</v>
          </cell>
          <cell r="H331" t="str">
            <v xml:space="preserve">        </v>
          </cell>
          <cell r="I331">
            <v>12.24</v>
          </cell>
          <cell r="J331">
            <v>42</v>
          </cell>
          <cell r="K331" t="str">
            <v>CONSEILLER CLIENT</v>
          </cell>
          <cell r="L331" t="str">
            <v>Base Sousse</v>
          </cell>
          <cell r="M331" t="str">
            <v>Orange Tech Classique</v>
          </cell>
          <cell r="N331">
            <v>178.5</v>
          </cell>
          <cell r="O331">
            <v>178.39</v>
          </cell>
          <cell r="P331"/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>
            <v>0.11</v>
          </cell>
          <cell r="AC331"/>
          <cell r="AD331">
            <v>0.11</v>
          </cell>
          <cell r="AE331"/>
          <cell r="AF331">
            <v>6.1624649859943982E-4</v>
          </cell>
        </row>
        <row r="332">
          <cell r="A332">
            <v>994603</v>
          </cell>
          <cell r="B332" t="str">
            <v>SMT-02925</v>
          </cell>
          <cell r="C332">
            <v>40</v>
          </cell>
          <cell r="D332" t="str">
            <v>AYADI</v>
          </cell>
          <cell r="E332" t="str">
            <v>GHAITH</v>
          </cell>
          <cell r="F332" t="str">
            <v>Monsieur</v>
          </cell>
          <cell r="G332">
            <v>41345</v>
          </cell>
          <cell r="H332" t="str">
            <v xml:space="preserve">        </v>
          </cell>
          <cell r="I332">
            <v>12.21</v>
          </cell>
          <cell r="J332">
            <v>45</v>
          </cell>
          <cell r="K332" t="str">
            <v>CONSEILLER CLIENT</v>
          </cell>
          <cell r="L332" t="str">
            <v>Base Sousse</v>
          </cell>
          <cell r="M332" t="str">
            <v>Orange AT - PRO</v>
          </cell>
          <cell r="N332">
            <v>100.38</v>
          </cell>
          <cell r="O332">
            <v>80.33</v>
          </cell>
          <cell r="P332"/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20</v>
          </cell>
          <cell r="W332">
            <v>0</v>
          </cell>
          <cell r="X332">
            <v>0</v>
          </cell>
          <cell r="Y332">
            <v>0</v>
          </cell>
          <cell r="Z332">
            <v>20</v>
          </cell>
          <cell r="AA332"/>
          <cell r="AB332">
            <v>0.05</v>
          </cell>
          <cell r="AC332"/>
          <cell r="AD332">
            <v>20.05</v>
          </cell>
          <cell r="AE332"/>
          <cell r="AF332">
            <v>0.19974098425981274</v>
          </cell>
        </row>
        <row r="333">
          <cell r="A333">
            <v>996714</v>
          </cell>
          <cell r="B333" t="str">
            <v>996714</v>
          </cell>
          <cell r="C333">
            <v>28</v>
          </cell>
          <cell r="D333" t="str">
            <v>BOUYAHIA</v>
          </cell>
          <cell r="E333" t="str">
            <v>NADA</v>
          </cell>
          <cell r="F333" t="str">
            <v>Madame</v>
          </cell>
          <cell r="G333">
            <v>43514</v>
          </cell>
          <cell r="H333" t="str">
            <v xml:space="preserve">        </v>
          </cell>
          <cell r="I333">
            <v>6.26</v>
          </cell>
          <cell r="J333">
            <v>43</v>
          </cell>
          <cell r="K333" t="str">
            <v>CONSEILLER CLIENT</v>
          </cell>
          <cell r="L333" t="str">
            <v>Base Sousse</v>
          </cell>
          <cell r="M333" t="str">
            <v>Orange Tech STGP</v>
          </cell>
          <cell r="N333">
            <v>127.65</v>
          </cell>
          <cell r="O333">
            <v>127.64</v>
          </cell>
          <cell r="P333"/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>
            <v>0.01</v>
          </cell>
          <cell r="AC333"/>
          <cell r="AD333">
            <v>0.01</v>
          </cell>
          <cell r="AE333"/>
          <cell r="AF333">
            <v>7.8339208773991377E-5</v>
          </cell>
        </row>
        <row r="334">
          <cell r="A334">
            <v>997317</v>
          </cell>
          <cell r="B334" t="str">
            <v>997317</v>
          </cell>
          <cell r="C334">
            <v>28</v>
          </cell>
          <cell r="D334" t="str">
            <v>YAHYAOUI  AMAMOU</v>
          </cell>
          <cell r="E334" t="str">
            <v>OLFA</v>
          </cell>
          <cell r="F334" t="str">
            <v>Madame</v>
          </cell>
          <cell r="G334">
            <v>43458</v>
          </cell>
          <cell r="H334" t="str">
            <v xml:space="preserve">        </v>
          </cell>
          <cell r="I334">
            <v>6.42</v>
          </cell>
          <cell r="J334">
            <v>47</v>
          </cell>
          <cell r="K334" t="str">
            <v>CONSEILLER CLIENT</v>
          </cell>
          <cell r="L334" t="str">
            <v>Base Sousse</v>
          </cell>
          <cell r="M334" t="str">
            <v>Orange AT - PRO</v>
          </cell>
          <cell r="N334">
            <v>124.58</v>
          </cell>
          <cell r="O334">
            <v>122.2</v>
          </cell>
          <cell r="P334"/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/>
          <cell r="AB334">
            <v>2.38</v>
          </cell>
          <cell r="AC334"/>
          <cell r="AD334">
            <v>2.38</v>
          </cell>
          <cell r="AE334"/>
          <cell r="AF334">
            <v>1.9104190078664311E-2</v>
          </cell>
        </row>
        <row r="335">
          <cell r="A335">
            <v>997512</v>
          </cell>
          <cell r="B335" t="str">
            <v>SMT-02937</v>
          </cell>
          <cell r="C335">
            <v>40</v>
          </cell>
          <cell r="D335" t="str">
            <v>JBARA</v>
          </cell>
          <cell r="E335" t="str">
            <v>RAMI</v>
          </cell>
          <cell r="F335" t="str">
            <v>Monsieur</v>
          </cell>
          <cell r="G335">
            <v>41351</v>
          </cell>
          <cell r="H335" t="str">
            <v xml:space="preserve">        </v>
          </cell>
          <cell r="I335">
            <v>12.19</v>
          </cell>
          <cell r="J335">
            <v>36</v>
          </cell>
          <cell r="K335" t="str">
            <v>CONSEILLER CLIENT</v>
          </cell>
          <cell r="L335" t="str">
            <v>Base Sousse</v>
          </cell>
          <cell r="M335" t="str">
            <v>AT Demain Sousse</v>
          </cell>
          <cell r="N335">
            <v>162.99</v>
          </cell>
          <cell r="O335">
            <v>162.99</v>
          </cell>
          <cell r="P335"/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>
            <v>0</v>
          </cell>
          <cell r="AC335"/>
          <cell r="AD335">
            <v>0</v>
          </cell>
          <cell r="AE335"/>
          <cell r="AF335">
            <v>0</v>
          </cell>
        </row>
        <row r="336">
          <cell r="A336">
            <v>1002154</v>
          </cell>
          <cell r="B336" t="str">
            <v>SMT-02945</v>
          </cell>
          <cell r="C336">
            <v>20</v>
          </cell>
          <cell r="D336" t="str">
            <v>NOURA BELKHERIA</v>
          </cell>
          <cell r="E336" t="str">
            <v>MERIEM</v>
          </cell>
          <cell r="F336" t="str">
            <v>Madame</v>
          </cell>
          <cell r="G336">
            <v>41358</v>
          </cell>
          <cell r="H336" t="str">
            <v xml:space="preserve">        </v>
          </cell>
          <cell r="I336">
            <v>12.17</v>
          </cell>
          <cell r="J336">
            <v>39</v>
          </cell>
          <cell r="K336" t="str">
            <v>CONSEILLER CLIENT</v>
          </cell>
          <cell r="L336" t="str">
            <v>Base Sousse</v>
          </cell>
          <cell r="M336" t="str">
            <v>Orange Tech Classique</v>
          </cell>
          <cell r="N336">
            <v>96.79</v>
          </cell>
          <cell r="O336">
            <v>86.71</v>
          </cell>
          <cell r="P336"/>
          <cell r="Q336">
            <v>0</v>
          </cell>
          <cell r="R336">
            <v>0</v>
          </cell>
          <cell r="S336">
            <v>10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10</v>
          </cell>
          <cell r="AA336"/>
          <cell r="AB336">
            <v>0.08</v>
          </cell>
          <cell r="AC336"/>
          <cell r="AD336">
            <v>10.08</v>
          </cell>
          <cell r="AE336"/>
          <cell r="AF336">
            <v>0.10414298997830354</v>
          </cell>
        </row>
        <row r="337">
          <cell r="A337">
            <v>1002416</v>
          </cell>
          <cell r="B337" t="str">
            <v>1002416</v>
          </cell>
          <cell r="C337">
            <v>40</v>
          </cell>
          <cell r="D337" t="str">
            <v>MRABET</v>
          </cell>
          <cell r="E337" t="str">
            <v>MOHAMED</v>
          </cell>
          <cell r="F337" t="str">
            <v>Monsieur</v>
          </cell>
          <cell r="G337">
            <v>44291</v>
          </cell>
          <cell r="H337" t="str">
            <v xml:space="preserve">        </v>
          </cell>
          <cell r="I337">
            <v>4.13</v>
          </cell>
          <cell r="J337">
            <v>51</v>
          </cell>
          <cell r="K337" t="str">
            <v>CONSEILLER CLIENT</v>
          </cell>
          <cell r="L337" t="str">
            <v>Base Sousse</v>
          </cell>
          <cell r="M337" t="str">
            <v>Orange Mutation Fibre</v>
          </cell>
          <cell r="N337">
            <v>171.7</v>
          </cell>
          <cell r="O337">
            <v>148.85</v>
          </cell>
          <cell r="P337"/>
          <cell r="Q337">
            <v>0</v>
          </cell>
          <cell r="R337">
            <v>0</v>
          </cell>
          <cell r="S337">
            <v>19.059999999999999</v>
          </cell>
          <cell r="T337">
            <v>2.87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21.93</v>
          </cell>
          <cell r="AA337"/>
          <cell r="AB337">
            <v>0.92</v>
          </cell>
          <cell r="AC337"/>
          <cell r="AD337">
            <v>22.85</v>
          </cell>
          <cell r="AE337"/>
          <cell r="AF337">
            <v>0.13308095515433899</v>
          </cell>
        </row>
        <row r="338">
          <cell r="A338">
            <v>1004444</v>
          </cell>
          <cell r="B338" t="str">
            <v>SMT-02949</v>
          </cell>
          <cell r="C338">
            <v>40</v>
          </cell>
          <cell r="D338" t="str">
            <v>LAAMIRI</v>
          </cell>
          <cell r="E338" t="str">
            <v>SONIA</v>
          </cell>
          <cell r="F338" t="str">
            <v>Madame</v>
          </cell>
          <cell r="G338">
            <v>41358</v>
          </cell>
          <cell r="H338" t="str">
            <v xml:space="preserve">        </v>
          </cell>
          <cell r="I338">
            <v>12.17</v>
          </cell>
          <cell r="J338">
            <v>33</v>
          </cell>
          <cell r="K338" t="str">
            <v>CONSEILLER CLIENT</v>
          </cell>
          <cell r="L338" t="str">
            <v>Base Sousse</v>
          </cell>
          <cell r="M338" t="str">
            <v>Orange Tech STGP</v>
          </cell>
          <cell r="N338">
            <v>140</v>
          </cell>
          <cell r="O338">
            <v>131.86000000000001</v>
          </cell>
          <cell r="P338"/>
          <cell r="Q338">
            <v>0</v>
          </cell>
          <cell r="R338">
            <v>0</v>
          </cell>
          <cell r="S338">
            <v>4.97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4.97</v>
          </cell>
          <cell r="AA338"/>
          <cell r="AB338">
            <v>3.17</v>
          </cell>
          <cell r="AC338"/>
          <cell r="AD338">
            <v>8.14</v>
          </cell>
          <cell r="AE338"/>
          <cell r="AF338">
            <v>5.8142857142857149E-2</v>
          </cell>
        </row>
        <row r="339">
          <cell r="A339">
            <v>1005196</v>
          </cell>
          <cell r="B339" t="str">
            <v>1005196</v>
          </cell>
          <cell r="C339">
            <v>40</v>
          </cell>
          <cell r="D339" t="str">
            <v>TOUMI</v>
          </cell>
          <cell r="E339" t="str">
            <v>MOHAMED SAHBI</v>
          </cell>
          <cell r="F339" t="str">
            <v>Monsieur</v>
          </cell>
          <cell r="G339">
            <v>43739</v>
          </cell>
          <cell r="H339" t="str">
            <v xml:space="preserve">        </v>
          </cell>
          <cell r="I339">
            <v>5.65</v>
          </cell>
          <cell r="J339">
            <v>34</v>
          </cell>
          <cell r="K339" t="str">
            <v>ANALYSTE IT</v>
          </cell>
          <cell r="L339" t="str">
            <v>Base Sousse</v>
          </cell>
          <cell r="M339" t="str">
            <v>fonction support</v>
          </cell>
          <cell r="N339">
            <v>134</v>
          </cell>
          <cell r="O339">
            <v>134</v>
          </cell>
          <cell r="P339"/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>
            <v>0</v>
          </cell>
          <cell r="AC339"/>
          <cell r="AD339">
            <v>0</v>
          </cell>
          <cell r="AE339"/>
          <cell r="AF339">
            <v>0</v>
          </cell>
        </row>
        <row r="340">
          <cell r="A340">
            <v>1009696</v>
          </cell>
          <cell r="B340" t="str">
            <v>SMT-02988</v>
          </cell>
          <cell r="C340">
            <v>40</v>
          </cell>
          <cell r="D340" t="str">
            <v>CHAABANE</v>
          </cell>
          <cell r="E340" t="str">
            <v>OLFA</v>
          </cell>
          <cell r="F340" t="str">
            <v>Madame</v>
          </cell>
          <cell r="G340">
            <v>41372</v>
          </cell>
          <cell r="H340" t="str">
            <v xml:space="preserve">        </v>
          </cell>
          <cell r="I340">
            <v>12.13</v>
          </cell>
          <cell r="J340">
            <v>37</v>
          </cell>
          <cell r="K340" t="str">
            <v>CONSEILLER CLIENT</v>
          </cell>
          <cell r="L340" t="str">
            <v>Base Sousse</v>
          </cell>
          <cell r="M340" t="str">
            <v>Orange BLI</v>
          </cell>
          <cell r="N340">
            <v>145.84</v>
          </cell>
          <cell r="O340">
            <v>137.84</v>
          </cell>
          <cell r="P340"/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>
            <v>8</v>
          </cell>
          <cell r="AC340"/>
          <cell r="AD340">
            <v>8</v>
          </cell>
          <cell r="AE340"/>
          <cell r="AF340">
            <v>5.4854635216675808E-2</v>
          </cell>
        </row>
        <row r="341">
          <cell r="A341">
            <v>1012098</v>
          </cell>
          <cell r="B341" t="str">
            <v>SMT-02975</v>
          </cell>
          <cell r="C341">
            <v>28</v>
          </cell>
          <cell r="D341" t="str">
            <v>BOUKADIDA ADHAIEM</v>
          </cell>
          <cell r="E341" t="str">
            <v>HANENE</v>
          </cell>
          <cell r="F341" t="str">
            <v>Madame</v>
          </cell>
          <cell r="G341">
            <v>41379</v>
          </cell>
          <cell r="H341" t="str">
            <v xml:space="preserve">        </v>
          </cell>
          <cell r="I341">
            <v>12.11</v>
          </cell>
          <cell r="J341">
            <v>43</v>
          </cell>
          <cell r="K341" t="str">
            <v>CONSEILLER CLIENT</v>
          </cell>
          <cell r="L341" t="str">
            <v>Base Sousse</v>
          </cell>
          <cell r="M341" t="str">
            <v>Orange Tech Classique</v>
          </cell>
          <cell r="N341">
            <v>117.99</v>
          </cell>
          <cell r="O341">
            <v>117.22</v>
          </cell>
          <cell r="P341"/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>
            <v>0.77</v>
          </cell>
          <cell r="AC341"/>
          <cell r="AD341">
            <v>0.77</v>
          </cell>
          <cell r="AE341"/>
          <cell r="AF341">
            <v>6.5259767776930256E-3</v>
          </cell>
        </row>
        <row r="342">
          <cell r="A342">
            <v>1012154</v>
          </cell>
          <cell r="B342" t="str">
            <v>SMT-03111</v>
          </cell>
          <cell r="C342">
            <v>40</v>
          </cell>
          <cell r="D342" t="str">
            <v>RZOUGA</v>
          </cell>
          <cell r="E342" t="str">
            <v>NIZAR</v>
          </cell>
          <cell r="F342" t="str">
            <v>Monsieur</v>
          </cell>
          <cell r="G342">
            <v>41540</v>
          </cell>
          <cell r="H342" t="str">
            <v xml:space="preserve">        </v>
          </cell>
          <cell r="I342">
            <v>11.67</v>
          </cell>
          <cell r="J342">
            <v>35</v>
          </cell>
          <cell r="K342" t="str">
            <v>CONSEILLER CLIENT</v>
          </cell>
          <cell r="L342" t="str">
            <v>Base Sousse</v>
          </cell>
          <cell r="M342" t="str">
            <v>AT Demain Sousse</v>
          </cell>
          <cell r="N342">
            <v>172.84</v>
          </cell>
          <cell r="O342">
            <v>157.02000000000001</v>
          </cell>
          <cell r="P342"/>
          <cell r="Q342">
            <v>0</v>
          </cell>
          <cell r="R342">
            <v>0</v>
          </cell>
          <cell r="S342">
            <v>10</v>
          </cell>
          <cell r="T342">
            <v>5.82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15.82</v>
          </cell>
          <cell r="AA342"/>
          <cell r="AB342">
            <v>0</v>
          </cell>
          <cell r="AC342"/>
          <cell r="AD342">
            <v>15.82</v>
          </cell>
          <cell r="AE342"/>
          <cell r="AF342">
            <v>9.1529738486461468E-2</v>
          </cell>
        </row>
        <row r="343">
          <cell r="A343">
            <v>1015974</v>
          </cell>
          <cell r="B343" t="str">
            <v>1015974</v>
          </cell>
          <cell r="C343">
            <v>28</v>
          </cell>
          <cell r="D343" t="str">
            <v>BEN DHIAB</v>
          </cell>
          <cell r="E343" t="str">
            <v>MAHA</v>
          </cell>
          <cell r="F343" t="str">
            <v>Mademoiselle</v>
          </cell>
          <cell r="G343">
            <v>44319</v>
          </cell>
          <cell r="H343" t="str">
            <v xml:space="preserve">        </v>
          </cell>
          <cell r="I343">
            <v>4.0599999999999996</v>
          </cell>
          <cell r="J343">
            <v>36</v>
          </cell>
          <cell r="K343" t="str">
            <v>CONSEILLER CLIENT</v>
          </cell>
          <cell r="L343" t="str">
            <v>Base Sousse</v>
          </cell>
          <cell r="M343" t="str">
            <v>Orange Mutation Fibre</v>
          </cell>
          <cell r="N343">
            <v>120.13</v>
          </cell>
          <cell r="O343">
            <v>120.13</v>
          </cell>
          <cell r="P343"/>
          <cell r="Q343">
            <v>0</v>
          </cell>
          <cell r="R343">
            <v>7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>
            <v>0</v>
          </cell>
          <cell r="AC343"/>
          <cell r="AD343">
            <v>0</v>
          </cell>
          <cell r="AE343"/>
          <cell r="AF343">
            <v>0</v>
          </cell>
        </row>
        <row r="344">
          <cell r="A344">
            <v>1016394</v>
          </cell>
          <cell r="B344" t="str">
            <v>SMT-02985</v>
          </cell>
          <cell r="C344">
            <v>42</v>
          </cell>
          <cell r="D344" t="str">
            <v>YOUSFI</v>
          </cell>
          <cell r="E344" t="str">
            <v>JAAFAR</v>
          </cell>
          <cell r="F344" t="str">
            <v>Monsieur</v>
          </cell>
          <cell r="G344">
            <v>41386</v>
          </cell>
          <cell r="H344" t="str">
            <v xml:space="preserve">        </v>
          </cell>
          <cell r="I344">
            <v>12.09</v>
          </cell>
          <cell r="J344">
            <v>36</v>
          </cell>
          <cell r="K344" t="str">
            <v>RESPONSABLE UNITE OPERATIONNELLE</v>
          </cell>
          <cell r="L344" t="str">
            <v>Base Sousse</v>
          </cell>
          <cell r="M344" t="str">
            <v>Orange Mutation Fibre</v>
          </cell>
          <cell r="N344">
            <v>180.6</v>
          </cell>
          <cell r="O344">
            <v>180.6</v>
          </cell>
          <cell r="P344"/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>
            <v>0</v>
          </cell>
          <cell r="AC344"/>
          <cell r="AD344">
            <v>0</v>
          </cell>
          <cell r="AE344"/>
          <cell r="AF344">
            <v>0</v>
          </cell>
        </row>
        <row r="345">
          <cell r="A345">
            <v>1020114</v>
          </cell>
          <cell r="B345" t="str">
            <v>SMT-02991</v>
          </cell>
          <cell r="C345">
            <v>40</v>
          </cell>
          <cell r="D345" t="str">
            <v>BEN HASSINE</v>
          </cell>
          <cell r="E345" t="str">
            <v>MOHAMED AMINE</v>
          </cell>
          <cell r="F345" t="str">
            <v>Monsieur</v>
          </cell>
          <cell r="G345">
            <v>41393</v>
          </cell>
          <cell r="H345" t="str">
            <v xml:space="preserve">        </v>
          </cell>
          <cell r="I345">
            <v>12.07</v>
          </cell>
          <cell r="J345">
            <v>35</v>
          </cell>
          <cell r="K345" t="str">
            <v>CONSEILLER CLIENT</v>
          </cell>
          <cell r="L345" t="str">
            <v>Base Sousse</v>
          </cell>
          <cell r="M345" t="str">
            <v>Orange BLI</v>
          </cell>
          <cell r="N345">
            <v>170.18</v>
          </cell>
          <cell r="O345">
            <v>170.18</v>
          </cell>
          <cell r="P345"/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>
            <v>0</v>
          </cell>
          <cell r="AC345"/>
          <cell r="AD345">
            <v>0</v>
          </cell>
          <cell r="AE345"/>
          <cell r="AF345">
            <v>0</v>
          </cell>
        </row>
        <row r="346">
          <cell r="A346">
            <v>1021730</v>
          </cell>
          <cell r="B346" t="str">
            <v>SMT-02990</v>
          </cell>
          <cell r="C346">
            <v>40</v>
          </cell>
          <cell r="D346" t="str">
            <v>BCHIR</v>
          </cell>
          <cell r="E346" t="str">
            <v>RANIA</v>
          </cell>
          <cell r="F346" t="str">
            <v>Madame</v>
          </cell>
          <cell r="G346">
            <v>41393</v>
          </cell>
          <cell r="H346" t="str">
            <v xml:space="preserve">        </v>
          </cell>
          <cell r="I346">
            <v>12.07</v>
          </cell>
          <cell r="J346">
            <v>38</v>
          </cell>
          <cell r="K346" t="str">
            <v>CONSEILLER CLIENT</v>
          </cell>
          <cell r="L346" t="str">
            <v>Base Sousse</v>
          </cell>
          <cell r="M346" t="str">
            <v>Orange AT - PRO</v>
          </cell>
          <cell r="N346">
            <v>179.78</v>
          </cell>
          <cell r="O346">
            <v>179.72</v>
          </cell>
          <cell r="P346"/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/>
          <cell r="AB346">
            <v>0.06</v>
          </cell>
          <cell r="AC346"/>
          <cell r="AD346">
            <v>0.06</v>
          </cell>
          <cell r="AE346"/>
          <cell r="AF346">
            <v>3.3374123929246857E-4</v>
          </cell>
        </row>
        <row r="347">
          <cell r="A347">
            <v>1021733</v>
          </cell>
          <cell r="B347" t="str">
            <v>SMT-02994</v>
          </cell>
          <cell r="C347">
            <v>42</v>
          </cell>
          <cell r="D347" t="str">
            <v>MANSOURI</v>
          </cell>
          <cell r="E347" t="str">
            <v>SADDAM</v>
          </cell>
          <cell r="F347" t="str">
            <v>Monsieur</v>
          </cell>
          <cell r="G347">
            <v>41393</v>
          </cell>
          <cell r="H347" t="str">
            <v xml:space="preserve">        </v>
          </cell>
          <cell r="I347">
            <v>12.07</v>
          </cell>
          <cell r="J347">
            <v>34</v>
          </cell>
          <cell r="K347" t="str">
            <v>CONSEILLER CLIENT</v>
          </cell>
          <cell r="L347" t="str">
            <v>Base Sousse</v>
          </cell>
          <cell r="M347" t="str">
            <v>Orange Tech Classique</v>
          </cell>
          <cell r="N347">
            <v>194</v>
          </cell>
          <cell r="O347">
            <v>0</v>
          </cell>
          <cell r="P347"/>
          <cell r="Q347">
            <v>0</v>
          </cell>
          <cell r="R347">
            <v>0</v>
          </cell>
          <cell r="S347">
            <v>194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194</v>
          </cell>
          <cell r="AA347"/>
          <cell r="AB347">
            <v>0</v>
          </cell>
          <cell r="AC347"/>
          <cell r="AD347">
            <v>194</v>
          </cell>
          <cell r="AE347"/>
          <cell r="AF347">
            <v>1</v>
          </cell>
        </row>
        <row r="348">
          <cell r="A348">
            <v>1026310</v>
          </cell>
          <cell r="B348" t="str">
            <v>SMT-03001</v>
          </cell>
          <cell r="C348">
            <v>40</v>
          </cell>
          <cell r="D348" t="str">
            <v>DALHOUMI</v>
          </cell>
          <cell r="E348" t="str">
            <v>SARRA</v>
          </cell>
          <cell r="F348" t="str">
            <v>Madame</v>
          </cell>
          <cell r="G348">
            <v>41401</v>
          </cell>
          <cell r="H348" t="str">
            <v xml:space="preserve">        </v>
          </cell>
          <cell r="I348">
            <v>12.05</v>
          </cell>
          <cell r="J348">
            <v>40</v>
          </cell>
          <cell r="K348" t="str">
            <v>CONSEILLER CLIENT</v>
          </cell>
          <cell r="L348" t="str">
            <v>Base Sousse</v>
          </cell>
          <cell r="M348" t="str">
            <v>AT Demain Sousse</v>
          </cell>
          <cell r="N348">
            <v>177.58</v>
          </cell>
          <cell r="O348">
            <v>172.61</v>
          </cell>
          <cell r="P348"/>
          <cell r="Q348">
            <v>0</v>
          </cell>
          <cell r="R348">
            <v>0</v>
          </cell>
          <cell r="S348">
            <v>0</v>
          </cell>
          <cell r="T348">
            <v>2.37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2.37</v>
          </cell>
          <cell r="AA348"/>
          <cell r="AB348">
            <v>2.6</v>
          </cell>
          <cell r="AC348"/>
          <cell r="AD348">
            <v>4.9700000000000006</v>
          </cell>
          <cell r="AE348"/>
          <cell r="AF348">
            <v>2.7987385966888163E-2</v>
          </cell>
        </row>
        <row r="349">
          <cell r="A349">
            <v>1027650</v>
          </cell>
          <cell r="B349" t="str">
            <v>1027650</v>
          </cell>
          <cell r="C349">
            <v>28</v>
          </cell>
          <cell r="D349" t="str">
            <v>AMRI</v>
          </cell>
          <cell r="E349" t="str">
            <v>ISSAM</v>
          </cell>
          <cell r="F349" t="str">
            <v>Monsieur</v>
          </cell>
          <cell r="G349">
            <v>42268</v>
          </cell>
          <cell r="H349" t="str">
            <v xml:space="preserve">        </v>
          </cell>
          <cell r="I349">
            <v>9.68</v>
          </cell>
          <cell r="J349">
            <v>40</v>
          </cell>
          <cell r="K349" t="str">
            <v>CONSEILLER CLIENT</v>
          </cell>
          <cell r="L349" t="str">
            <v>Base Sousse</v>
          </cell>
          <cell r="M349" t="str">
            <v>Orange Tech Classique</v>
          </cell>
          <cell r="N349">
            <v>124.53</v>
          </cell>
          <cell r="O349">
            <v>86.73</v>
          </cell>
          <cell r="P349"/>
          <cell r="Q349">
            <v>0</v>
          </cell>
          <cell r="R349">
            <v>0</v>
          </cell>
          <cell r="S349">
            <v>20</v>
          </cell>
          <cell r="T349">
            <v>15.01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35.01</v>
          </cell>
          <cell r="AA349"/>
          <cell r="AB349">
            <v>2.79</v>
          </cell>
          <cell r="AC349"/>
          <cell r="AD349">
            <v>37.799999999999997</v>
          </cell>
          <cell r="AE349"/>
          <cell r="AF349">
            <v>0.30354131534569978</v>
          </cell>
        </row>
        <row r="350">
          <cell r="A350">
            <v>1028726</v>
          </cell>
          <cell r="B350" t="str">
            <v>SMT-03006</v>
          </cell>
          <cell r="C350">
            <v>40</v>
          </cell>
          <cell r="D350" t="str">
            <v>ACHOUR</v>
          </cell>
          <cell r="E350" t="str">
            <v>MEHDI</v>
          </cell>
          <cell r="F350" t="str">
            <v>Monsieur</v>
          </cell>
          <cell r="G350">
            <v>41407</v>
          </cell>
          <cell r="H350" t="str">
            <v xml:space="preserve">        </v>
          </cell>
          <cell r="I350">
            <v>12.04</v>
          </cell>
          <cell r="J350">
            <v>44</v>
          </cell>
          <cell r="K350" t="str">
            <v>Analyste WFM</v>
          </cell>
          <cell r="L350" t="str">
            <v>Base Sousse</v>
          </cell>
          <cell r="M350" t="str">
            <v>Multi</v>
          </cell>
          <cell r="N350">
            <v>174</v>
          </cell>
          <cell r="O350">
            <v>174</v>
          </cell>
          <cell r="P350"/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>
            <v>0</v>
          </cell>
          <cell r="AC350"/>
          <cell r="AD350">
            <v>0</v>
          </cell>
          <cell r="AE350"/>
          <cell r="AF350">
            <v>0</v>
          </cell>
        </row>
        <row r="351">
          <cell r="A351">
            <v>1028830</v>
          </cell>
          <cell r="B351" t="str">
            <v>1028830</v>
          </cell>
          <cell r="C351">
            <v>40</v>
          </cell>
          <cell r="D351" t="str">
            <v>BOUHLELI</v>
          </cell>
          <cell r="E351" t="str">
            <v>ANOUAR</v>
          </cell>
          <cell r="F351" t="str">
            <v>Monsieur</v>
          </cell>
          <cell r="G351">
            <v>42506</v>
          </cell>
          <cell r="H351" t="str">
            <v xml:space="preserve">        </v>
          </cell>
          <cell r="I351">
            <v>9.02</v>
          </cell>
          <cell r="J351">
            <v>53</v>
          </cell>
          <cell r="K351" t="str">
            <v>CONSEILLER CLIENT</v>
          </cell>
          <cell r="L351" t="str">
            <v>Base Sousse</v>
          </cell>
          <cell r="M351" t="str">
            <v>Orange Tech Classique</v>
          </cell>
          <cell r="N351">
            <v>152.59</v>
          </cell>
          <cell r="O351">
            <v>152.47999999999999</v>
          </cell>
          <cell r="P351"/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>
            <v>0.11</v>
          </cell>
          <cell r="AC351"/>
          <cell r="AD351">
            <v>0.11</v>
          </cell>
          <cell r="AE351"/>
          <cell r="AF351">
            <v>7.2088603447145944E-4</v>
          </cell>
        </row>
        <row r="352">
          <cell r="A352">
            <v>1031815</v>
          </cell>
          <cell r="B352" t="str">
            <v>1031815</v>
          </cell>
          <cell r="C352">
            <v>40</v>
          </cell>
          <cell r="D352" t="str">
            <v>KHALFAOUI</v>
          </cell>
          <cell r="E352" t="str">
            <v>FAYCEL</v>
          </cell>
          <cell r="F352" t="str">
            <v>Monsieur</v>
          </cell>
          <cell r="G352">
            <v>44361</v>
          </cell>
          <cell r="H352" t="str">
            <v xml:space="preserve">        </v>
          </cell>
          <cell r="I352">
            <v>3.94</v>
          </cell>
          <cell r="J352">
            <v>37</v>
          </cell>
          <cell r="K352" t="str">
            <v>CONSEILLER CLIENT</v>
          </cell>
          <cell r="L352" t="str">
            <v>Base Sousse</v>
          </cell>
          <cell r="M352" t="str">
            <v>Orange Mutation Fibre</v>
          </cell>
          <cell r="N352">
            <v>158.85</v>
          </cell>
          <cell r="O352">
            <v>158.81</v>
          </cell>
          <cell r="P352"/>
          <cell r="Q352">
            <v>0</v>
          </cell>
          <cell r="R352">
            <v>8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>
            <v>0.04</v>
          </cell>
          <cell r="AC352"/>
          <cell r="AD352">
            <v>0.04</v>
          </cell>
          <cell r="AE352"/>
          <cell r="AF352">
            <v>2.5180988353792888E-4</v>
          </cell>
        </row>
        <row r="353">
          <cell r="A353">
            <v>1044643</v>
          </cell>
          <cell r="B353" t="str">
            <v>SMT-03019</v>
          </cell>
          <cell r="C353">
            <v>40</v>
          </cell>
          <cell r="D353" t="str">
            <v>BELHAJ HASSINE</v>
          </cell>
          <cell r="E353" t="str">
            <v>SOFIENE</v>
          </cell>
          <cell r="F353" t="str">
            <v>Monsieur</v>
          </cell>
          <cell r="G353">
            <v>41435</v>
          </cell>
          <cell r="H353" t="str">
            <v xml:space="preserve">        </v>
          </cell>
          <cell r="I353">
            <v>11.96</v>
          </cell>
          <cell r="J353">
            <v>37</v>
          </cell>
          <cell r="K353" t="str">
            <v>CONSEILLER CLIENT</v>
          </cell>
          <cell r="L353" t="str">
            <v>Base Sousse</v>
          </cell>
          <cell r="M353" t="str">
            <v>Orange Tech Classique</v>
          </cell>
          <cell r="N353">
            <v>102</v>
          </cell>
          <cell r="O353">
            <v>0</v>
          </cell>
          <cell r="P353"/>
          <cell r="Q353">
            <v>0</v>
          </cell>
          <cell r="R353">
            <v>0</v>
          </cell>
          <cell r="S353">
            <v>70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70</v>
          </cell>
          <cell r="AA353"/>
          <cell r="AB353">
            <v>32</v>
          </cell>
          <cell r="AC353"/>
          <cell r="AD353">
            <v>102</v>
          </cell>
          <cell r="AE353"/>
          <cell r="AF353">
            <v>1</v>
          </cell>
        </row>
        <row r="354">
          <cell r="A354">
            <v>1062273</v>
          </cell>
          <cell r="B354" t="str">
            <v>SMT-03055</v>
          </cell>
          <cell r="C354">
            <v>40</v>
          </cell>
          <cell r="D354" t="str">
            <v>DAHMANI</v>
          </cell>
          <cell r="E354" t="str">
            <v>MERIEM</v>
          </cell>
          <cell r="F354" t="str">
            <v>Madame</v>
          </cell>
          <cell r="G354">
            <v>41456</v>
          </cell>
          <cell r="H354" t="str">
            <v xml:space="preserve">        </v>
          </cell>
          <cell r="I354">
            <v>11.9</v>
          </cell>
          <cell r="J354">
            <v>35</v>
          </cell>
          <cell r="K354" t="str">
            <v>CONSEILLER CLIENT</v>
          </cell>
          <cell r="L354" t="str">
            <v>Base Sousse</v>
          </cell>
          <cell r="M354" t="str">
            <v>Orange Tech Classique</v>
          </cell>
          <cell r="N354">
            <v>170</v>
          </cell>
          <cell r="O354">
            <v>0</v>
          </cell>
          <cell r="P354"/>
          <cell r="Q354">
            <v>0</v>
          </cell>
          <cell r="R354">
            <v>0</v>
          </cell>
          <cell r="S354">
            <v>170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170</v>
          </cell>
          <cell r="AA354"/>
          <cell r="AB354">
            <v>0</v>
          </cell>
          <cell r="AC354"/>
          <cell r="AD354">
            <v>170</v>
          </cell>
          <cell r="AE354"/>
          <cell r="AF354">
            <v>1</v>
          </cell>
        </row>
        <row r="355">
          <cell r="A355">
            <v>1062281</v>
          </cell>
          <cell r="B355" t="str">
            <v>SMT-03050</v>
          </cell>
          <cell r="C355">
            <v>40</v>
          </cell>
          <cell r="D355" t="str">
            <v>SRIHA</v>
          </cell>
          <cell r="E355" t="str">
            <v>SANA</v>
          </cell>
          <cell r="F355" t="str">
            <v>Madame</v>
          </cell>
          <cell r="G355">
            <v>41456</v>
          </cell>
          <cell r="H355" t="str">
            <v xml:space="preserve">        </v>
          </cell>
          <cell r="I355">
            <v>11.9</v>
          </cell>
          <cell r="J355">
            <v>39</v>
          </cell>
          <cell r="K355" t="str">
            <v>CONSEILLER CLIENT</v>
          </cell>
          <cell r="L355" t="str">
            <v>Base Sousse</v>
          </cell>
          <cell r="M355" t="str">
            <v>Orange Tech Classique</v>
          </cell>
          <cell r="N355">
            <v>154.12</v>
          </cell>
          <cell r="O355">
            <v>151.24</v>
          </cell>
          <cell r="P355"/>
          <cell r="Q355">
            <v>0</v>
          </cell>
          <cell r="R355">
            <v>16</v>
          </cell>
          <cell r="S355">
            <v>0</v>
          </cell>
          <cell r="T355">
            <v>2.62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2.620000000000001</v>
          </cell>
          <cell r="AA355"/>
          <cell r="AB355">
            <v>0.26</v>
          </cell>
          <cell r="AC355"/>
          <cell r="AD355">
            <v>2.8800000000000008</v>
          </cell>
          <cell r="AE355"/>
          <cell r="AF355">
            <v>1.8686737607059439E-2</v>
          </cell>
        </row>
        <row r="356">
          <cell r="A356">
            <v>1078708</v>
          </cell>
          <cell r="B356" t="str">
            <v>1078708</v>
          </cell>
          <cell r="C356">
            <v>28</v>
          </cell>
          <cell r="D356" t="str">
            <v>BOUZAABIA</v>
          </cell>
          <cell r="E356" t="str">
            <v>NOURI</v>
          </cell>
          <cell r="F356" t="str">
            <v>Monsieur</v>
          </cell>
          <cell r="G356">
            <v>43325</v>
          </cell>
          <cell r="H356" t="str">
            <v xml:space="preserve">        </v>
          </cell>
          <cell r="I356">
            <v>6.78</v>
          </cell>
          <cell r="J356">
            <v>31</v>
          </cell>
          <cell r="K356" t="str">
            <v>CONSEILLER CLIENT</v>
          </cell>
          <cell r="L356" t="str">
            <v>Base Sousse</v>
          </cell>
          <cell r="M356" t="str">
            <v>Orange Tech Classique</v>
          </cell>
          <cell r="N356">
            <v>122</v>
          </cell>
          <cell r="O356">
            <v>0</v>
          </cell>
          <cell r="P356"/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>
            <v>122</v>
          </cell>
          <cell r="AC356"/>
          <cell r="AD356">
            <v>122</v>
          </cell>
          <cell r="AE356"/>
          <cell r="AF356">
            <v>1</v>
          </cell>
        </row>
        <row r="357">
          <cell r="A357">
            <v>1092854</v>
          </cell>
          <cell r="B357" t="str">
            <v>SMT-03062</v>
          </cell>
          <cell r="C357">
            <v>40</v>
          </cell>
          <cell r="D357" t="str">
            <v>CHOUCHENE</v>
          </cell>
          <cell r="E357" t="str">
            <v>BILEL</v>
          </cell>
          <cell r="F357" t="str">
            <v>Monsieur</v>
          </cell>
          <cell r="G357">
            <v>41505</v>
          </cell>
          <cell r="H357" t="str">
            <v xml:space="preserve">        </v>
          </cell>
          <cell r="I357">
            <v>11.77</v>
          </cell>
          <cell r="J357">
            <v>34</v>
          </cell>
          <cell r="K357" t="str">
            <v>ANALYSTE IT</v>
          </cell>
          <cell r="L357" t="str">
            <v>Base Sousse</v>
          </cell>
          <cell r="M357" t="str">
            <v>fonction support</v>
          </cell>
          <cell r="N357">
            <v>176</v>
          </cell>
          <cell r="O357">
            <v>0</v>
          </cell>
          <cell r="P357"/>
          <cell r="Q357">
            <v>0</v>
          </cell>
          <cell r="R357">
            <v>0</v>
          </cell>
          <cell r="S357">
            <v>176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176</v>
          </cell>
          <cell r="AA357"/>
          <cell r="AB357">
            <v>0</v>
          </cell>
          <cell r="AC357"/>
          <cell r="AD357">
            <v>176</v>
          </cell>
          <cell r="AE357"/>
          <cell r="AF357">
            <v>1</v>
          </cell>
        </row>
        <row r="358">
          <cell r="A358">
            <v>1100095</v>
          </cell>
          <cell r="B358" t="str">
            <v>1100095</v>
          </cell>
          <cell r="C358">
            <v>40</v>
          </cell>
          <cell r="D358" t="str">
            <v>ABIDRI</v>
          </cell>
          <cell r="E358" t="str">
            <v>RADIA</v>
          </cell>
          <cell r="F358" t="str">
            <v>Madame</v>
          </cell>
          <cell r="G358">
            <v>41505</v>
          </cell>
          <cell r="H358" t="str">
            <v xml:space="preserve">        </v>
          </cell>
          <cell r="I358">
            <v>11.77</v>
          </cell>
          <cell r="J358">
            <v>47</v>
          </cell>
          <cell r="K358" t="str">
            <v>CONSEILLER CLIENT</v>
          </cell>
          <cell r="L358" t="str">
            <v>Base Sousse</v>
          </cell>
          <cell r="M358" t="str">
            <v>Orange BLI</v>
          </cell>
          <cell r="N358">
            <v>169.08</v>
          </cell>
          <cell r="O358">
            <v>149.33000000000001</v>
          </cell>
          <cell r="P358"/>
          <cell r="Q358">
            <v>0</v>
          </cell>
          <cell r="R358">
            <v>0</v>
          </cell>
          <cell r="S358">
            <v>16</v>
          </cell>
          <cell r="T358">
            <v>3.75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19.75</v>
          </cell>
          <cell r="AA358"/>
          <cell r="AB358">
            <v>0</v>
          </cell>
          <cell r="AC358"/>
          <cell r="AD358">
            <v>19.75</v>
          </cell>
          <cell r="AE358"/>
          <cell r="AF358">
            <v>0.11680861130825644</v>
          </cell>
        </row>
        <row r="359">
          <cell r="A359">
            <v>1103060</v>
          </cell>
          <cell r="B359" t="str">
            <v>SMT-03082</v>
          </cell>
          <cell r="C359">
            <v>40</v>
          </cell>
          <cell r="D359" t="str">
            <v>FOUDHAILI</v>
          </cell>
          <cell r="E359" t="str">
            <v>FATEN</v>
          </cell>
          <cell r="F359" t="str">
            <v>Mademoiselle</v>
          </cell>
          <cell r="G359">
            <v>41512</v>
          </cell>
          <cell r="H359" t="str">
            <v xml:space="preserve">        </v>
          </cell>
          <cell r="I359">
            <v>11.75</v>
          </cell>
          <cell r="J359">
            <v>55</v>
          </cell>
          <cell r="K359" t="str">
            <v>CONSEILLER CLIENT</v>
          </cell>
          <cell r="L359" t="str">
            <v>Base Sousse</v>
          </cell>
          <cell r="M359" t="str">
            <v>Orange Tech Classique</v>
          </cell>
          <cell r="N359">
            <v>163.1</v>
          </cell>
          <cell r="O359">
            <v>147.16</v>
          </cell>
          <cell r="P359"/>
          <cell r="Q359">
            <v>0</v>
          </cell>
          <cell r="R359">
            <v>0</v>
          </cell>
          <cell r="S359">
            <v>10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10</v>
          </cell>
          <cell r="AA359"/>
          <cell r="AB359">
            <v>5.94</v>
          </cell>
          <cell r="AC359"/>
          <cell r="AD359">
            <v>15.940000000000001</v>
          </cell>
          <cell r="AE359"/>
          <cell r="AF359">
            <v>9.7731453096259968E-2</v>
          </cell>
        </row>
        <row r="360">
          <cell r="A360">
            <v>1104007</v>
          </cell>
          <cell r="B360" t="str">
            <v>SMT-03081</v>
          </cell>
          <cell r="C360">
            <v>40</v>
          </cell>
          <cell r="D360" t="str">
            <v>BCHIR</v>
          </cell>
          <cell r="E360" t="str">
            <v>MERIEM</v>
          </cell>
          <cell r="F360" t="str">
            <v>Madame</v>
          </cell>
          <cell r="G360">
            <v>41512</v>
          </cell>
          <cell r="H360" t="str">
            <v xml:space="preserve">        </v>
          </cell>
          <cell r="I360">
            <v>11.75</v>
          </cell>
          <cell r="J360">
            <v>36</v>
          </cell>
          <cell r="K360" t="str">
            <v>CONSEILLER CLIENT</v>
          </cell>
          <cell r="L360" t="str">
            <v>Base Sousse</v>
          </cell>
          <cell r="M360" t="str">
            <v>Orange Tech Classique</v>
          </cell>
          <cell r="N360">
            <v>177.29</v>
          </cell>
          <cell r="O360">
            <v>177.25</v>
          </cell>
          <cell r="P360"/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>
            <v>0.04</v>
          </cell>
          <cell r="AC360"/>
          <cell r="AD360">
            <v>0.04</v>
          </cell>
          <cell r="AE360"/>
          <cell r="AF360">
            <v>2.2561904224716568E-4</v>
          </cell>
        </row>
        <row r="361">
          <cell r="A361">
            <v>1104801</v>
          </cell>
          <cell r="B361" t="str">
            <v>SMT-03072</v>
          </cell>
          <cell r="C361">
            <v>40</v>
          </cell>
          <cell r="D361" t="str">
            <v>MAMI</v>
          </cell>
          <cell r="E361" t="str">
            <v>IKRAM</v>
          </cell>
          <cell r="F361" t="str">
            <v>Madame</v>
          </cell>
          <cell r="G361">
            <v>41512</v>
          </cell>
          <cell r="H361" t="str">
            <v xml:space="preserve">        </v>
          </cell>
          <cell r="I361">
            <v>11.75</v>
          </cell>
          <cell r="J361">
            <v>41</v>
          </cell>
          <cell r="K361" t="str">
            <v>CONSEILLER CLIENT</v>
          </cell>
          <cell r="L361" t="str">
            <v>Base Sousse</v>
          </cell>
          <cell r="M361" t="str">
            <v>Orange Mutation Fibre</v>
          </cell>
          <cell r="N361">
            <v>167.95</v>
          </cell>
          <cell r="O361">
            <v>167.95</v>
          </cell>
          <cell r="P361"/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>
            <v>0</v>
          </cell>
          <cell r="AC361"/>
          <cell r="AD361">
            <v>0</v>
          </cell>
          <cell r="AE361"/>
          <cell r="AF361">
            <v>0</v>
          </cell>
        </row>
        <row r="362">
          <cell r="A362">
            <v>1110911</v>
          </cell>
          <cell r="B362" t="str">
            <v>SMT-03088</v>
          </cell>
          <cell r="C362">
            <v>20</v>
          </cell>
          <cell r="D362" t="str">
            <v>MOSBEH</v>
          </cell>
          <cell r="E362" t="str">
            <v>EYATELLAH</v>
          </cell>
          <cell r="F362" t="str">
            <v>Madame</v>
          </cell>
          <cell r="G362">
            <v>41519</v>
          </cell>
          <cell r="H362" t="str">
            <v xml:space="preserve">        </v>
          </cell>
          <cell r="I362">
            <v>11.73</v>
          </cell>
          <cell r="J362">
            <v>36</v>
          </cell>
          <cell r="K362" t="str">
            <v>CONSEILLER CLIENT</v>
          </cell>
          <cell r="L362" t="str">
            <v>Base Sousse</v>
          </cell>
          <cell r="M362" t="str">
            <v>Orange Tech Classique</v>
          </cell>
          <cell r="N362">
            <v>90.46</v>
          </cell>
          <cell r="O362">
            <v>60.46</v>
          </cell>
          <cell r="P362"/>
          <cell r="Q362">
            <v>0</v>
          </cell>
          <cell r="R362">
            <v>0</v>
          </cell>
          <cell r="S362">
            <v>16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16</v>
          </cell>
          <cell r="AA362"/>
          <cell r="AB362">
            <v>14</v>
          </cell>
          <cell r="AC362"/>
          <cell r="AD362">
            <v>30</v>
          </cell>
          <cell r="AE362"/>
          <cell r="AF362">
            <v>0.33163829316825116</v>
          </cell>
        </row>
        <row r="363">
          <cell r="A363">
            <v>1129132</v>
          </cell>
          <cell r="B363" t="str">
            <v>SMT-03107</v>
          </cell>
          <cell r="C363">
            <v>40</v>
          </cell>
          <cell r="D363" t="str">
            <v>OTHMANI</v>
          </cell>
          <cell r="E363" t="str">
            <v>RIM</v>
          </cell>
          <cell r="F363" t="str">
            <v>Madame</v>
          </cell>
          <cell r="G363">
            <v>41540</v>
          </cell>
          <cell r="H363" t="str">
            <v xml:space="preserve">        </v>
          </cell>
          <cell r="I363">
            <v>11.67</v>
          </cell>
          <cell r="J363">
            <v>42</v>
          </cell>
          <cell r="K363" t="str">
            <v>CONSEILLER CLIENT</v>
          </cell>
          <cell r="L363" t="str">
            <v>Base Sousse</v>
          </cell>
          <cell r="M363" t="str">
            <v>Orange Tech Classique</v>
          </cell>
          <cell r="N363">
            <v>176.29</v>
          </cell>
          <cell r="O363">
            <v>117.86</v>
          </cell>
          <cell r="P363"/>
          <cell r="Q363">
            <v>0</v>
          </cell>
          <cell r="R363">
            <v>0</v>
          </cell>
          <cell r="S363">
            <v>48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48</v>
          </cell>
          <cell r="AA363"/>
          <cell r="AB363">
            <v>10.43</v>
          </cell>
          <cell r="AC363"/>
          <cell r="AD363">
            <v>58.43</v>
          </cell>
          <cell r="AE363"/>
          <cell r="AF363">
            <v>0.33144250950138976</v>
          </cell>
        </row>
        <row r="364">
          <cell r="A364">
            <v>1142775</v>
          </cell>
          <cell r="B364" t="str">
            <v>1142775</v>
          </cell>
          <cell r="C364">
            <v>40</v>
          </cell>
          <cell r="D364" t="str">
            <v>BEN HADJ HASSEN</v>
          </cell>
          <cell r="E364" t="str">
            <v>AHMED</v>
          </cell>
          <cell r="F364" t="str">
            <v>Monsieur</v>
          </cell>
          <cell r="G364">
            <v>43731</v>
          </cell>
          <cell r="H364" t="str">
            <v xml:space="preserve">        </v>
          </cell>
          <cell r="I364">
            <v>5.67</v>
          </cell>
          <cell r="J364">
            <v>32</v>
          </cell>
          <cell r="K364" t="str">
            <v>CONSEILLER CLIENT</v>
          </cell>
          <cell r="L364" t="str">
            <v>Base Sousse</v>
          </cell>
          <cell r="M364" t="str">
            <v>Orange Tech Classique</v>
          </cell>
          <cell r="N364">
            <v>96.2</v>
          </cell>
          <cell r="O364">
            <v>55.66</v>
          </cell>
          <cell r="P364"/>
          <cell r="Q364">
            <v>0</v>
          </cell>
          <cell r="R364">
            <v>0</v>
          </cell>
          <cell r="S364">
            <v>16</v>
          </cell>
          <cell r="T364">
            <v>0</v>
          </cell>
          <cell r="U364">
            <v>0</v>
          </cell>
          <cell r="V364">
            <v>24</v>
          </cell>
          <cell r="W364">
            <v>0</v>
          </cell>
          <cell r="X364">
            <v>0</v>
          </cell>
          <cell r="Y364">
            <v>0</v>
          </cell>
          <cell r="Z364">
            <v>40</v>
          </cell>
          <cell r="AA364"/>
          <cell r="AB364">
            <v>0.54</v>
          </cell>
          <cell r="AC364"/>
          <cell r="AD364">
            <v>40.54</v>
          </cell>
          <cell r="AE364"/>
          <cell r="AF364">
            <v>0.42141372141372141</v>
          </cell>
        </row>
        <row r="365">
          <cell r="A365">
            <v>1142788</v>
          </cell>
          <cell r="B365" t="str">
            <v>SMT-03428</v>
          </cell>
          <cell r="C365">
            <v>28</v>
          </cell>
          <cell r="D365" t="str">
            <v>BEN SALEM</v>
          </cell>
          <cell r="E365" t="str">
            <v>HANA</v>
          </cell>
          <cell r="F365" t="str">
            <v>Madame</v>
          </cell>
          <cell r="G365">
            <v>41974</v>
          </cell>
          <cell r="H365" t="str">
            <v xml:space="preserve">        </v>
          </cell>
          <cell r="I365">
            <v>10.48</v>
          </cell>
          <cell r="J365">
            <v>35</v>
          </cell>
          <cell r="K365" t="str">
            <v>CONSEILLER CLIENT</v>
          </cell>
          <cell r="L365" t="str">
            <v>Base Sousse</v>
          </cell>
          <cell r="M365" t="str">
            <v>Orange Tech Classique</v>
          </cell>
          <cell r="N365">
            <v>114.55</v>
          </cell>
          <cell r="O365">
            <v>69.41</v>
          </cell>
          <cell r="P365"/>
          <cell r="Q365">
            <v>0</v>
          </cell>
          <cell r="R365">
            <v>0</v>
          </cell>
          <cell r="S365">
            <v>26</v>
          </cell>
          <cell r="T365">
            <v>9.23</v>
          </cell>
          <cell r="U365">
            <v>0</v>
          </cell>
          <cell r="V365">
            <v>0</v>
          </cell>
          <cell r="W365">
            <v>0</v>
          </cell>
          <cell r="X365">
            <v>8.14</v>
          </cell>
          <cell r="Y365">
            <v>0</v>
          </cell>
          <cell r="Z365">
            <v>43.370000000000005</v>
          </cell>
          <cell r="AA365"/>
          <cell r="AB365">
            <v>1.77</v>
          </cell>
          <cell r="AC365"/>
          <cell r="AD365">
            <v>45.140000000000008</v>
          </cell>
          <cell r="AE365"/>
          <cell r="AF365">
            <v>0.39406372762985603</v>
          </cell>
        </row>
        <row r="366">
          <cell r="A366">
            <v>1148054</v>
          </cell>
          <cell r="B366" t="str">
            <v>1148054</v>
          </cell>
          <cell r="C366">
            <v>40</v>
          </cell>
          <cell r="D366" t="str">
            <v>MIGAOU</v>
          </cell>
          <cell r="E366" t="str">
            <v>WAFA</v>
          </cell>
          <cell r="F366" t="str">
            <v>Mademoiselle</v>
          </cell>
          <cell r="G366">
            <v>42611</v>
          </cell>
          <cell r="H366" t="str">
            <v xml:space="preserve">        </v>
          </cell>
          <cell r="I366">
            <v>8.74</v>
          </cell>
          <cell r="J366">
            <v>37</v>
          </cell>
          <cell r="K366" t="str">
            <v>CONSEILLER CLIENT</v>
          </cell>
          <cell r="L366" t="str">
            <v>Base Sousse</v>
          </cell>
          <cell r="M366" t="str">
            <v>Orange Mutation Fibre</v>
          </cell>
          <cell r="N366">
            <v>174.21</v>
          </cell>
          <cell r="O366">
            <v>58.69</v>
          </cell>
          <cell r="P366"/>
          <cell r="Q366">
            <v>0</v>
          </cell>
          <cell r="R366">
            <v>0</v>
          </cell>
          <cell r="S366">
            <v>98</v>
          </cell>
          <cell r="T366">
            <v>3.5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101.5</v>
          </cell>
          <cell r="AA366"/>
          <cell r="AB366">
            <v>14.02</v>
          </cell>
          <cell r="AC366"/>
          <cell r="AD366">
            <v>115.52</v>
          </cell>
          <cell r="AE366"/>
          <cell r="AF366">
            <v>0.66310774352792601</v>
          </cell>
        </row>
        <row r="367">
          <cell r="A367">
            <v>1149641</v>
          </cell>
          <cell r="B367" t="str">
            <v>SMT-03131</v>
          </cell>
          <cell r="C367">
            <v>40</v>
          </cell>
          <cell r="D367" t="str">
            <v>BEN SALEM</v>
          </cell>
          <cell r="E367" t="str">
            <v>ZEINEB</v>
          </cell>
          <cell r="F367" t="str">
            <v>Madame</v>
          </cell>
          <cell r="G367">
            <v>41564</v>
          </cell>
          <cell r="H367" t="str">
            <v xml:space="preserve">        </v>
          </cell>
          <cell r="I367">
            <v>11.61</v>
          </cell>
          <cell r="J367">
            <v>33</v>
          </cell>
          <cell r="K367" t="str">
            <v>CONSEILLER CLIENT</v>
          </cell>
          <cell r="L367" t="str">
            <v>Base Sousse</v>
          </cell>
          <cell r="M367" t="str">
            <v>Orange Mutation Fibre</v>
          </cell>
          <cell r="N367">
            <v>166.03</v>
          </cell>
          <cell r="O367">
            <v>165.61</v>
          </cell>
          <cell r="P367"/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>
            <v>0.42</v>
          </cell>
          <cell r="AC367"/>
          <cell r="AD367">
            <v>0.42</v>
          </cell>
          <cell r="AE367"/>
          <cell r="AF367">
            <v>2.5296633138589411E-3</v>
          </cell>
        </row>
        <row r="368">
          <cell r="A368">
            <v>1158140</v>
          </cell>
          <cell r="B368" t="str">
            <v>1158140</v>
          </cell>
          <cell r="C368">
            <v>28</v>
          </cell>
          <cell r="D368" t="str">
            <v>BEN DHIAB</v>
          </cell>
          <cell r="E368" t="str">
            <v>WAHIBA</v>
          </cell>
          <cell r="F368" t="str">
            <v>Madame</v>
          </cell>
          <cell r="G368">
            <v>44179</v>
          </cell>
          <cell r="H368" t="str">
            <v xml:space="preserve">        </v>
          </cell>
          <cell r="I368">
            <v>4.4400000000000004</v>
          </cell>
          <cell r="J368">
            <v>52</v>
          </cell>
          <cell r="K368" t="str">
            <v>CONSEILLER CLIENT</v>
          </cell>
          <cell r="L368" t="str">
            <v>Base Sousse</v>
          </cell>
          <cell r="M368" t="str">
            <v>Orange Tech Classique</v>
          </cell>
          <cell r="N368">
            <v>87.9</v>
          </cell>
          <cell r="O368">
            <v>87.34</v>
          </cell>
          <cell r="P368"/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>
            <v>0.56000000000000005</v>
          </cell>
          <cell r="AC368"/>
          <cell r="AD368">
            <v>0.56000000000000005</v>
          </cell>
          <cell r="AE368"/>
          <cell r="AF368">
            <v>6.3708759954493746E-3</v>
          </cell>
        </row>
        <row r="369">
          <cell r="A369">
            <v>1167871</v>
          </cell>
          <cell r="B369" t="str">
            <v>SMT-03143</v>
          </cell>
          <cell r="C369">
            <v>40</v>
          </cell>
          <cell r="D369" t="str">
            <v>KESSABI</v>
          </cell>
          <cell r="E369" t="str">
            <v>RIADH</v>
          </cell>
          <cell r="F369" t="str">
            <v>Monsieur</v>
          </cell>
          <cell r="G369">
            <v>41582</v>
          </cell>
          <cell r="H369" t="str">
            <v xml:space="preserve">        </v>
          </cell>
          <cell r="I369">
            <v>11.56</v>
          </cell>
          <cell r="J369">
            <v>43</v>
          </cell>
          <cell r="K369" t="str">
            <v>CONSEILLER CLIENT</v>
          </cell>
          <cell r="L369" t="str">
            <v>Base Sousse</v>
          </cell>
          <cell r="M369" t="str">
            <v>AT Demain Sousse</v>
          </cell>
          <cell r="N369">
            <v>170.29</v>
          </cell>
          <cell r="O369">
            <v>157.99</v>
          </cell>
          <cell r="P369"/>
          <cell r="Q369">
            <v>0</v>
          </cell>
          <cell r="R369">
            <v>0</v>
          </cell>
          <cell r="S369">
            <v>8</v>
          </cell>
          <cell r="T369">
            <v>4.3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12.3</v>
          </cell>
          <cell r="AA369"/>
          <cell r="AB369">
            <v>0</v>
          </cell>
          <cell r="AC369"/>
          <cell r="AD369">
            <v>12.3</v>
          </cell>
          <cell r="AE369"/>
          <cell r="AF369">
            <v>7.2229725761935523E-2</v>
          </cell>
        </row>
        <row r="370">
          <cell r="A370">
            <v>1175437</v>
          </cell>
          <cell r="B370" t="str">
            <v>SFR-02949</v>
          </cell>
          <cell r="C370">
            <v>28</v>
          </cell>
          <cell r="D370" t="str">
            <v>HAZAMI</v>
          </cell>
          <cell r="E370" t="str">
            <v>SANA</v>
          </cell>
          <cell r="F370" t="str">
            <v>Madame</v>
          </cell>
          <cell r="G370">
            <v>41596</v>
          </cell>
          <cell r="H370" t="str">
            <v xml:space="preserve">        </v>
          </cell>
          <cell r="I370">
            <v>11.52</v>
          </cell>
          <cell r="J370">
            <v>44</v>
          </cell>
          <cell r="K370" t="str">
            <v>CONSEILLER CLIENT</v>
          </cell>
          <cell r="L370" t="str">
            <v>Base Sousse</v>
          </cell>
          <cell r="M370" t="str">
            <v>Orange Tech Classique</v>
          </cell>
          <cell r="N370">
            <v>107.29</v>
          </cell>
          <cell r="O370">
            <v>101.19</v>
          </cell>
          <cell r="P370"/>
          <cell r="Q370">
            <v>0</v>
          </cell>
          <cell r="R370">
            <v>0</v>
          </cell>
          <cell r="S370">
            <v>0</v>
          </cell>
          <cell r="T370">
            <v>6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6</v>
          </cell>
          <cell r="AA370"/>
          <cell r="AB370">
            <v>0.1</v>
          </cell>
          <cell r="AC370"/>
          <cell r="AD370">
            <v>6.1</v>
          </cell>
          <cell r="AE370"/>
          <cell r="AF370">
            <v>5.6855252120421279E-2</v>
          </cell>
        </row>
        <row r="371">
          <cell r="A371">
            <v>1193391</v>
          </cell>
          <cell r="B371" t="str">
            <v>SMT-03174</v>
          </cell>
          <cell r="C371">
            <v>28</v>
          </cell>
          <cell r="D371" t="str">
            <v>CHAHED</v>
          </cell>
          <cell r="E371" t="str">
            <v>MAYSSEN</v>
          </cell>
          <cell r="F371" t="str">
            <v>Monsieur</v>
          </cell>
          <cell r="G371">
            <v>41610</v>
          </cell>
          <cell r="H371" t="str">
            <v xml:space="preserve">        </v>
          </cell>
          <cell r="I371">
            <v>11.48</v>
          </cell>
          <cell r="J371">
            <v>32</v>
          </cell>
          <cell r="K371" t="str">
            <v>CONSEILLER CLIENT</v>
          </cell>
          <cell r="L371" t="str">
            <v>Base Sousse</v>
          </cell>
          <cell r="M371" t="str">
            <v>Orange Tech Classique</v>
          </cell>
          <cell r="N371">
            <v>115.36</v>
          </cell>
          <cell r="O371">
            <v>100.88</v>
          </cell>
          <cell r="P371"/>
          <cell r="Q371">
            <v>0</v>
          </cell>
          <cell r="R371">
            <v>10</v>
          </cell>
          <cell r="S371">
            <v>0</v>
          </cell>
          <cell r="T371">
            <v>6.26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6.259999999999998</v>
          </cell>
          <cell r="AA371"/>
          <cell r="AB371">
            <v>8.2200000000000006</v>
          </cell>
          <cell r="AC371"/>
          <cell r="AD371">
            <v>14.479999999999999</v>
          </cell>
          <cell r="AE371"/>
          <cell r="AF371">
            <v>0.12552011095700416</v>
          </cell>
        </row>
        <row r="372">
          <cell r="A372">
            <v>1193677</v>
          </cell>
          <cell r="B372" t="str">
            <v>SMT-03169</v>
          </cell>
          <cell r="C372">
            <v>40</v>
          </cell>
          <cell r="D372" t="str">
            <v>ZELLAMA</v>
          </cell>
          <cell r="E372" t="str">
            <v>NAWEL</v>
          </cell>
          <cell r="F372" t="str">
            <v>Madame</v>
          </cell>
          <cell r="G372">
            <v>41610</v>
          </cell>
          <cell r="H372" t="str">
            <v xml:space="preserve">        </v>
          </cell>
          <cell r="I372">
            <v>11.48</v>
          </cell>
          <cell r="J372">
            <v>41</v>
          </cell>
          <cell r="K372" t="str">
            <v>CONSEILLER CLIENT</v>
          </cell>
          <cell r="L372" t="str">
            <v>Base Sousse</v>
          </cell>
          <cell r="M372" t="str">
            <v>Orange Tech STGP</v>
          </cell>
          <cell r="N372">
            <v>150.88999999999999</v>
          </cell>
          <cell r="O372">
            <v>150.88999999999999</v>
          </cell>
          <cell r="P372"/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>
            <v>0</v>
          </cell>
          <cell r="AC372"/>
          <cell r="AD372">
            <v>0</v>
          </cell>
          <cell r="AE372"/>
          <cell r="AF372">
            <v>0</v>
          </cell>
        </row>
        <row r="373">
          <cell r="A373">
            <v>1196491</v>
          </cell>
          <cell r="B373" t="str">
            <v>SMT-03179</v>
          </cell>
          <cell r="C373">
            <v>42</v>
          </cell>
          <cell r="D373" t="str">
            <v>NOUIR HEMMEMI</v>
          </cell>
          <cell r="E373" t="str">
            <v>NOOMEN</v>
          </cell>
          <cell r="F373" t="str">
            <v>Monsieur</v>
          </cell>
          <cell r="G373">
            <v>41627</v>
          </cell>
          <cell r="H373" t="str">
            <v xml:space="preserve">        </v>
          </cell>
          <cell r="I373">
            <v>11.43</v>
          </cell>
          <cell r="J373">
            <v>39</v>
          </cell>
          <cell r="K373" t="str">
            <v>RESPONSABLE D EQUIPE</v>
          </cell>
          <cell r="L373" t="str">
            <v>Base Sousse</v>
          </cell>
          <cell r="M373" t="str">
            <v>Orange Tech Classique</v>
          </cell>
          <cell r="N373">
            <v>174.6</v>
          </cell>
          <cell r="O373">
            <v>174.6</v>
          </cell>
          <cell r="P373"/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>
            <v>0</v>
          </cell>
          <cell r="AC373"/>
          <cell r="AD373">
            <v>0</v>
          </cell>
          <cell r="AE373"/>
          <cell r="AF373">
            <v>0</v>
          </cell>
        </row>
        <row r="374">
          <cell r="A374">
            <v>1196498</v>
          </cell>
          <cell r="B374" t="str">
            <v>SMT-03187</v>
          </cell>
          <cell r="C374">
            <v>28</v>
          </cell>
          <cell r="D374" t="str">
            <v>NABLI</v>
          </cell>
          <cell r="E374" t="str">
            <v>SALAM</v>
          </cell>
          <cell r="F374" t="str">
            <v>Madame</v>
          </cell>
          <cell r="G374">
            <v>41617</v>
          </cell>
          <cell r="H374" t="str">
            <v xml:space="preserve">        </v>
          </cell>
          <cell r="I374">
            <v>11.46</v>
          </cell>
          <cell r="J374">
            <v>38</v>
          </cell>
          <cell r="K374" t="str">
            <v>CONSEILLER CLIENT</v>
          </cell>
          <cell r="L374" t="str">
            <v>Base Sousse</v>
          </cell>
          <cell r="M374" t="str">
            <v>Orange Tech Classique</v>
          </cell>
          <cell r="N374">
            <v>102.92</v>
          </cell>
          <cell r="O374">
            <v>92.92</v>
          </cell>
          <cell r="P374"/>
          <cell r="Q374">
            <v>0</v>
          </cell>
          <cell r="R374">
            <v>0</v>
          </cell>
          <cell r="S374">
            <v>10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10</v>
          </cell>
          <cell r="AA374"/>
          <cell r="AB374">
            <v>0</v>
          </cell>
          <cell r="AC374"/>
          <cell r="AD374">
            <v>10</v>
          </cell>
          <cell r="AE374"/>
          <cell r="AF374">
            <v>9.7162844928099498E-2</v>
          </cell>
        </row>
        <row r="375">
          <cell r="A375">
            <v>1205978</v>
          </cell>
          <cell r="B375" t="str">
            <v>SMT-03198</v>
          </cell>
          <cell r="C375">
            <v>40</v>
          </cell>
          <cell r="D375" t="str">
            <v>OTHMANI</v>
          </cell>
          <cell r="E375" t="str">
            <v>INES</v>
          </cell>
          <cell r="F375" t="str">
            <v>Madame</v>
          </cell>
          <cell r="G375">
            <v>41631</v>
          </cell>
          <cell r="H375" t="str">
            <v xml:space="preserve">        </v>
          </cell>
          <cell r="I375">
            <v>11.42</v>
          </cell>
          <cell r="J375">
            <v>34</v>
          </cell>
          <cell r="K375" t="str">
            <v>CONSEILLER CLIENT</v>
          </cell>
          <cell r="L375" t="str">
            <v>Base Sousse</v>
          </cell>
          <cell r="M375" t="str">
            <v>Orange Mutation Fibre</v>
          </cell>
          <cell r="N375">
            <v>163.9</v>
          </cell>
          <cell r="O375">
            <v>163.9</v>
          </cell>
          <cell r="P375"/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>
            <v>0</v>
          </cell>
          <cell r="AC375"/>
          <cell r="AD375">
            <v>0</v>
          </cell>
          <cell r="AE375"/>
          <cell r="AF375">
            <v>0</v>
          </cell>
        </row>
        <row r="376">
          <cell r="A376">
            <v>1208621</v>
          </cell>
          <cell r="B376" t="str">
            <v>SMT-03195</v>
          </cell>
          <cell r="C376">
            <v>40</v>
          </cell>
          <cell r="D376" t="str">
            <v>BOUHARB</v>
          </cell>
          <cell r="E376" t="str">
            <v>AMEL</v>
          </cell>
          <cell r="F376" t="str">
            <v>Madame</v>
          </cell>
          <cell r="G376">
            <v>41631</v>
          </cell>
          <cell r="H376" t="str">
            <v xml:space="preserve">        </v>
          </cell>
          <cell r="I376">
            <v>11.42</v>
          </cell>
          <cell r="J376">
            <v>44</v>
          </cell>
          <cell r="K376" t="str">
            <v>RESPONSABLE D EQUIPE</v>
          </cell>
          <cell r="L376" t="str">
            <v>Base Sousse</v>
          </cell>
          <cell r="M376" t="str">
            <v>Orange Tech Classique</v>
          </cell>
          <cell r="N376">
            <v>166</v>
          </cell>
          <cell r="O376">
            <v>166</v>
          </cell>
          <cell r="P376"/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>
            <v>0</v>
          </cell>
          <cell r="AC376"/>
          <cell r="AD376">
            <v>0</v>
          </cell>
          <cell r="AE376"/>
          <cell r="AF376">
            <v>0</v>
          </cell>
        </row>
        <row r="377">
          <cell r="A377">
            <v>1212491</v>
          </cell>
          <cell r="B377" t="str">
            <v>SMT-03221</v>
          </cell>
          <cell r="C377">
            <v>40</v>
          </cell>
          <cell r="D377" t="str">
            <v>MARZOUK</v>
          </cell>
          <cell r="E377" t="str">
            <v>MOHAMED</v>
          </cell>
          <cell r="F377" t="str">
            <v>Monsieur</v>
          </cell>
          <cell r="G377">
            <v>41645</v>
          </cell>
          <cell r="H377" t="str">
            <v xml:space="preserve">        </v>
          </cell>
          <cell r="I377">
            <v>11.38</v>
          </cell>
          <cell r="J377">
            <v>36</v>
          </cell>
          <cell r="K377" t="str">
            <v>CONSEILLER CLIENT</v>
          </cell>
          <cell r="L377" t="str">
            <v>Base Sousse</v>
          </cell>
          <cell r="M377" t="str">
            <v>AT Demain Sousse</v>
          </cell>
          <cell r="N377">
            <v>164.75</v>
          </cell>
          <cell r="O377">
            <v>164.75</v>
          </cell>
          <cell r="P377"/>
          <cell r="Q377">
            <v>0</v>
          </cell>
          <cell r="R377">
            <v>10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>
            <v>0</v>
          </cell>
          <cell r="AC377"/>
          <cell r="AD377">
            <v>0</v>
          </cell>
          <cell r="AE377"/>
          <cell r="AF377">
            <v>0</v>
          </cell>
        </row>
        <row r="378">
          <cell r="A378">
            <v>1213055</v>
          </cell>
          <cell r="B378" t="str">
            <v>SMT-03222</v>
          </cell>
          <cell r="C378">
            <v>40</v>
          </cell>
          <cell r="D378" t="str">
            <v>ABDERRAHMEN</v>
          </cell>
          <cell r="E378" t="str">
            <v>WIEM</v>
          </cell>
          <cell r="F378" t="str">
            <v>Mademoiselle</v>
          </cell>
          <cell r="G378">
            <v>41645</v>
          </cell>
          <cell r="H378" t="str">
            <v xml:space="preserve">        </v>
          </cell>
          <cell r="I378">
            <v>11.38</v>
          </cell>
          <cell r="J378">
            <v>38</v>
          </cell>
          <cell r="K378" t="str">
            <v>CONSEILLER CLIENT</v>
          </cell>
          <cell r="L378" t="str">
            <v>Base Sousse</v>
          </cell>
          <cell r="M378" t="str">
            <v>AT Demain Sousse</v>
          </cell>
          <cell r="N378">
            <v>175.19</v>
          </cell>
          <cell r="O378">
            <v>125.19</v>
          </cell>
          <cell r="P378"/>
          <cell r="Q378">
            <v>0</v>
          </cell>
          <cell r="R378">
            <v>0</v>
          </cell>
          <cell r="S378">
            <v>50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50</v>
          </cell>
          <cell r="AA378"/>
          <cell r="AB378">
            <v>0</v>
          </cell>
          <cell r="AC378"/>
          <cell r="AD378">
            <v>50</v>
          </cell>
          <cell r="AE378"/>
          <cell r="AF378">
            <v>0.28540441806039157</v>
          </cell>
        </row>
        <row r="379">
          <cell r="A379">
            <v>1214489</v>
          </cell>
          <cell r="B379" t="str">
            <v>SMT-03214</v>
          </cell>
          <cell r="C379">
            <v>40</v>
          </cell>
          <cell r="D379" t="str">
            <v>FEKIH</v>
          </cell>
          <cell r="E379" t="str">
            <v>AMIR</v>
          </cell>
          <cell r="F379" t="str">
            <v>Monsieur</v>
          </cell>
          <cell r="G379">
            <v>41645</v>
          </cell>
          <cell r="H379" t="str">
            <v xml:space="preserve">        </v>
          </cell>
          <cell r="I379">
            <v>11.38</v>
          </cell>
          <cell r="J379">
            <v>33</v>
          </cell>
          <cell r="K379" t="str">
            <v>CONSEILLER CLIENT</v>
          </cell>
          <cell r="L379" t="str">
            <v>Base Sousse</v>
          </cell>
          <cell r="M379" t="str">
            <v>Orange Mutation Fibre</v>
          </cell>
          <cell r="N379">
            <v>168.24</v>
          </cell>
          <cell r="O379">
            <v>166.96</v>
          </cell>
          <cell r="P379"/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>
            <v>1.28</v>
          </cell>
          <cell r="AC379"/>
          <cell r="AD379">
            <v>1.28</v>
          </cell>
          <cell r="AE379"/>
          <cell r="AF379">
            <v>7.6081787922016161E-3</v>
          </cell>
        </row>
        <row r="380">
          <cell r="A380">
            <v>1217243</v>
          </cell>
          <cell r="B380" t="str">
            <v>SMT-03224</v>
          </cell>
          <cell r="C380">
            <v>40</v>
          </cell>
          <cell r="D380" t="str">
            <v>AYACHI</v>
          </cell>
          <cell r="E380" t="str">
            <v>MEYMOUN</v>
          </cell>
          <cell r="F380" t="str">
            <v>Monsieur</v>
          </cell>
          <cell r="G380">
            <v>41654</v>
          </cell>
          <cell r="H380" t="str">
            <v xml:space="preserve">        </v>
          </cell>
          <cell r="I380">
            <v>11.36</v>
          </cell>
          <cell r="J380">
            <v>40</v>
          </cell>
          <cell r="K380" t="str">
            <v>CONSEILLER CLIENT</v>
          </cell>
          <cell r="L380" t="str">
            <v>Base Sousse</v>
          </cell>
          <cell r="M380" t="str">
            <v>Orange AT - PRO</v>
          </cell>
          <cell r="N380">
            <v>179.05</v>
          </cell>
          <cell r="O380">
            <v>164.9</v>
          </cell>
          <cell r="P380"/>
          <cell r="Q380">
            <v>0</v>
          </cell>
          <cell r="R380">
            <v>10</v>
          </cell>
          <cell r="S380">
            <v>14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14</v>
          </cell>
          <cell r="AA380"/>
          <cell r="AB380">
            <v>0.15</v>
          </cell>
          <cell r="AC380"/>
          <cell r="AD380">
            <v>14.15</v>
          </cell>
          <cell r="AE380"/>
          <cell r="AF380">
            <v>7.9028204412175368E-2</v>
          </cell>
        </row>
        <row r="381">
          <cell r="A381">
            <v>1217281</v>
          </cell>
          <cell r="B381" t="str">
            <v>SMT-03223</v>
          </cell>
          <cell r="C381">
            <v>40</v>
          </cell>
          <cell r="D381" t="str">
            <v>LOUSSIF</v>
          </cell>
          <cell r="E381" t="str">
            <v>MOHAMED ACHRAF</v>
          </cell>
          <cell r="F381" t="str">
            <v>Monsieur</v>
          </cell>
          <cell r="G381">
            <v>41654</v>
          </cell>
          <cell r="H381" t="str">
            <v xml:space="preserve">        </v>
          </cell>
          <cell r="I381">
            <v>11.36</v>
          </cell>
          <cell r="J381">
            <v>38</v>
          </cell>
          <cell r="K381" t="str">
            <v>CONSEILLER CLIENT</v>
          </cell>
          <cell r="L381" t="str">
            <v>Base Sousse</v>
          </cell>
          <cell r="M381" t="str">
            <v>Orange Tech Classique</v>
          </cell>
          <cell r="N381">
            <v>172.37</v>
          </cell>
          <cell r="O381">
            <v>149.18</v>
          </cell>
          <cell r="P381"/>
          <cell r="Q381">
            <v>0</v>
          </cell>
          <cell r="R381">
            <v>0</v>
          </cell>
          <cell r="S381">
            <v>20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20</v>
          </cell>
          <cell r="AA381"/>
          <cell r="AB381">
            <v>3.19</v>
          </cell>
          <cell r="AC381"/>
          <cell r="AD381">
            <v>23.19</v>
          </cell>
          <cell r="AE381"/>
          <cell r="AF381">
            <v>0.1345361721877357</v>
          </cell>
        </row>
        <row r="382">
          <cell r="A382">
            <v>1225056</v>
          </cell>
          <cell r="B382" t="str">
            <v>SMT-03227</v>
          </cell>
          <cell r="C382">
            <v>40</v>
          </cell>
          <cell r="D382" t="str">
            <v>KHALIL</v>
          </cell>
          <cell r="E382" t="str">
            <v>JIHENE</v>
          </cell>
          <cell r="F382" t="str">
            <v>Madame</v>
          </cell>
          <cell r="G382">
            <v>41660</v>
          </cell>
          <cell r="H382" t="str">
            <v xml:space="preserve">        </v>
          </cell>
          <cell r="I382">
            <v>11.34</v>
          </cell>
          <cell r="J382">
            <v>35</v>
          </cell>
          <cell r="K382" t="str">
            <v>CONSEILLER CLIENT</v>
          </cell>
          <cell r="L382" t="str">
            <v>Base Sousse</v>
          </cell>
          <cell r="M382" t="str">
            <v>Orange Mutation Fibre</v>
          </cell>
          <cell r="N382">
            <v>166.72</v>
          </cell>
          <cell r="O382">
            <v>164.7</v>
          </cell>
          <cell r="P382"/>
          <cell r="Q382">
            <v>0</v>
          </cell>
          <cell r="R382">
            <v>0</v>
          </cell>
          <cell r="S382">
            <v>0</v>
          </cell>
          <cell r="T382">
            <v>2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2</v>
          </cell>
          <cell r="AA382"/>
          <cell r="AB382">
            <v>0.02</v>
          </cell>
          <cell r="AC382"/>
          <cell r="AD382">
            <v>2.02</v>
          </cell>
          <cell r="AE382"/>
          <cell r="AF382">
            <v>1.2116122840690979E-2</v>
          </cell>
        </row>
        <row r="383">
          <cell r="A383">
            <v>1232432</v>
          </cell>
          <cell r="B383" t="str">
            <v>MOB-00299</v>
          </cell>
          <cell r="C383">
            <v>40</v>
          </cell>
          <cell r="D383" t="str">
            <v>KABSI</v>
          </cell>
          <cell r="E383" t="str">
            <v>FATEN</v>
          </cell>
          <cell r="F383" t="str">
            <v>Madame</v>
          </cell>
          <cell r="G383">
            <v>41680</v>
          </cell>
          <cell r="H383" t="str">
            <v xml:space="preserve">        </v>
          </cell>
          <cell r="I383">
            <v>11.29</v>
          </cell>
          <cell r="J383">
            <v>39</v>
          </cell>
          <cell r="K383" t="str">
            <v>CONSEILLER CLIENT</v>
          </cell>
          <cell r="L383" t="str">
            <v>Base Sousse</v>
          </cell>
          <cell r="M383" t="str">
            <v>Orange Mutation Fibre</v>
          </cell>
          <cell r="N383">
            <v>135.62</v>
          </cell>
          <cell r="O383">
            <v>116.47</v>
          </cell>
          <cell r="P383"/>
          <cell r="Q383">
            <v>0</v>
          </cell>
          <cell r="R383">
            <v>0</v>
          </cell>
          <cell r="S383">
            <v>16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2.83</v>
          </cell>
          <cell r="Y383">
            <v>0</v>
          </cell>
          <cell r="Z383">
            <v>18.829999999999998</v>
          </cell>
          <cell r="AA383"/>
          <cell r="AB383">
            <v>0.32</v>
          </cell>
          <cell r="AC383"/>
          <cell r="AD383">
            <v>19.149999999999999</v>
          </cell>
          <cell r="AE383"/>
          <cell r="AF383">
            <v>0.14120336233593864</v>
          </cell>
        </row>
        <row r="384">
          <cell r="A384">
            <v>1241767</v>
          </cell>
          <cell r="B384" t="str">
            <v>SMT-03241</v>
          </cell>
          <cell r="C384">
            <v>28</v>
          </cell>
          <cell r="D384" t="str">
            <v>ZARDI</v>
          </cell>
          <cell r="E384" t="str">
            <v>KARIM</v>
          </cell>
          <cell r="F384" t="str">
            <v>Monsieur</v>
          </cell>
          <cell r="G384">
            <v>41680</v>
          </cell>
          <cell r="H384" t="str">
            <v xml:space="preserve">        </v>
          </cell>
          <cell r="I384">
            <v>11.29</v>
          </cell>
          <cell r="J384">
            <v>48</v>
          </cell>
          <cell r="K384" t="str">
            <v>CONSEILLER CLIENT</v>
          </cell>
          <cell r="L384" t="str">
            <v>Base Sousse</v>
          </cell>
          <cell r="M384" t="str">
            <v>Orange Mutation Fibre</v>
          </cell>
          <cell r="N384">
            <v>121.28</v>
          </cell>
          <cell r="O384">
            <v>86.2</v>
          </cell>
          <cell r="P384"/>
          <cell r="Q384">
            <v>0</v>
          </cell>
          <cell r="R384">
            <v>0</v>
          </cell>
          <cell r="S384">
            <v>35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35</v>
          </cell>
          <cell r="AA384"/>
          <cell r="AB384">
            <v>0.08</v>
          </cell>
          <cell r="AC384"/>
          <cell r="AD384">
            <v>35.08</v>
          </cell>
          <cell r="AE384"/>
          <cell r="AF384">
            <v>0.28924802110817938</v>
          </cell>
        </row>
        <row r="385">
          <cell r="A385">
            <v>1244849</v>
          </cell>
          <cell r="B385" t="str">
            <v>1244849</v>
          </cell>
          <cell r="C385">
            <v>28</v>
          </cell>
          <cell r="D385" t="str">
            <v>ELHIAR</v>
          </cell>
          <cell r="E385" t="str">
            <v>ONS</v>
          </cell>
          <cell r="F385" t="str">
            <v>Madame</v>
          </cell>
          <cell r="G385">
            <v>42184</v>
          </cell>
          <cell r="H385" t="str">
            <v xml:space="preserve">        </v>
          </cell>
          <cell r="I385">
            <v>9.91</v>
          </cell>
          <cell r="J385">
            <v>33</v>
          </cell>
          <cell r="K385" t="str">
            <v>CONSEILLER CLIENT</v>
          </cell>
          <cell r="L385" t="str">
            <v>Base Sousse</v>
          </cell>
          <cell r="M385" t="str">
            <v>Orange Tech Classique</v>
          </cell>
          <cell r="N385">
            <v>113.92</v>
          </cell>
          <cell r="O385">
            <v>113.34</v>
          </cell>
          <cell r="P385"/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>
            <v>0.57999999999999996</v>
          </cell>
          <cell r="AC385"/>
          <cell r="AD385">
            <v>0.57999999999999996</v>
          </cell>
          <cell r="AE385"/>
          <cell r="AF385">
            <v>5.0912921348314601E-3</v>
          </cell>
        </row>
        <row r="386">
          <cell r="A386">
            <v>1245018</v>
          </cell>
          <cell r="B386" t="str">
            <v>MOB-00306</v>
          </cell>
          <cell r="C386">
            <v>40</v>
          </cell>
          <cell r="D386" t="str">
            <v>SALLOUHI</v>
          </cell>
          <cell r="E386" t="str">
            <v>WIEM</v>
          </cell>
          <cell r="F386" t="str">
            <v>Madame</v>
          </cell>
          <cell r="G386">
            <v>41687</v>
          </cell>
          <cell r="H386" t="str">
            <v xml:space="preserve">        </v>
          </cell>
          <cell r="I386">
            <v>11.27</v>
          </cell>
          <cell r="J386">
            <v>37</v>
          </cell>
          <cell r="K386" t="str">
            <v>CONSEILLER CLIENT</v>
          </cell>
          <cell r="L386" t="str">
            <v>Base Sousse</v>
          </cell>
          <cell r="M386" t="str">
            <v>Orange BLI</v>
          </cell>
          <cell r="N386">
            <v>168.68</v>
          </cell>
          <cell r="O386">
            <v>159.5</v>
          </cell>
          <cell r="P386"/>
          <cell r="Q386">
            <v>0</v>
          </cell>
          <cell r="R386">
            <v>0</v>
          </cell>
          <cell r="S386">
            <v>9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9</v>
          </cell>
          <cell r="AA386"/>
          <cell r="AB386">
            <v>0.18</v>
          </cell>
          <cell r="AC386"/>
          <cell r="AD386">
            <v>9.18</v>
          </cell>
          <cell r="AE386"/>
          <cell r="AF386">
            <v>5.4422575290490868E-2</v>
          </cell>
        </row>
        <row r="387">
          <cell r="A387">
            <v>1282469</v>
          </cell>
          <cell r="B387" t="str">
            <v>SMT-03268</v>
          </cell>
          <cell r="C387">
            <v>40</v>
          </cell>
          <cell r="D387" t="str">
            <v>TAJOURI</v>
          </cell>
          <cell r="E387" t="str">
            <v>ABDALLAH</v>
          </cell>
          <cell r="F387" t="str">
            <v>Monsieur</v>
          </cell>
          <cell r="G387">
            <v>41731</v>
          </cell>
          <cell r="H387" t="str">
            <v xml:space="preserve">        </v>
          </cell>
          <cell r="I387">
            <v>11.15</v>
          </cell>
          <cell r="J387">
            <v>46</v>
          </cell>
          <cell r="K387" t="str">
            <v>CONSEILLER CLIENT</v>
          </cell>
          <cell r="L387" t="str">
            <v>Base Sousse</v>
          </cell>
          <cell r="M387" t="str">
            <v>AT Demain Sousse</v>
          </cell>
          <cell r="N387">
            <v>153.27000000000001</v>
          </cell>
          <cell r="O387">
            <v>149.97</v>
          </cell>
          <cell r="P387"/>
          <cell r="Q387">
            <v>0</v>
          </cell>
          <cell r="R387">
            <v>0</v>
          </cell>
          <cell r="S387">
            <v>0</v>
          </cell>
          <cell r="T387">
            <v>3.21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3.21</v>
          </cell>
          <cell r="AA387"/>
          <cell r="AB387">
            <v>0.09</v>
          </cell>
          <cell r="AC387"/>
          <cell r="AD387">
            <v>3.3</v>
          </cell>
          <cell r="AE387"/>
          <cell r="AF387">
            <v>2.1530632217655117E-2</v>
          </cell>
        </row>
        <row r="388">
          <cell r="A388">
            <v>1283269</v>
          </cell>
          <cell r="B388" t="str">
            <v>SMT-03286</v>
          </cell>
          <cell r="C388">
            <v>28</v>
          </cell>
          <cell r="D388" t="str">
            <v>RASSAS</v>
          </cell>
          <cell r="E388" t="str">
            <v>BASSEM</v>
          </cell>
          <cell r="F388" t="str">
            <v>Monsieur</v>
          </cell>
          <cell r="G388">
            <v>41779</v>
          </cell>
          <cell r="H388" t="str">
            <v xml:space="preserve">        </v>
          </cell>
          <cell r="I388">
            <v>11.02</v>
          </cell>
          <cell r="J388">
            <v>40</v>
          </cell>
          <cell r="K388" t="str">
            <v>CONSEILLER CLIENT</v>
          </cell>
          <cell r="L388" t="str">
            <v>Base Sousse</v>
          </cell>
          <cell r="M388" t="str">
            <v>Orange Tech Classique</v>
          </cell>
          <cell r="N388">
            <v>121.22</v>
          </cell>
          <cell r="O388">
            <v>121.17</v>
          </cell>
          <cell r="P388"/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>
            <v>0.05</v>
          </cell>
          <cell r="AC388"/>
          <cell r="AD388">
            <v>0.05</v>
          </cell>
          <cell r="AE388"/>
          <cell r="AF388">
            <v>4.1247318924269926E-4</v>
          </cell>
        </row>
        <row r="389">
          <cell r="A389">
            <v>1329488</v>
          </cell>
          <cell r="B389" t="str">
            <v>1329488</v>
          </cell>
          <cell r="C389">
            <v>40</v>
          </cell>
          <cell r="D389" t="str">
            <v>BEN SLIMANE</v>
          </cell>
          <cell r="E389" t="str">
            <v>SALOUA</v>
          </cell>
          <cell r="F389" t="str">
            <v>Madame</v>
          </cell>
          <cell r="G389">
            <v>43283</v>
          </cell>
          <cell r="H389" t="str">
            <v xml:space="preserve">        </v>
          </cell>
          <cell r="I389">
            <v>6.9</v>
          </cell>
          <cell r="J389">
            <v>40</v>
          </cell>
          <cell r="K389" t="str">
            <v>CONSEILLER CLIENT</v>
          </cell>
          <cell r="L389" t="str">
            <v>Base Sousse</v>
          </cell>
          <cell r="M389" t="str">
            <v>Orange Tech Classique</v>
          </cell>
          <cell r="N389">
            <v>167.41</v>
          </cell>
          <cell r="O389">
            <v>147.94999999999999</v>
          </cell>
          <cell r="P389"/>
          <cell r="Q389">
            <v>0</v>
          </cell>
          <cell r="R389">
            <v>0</v>
          </cell>
          <cell r="S389">
            <v>8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3.61</v>
          </cell>
          <cell r="Y389">
            <v>0</v>
          </cell>
          <cell r="Z389">
            <v>11.61</v>
          </cell>
          <cell r="AA389"/>
          <cell r="AB389">
            <v>7.85</v>
          </cell>
          <cell r="AC389"/>
          <cell r="AD389">
            <v>19.46</v>
          </cell>
          <cell r="AE389"/>
          <cell r="AF389">
            <v>0.11624156263066723</v>
          </cell>
        </row>
        <row r="390">
          <cell r="A390">
            <v>1333321</v>
          </cell>
          <cell r="B390" t="str">
            <v>SMT-03303</v>
          </cell>
          <cell r="C390">
            <v>40</v>
          </cell>
          <cell r="D390" t="str">
            <v>MEJRI</v>
          </cell>
          <cell r="E390" t="str">
            <v>NOURA</v>
          </cell>
          <cell r="F390" t="str">
            <v>Madame</v>
          </cell>
          <cell r="G390">
            <v>41800</v>
          </cell>
          <cell r="H390" t="str">
            <v xml:space="preserve">        </v>
          </cell>
          <cell r="I390">
            <v>10.96</v>
          </cell>
          <cell r="J390">
            <v>39</v>
          </cell>
          <cell r="K390" t="str">
            <v>CONSEILLER CLIENT</v>
          </cell>
          <cell r="L390" t="str">
            <v>Base Sousse</v>
          </cell>
          <cell r="M390" t="str">
            <v>Orange Mutation Fibre</v>
          </cell>
          <cell r="N390">
            <v>166.75</v>
          </cell>
          <cell r="O390">
            <v>166.3</v>
          </cell>
          <cell r="P390"/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>
            <v>0.45</v>
          </cell>
          <cell r="AC390"/>
          <cell r="AD390">
            <v>0.45</v>
          </cell>
          <cell r="AE390"/>
          <cell r="AF390">
            <v>2.6986506746626685E-3</v>
          </cell>
        </row>
        <row r="391">
          <cell r="A391">
            <v>1335285</v>
          </cell>
          <cell r="B391" t="str">
            <v>1335285</v>
          </cell>
          <cell r="C391">
            <v>40</v>
          </cell>
          <cell r="D391" t="str">
            <v>HOUIMLI</v>
          </cell>
          <cell r="E391" t="str">
            <v>WAFA</v>
          </cell>
          <cell r="F391" t="str">
            <v>Madame</v>
          </cell>
          <cell r="G391">
            <v>41806</v>
          </cell>
          <cell r="H391" t="str">
            <v xml:space="preserve">        </v>
          </cell>
          <cell r="I391">
            <v>10.94</v>
          </cell>
          <cell r="J391">
            <v>35</v>
          </cell>
          <cell r="K391" t="str">
            <v>CONSEILLER CLIENT</v>
          </cell>
          <cell r="L391" t="str">
            <v>Base Sousse</v>
          </cell>
          <cell r="M391" t="str">
            <v>Orange Mutation Fibre</v>
          </cell>
          <cell r="N391">
            <v>170.46</v>
          </cell>
          <cell r="O391">
            <v>161.38</v>
          </cell>
          <cell r="P391"/>
          <cell r="Q391">
            <v>0</v>
          </cell>
          <cell r="R391">
            <v>0</v>
          </cell>
          <cell r="S391">
            <v>9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9</v>
          </cell>
          <cell r="AA391"/>
          <cell r="AB391">
            <v>0.08</v>
          </cell>
          <cell r="AC391"/>
          <cell r="AD391">
            <v>9.08</v>
          </cell>
          <cell r="AE391"/>
          <cell r="AF391">
            <v>5.3267628769212719E-2</v>
          </cell>
        </row>
        <row r="392">
          <cell r="A392">
            <v>1342615</v>
          </cell>
          <cell r="B392" t="str">
            <v>SMT-03320</v>
          </cell>
          <cell r="C392">
            <v>28</v>
          </cell>
          <cell r="D392" t="str">
            <v>BOUKADIDA</v>
          </cell>
          <cell r="E392" t="str">
            <v>SARRA</v>
          </cell>
          <cell r="F392" t="str">
            <v>Madame</v>
          </cell>
          <cell r="G392">
            <v>41820</v>
          </cell>
          <cell r="H392" t="str">
            <v xml:space="preserve">        </v>
          </cell>
          <cell r="I392">
            <v>10.9</v>
          </cell>
          <cell r="J392">
            <v>34</v>
          </cell>
          <cell r="K392" t="str">
            <v>CONSEILLER CLIENT</v>
          </cell>
          <cell r="L392" t="str">
            <v>Base Sousse</v>
          </cell>
          <cell r="M392" t="str">
            <v>fonction support</v>
          </cell>
          <cell r="N392">
            <v>99.49</v>
          </cell>
          <cell r="O392">
            <v>90.43</v>
          </cell>
          <cell r="P392"/>
          <cell r="Q392">
            <v>0</v>
          </cell>
          <cell r="R392">
            <v>0</v>
          </cell>
          <cell r="S392">
            <v>7</v>
          </cell>
          <cell r="T392">
            <v>1.98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8.98</v>
          </cell>
          <cell r="AA392"/>
          <cell r="AB392">
            <v>0.08</v>
          </cell>
          <cell r="AC392"/>
          <cell r="AD392">
            <v>9.06</v>
          </cell>
          <cell r="AE392"/>
          <cell r="AF392">
            <v>9.1064428585787532E-2</v>
          </cell>
        </row>
        <row r="393">
          <cell r="A393">
            <v>1351575</v>
          </cell>
          <cell r="B393" t="str">
            <v>1351575</v>
          </cell>
          <cell r="C393">
            <v>28</v>
          </cell>
          <cell r="D393" t="str">
            <v>BOUAISSI KAWTHER</v>
          </cell>
          <cell r="E393" t="str">
            <v>IMEN</v>
          </cell>
          <cell r="F393" t="str">
            <v>Mademoiselle</v>
          </cell>
          <cell r="G393">
            <v>44025</v>
          </cell>
          <cell r="H393" t="str">
            <v xml:space="preserve">        </v>
          </cell>
          <cell r="I393">
            <v>4.8600000000000003</v>
          </cell>
          <cell r="J393">
            <v>37</v>
          </cell>
          <cell r="K393" t="str">
            <v>CONSEILLER CLIENT</v>
          </cell>
          <cell r="L393" t="str">
            <v>Base Sousse</v>
          </cell>
          <cell r="M393" t="str">
            <v>Orange Tech Classique</v>
          </cell>
          <cell r="N393">
            <v>84</v>
          </cell>
          <cell r="O393">
            <v>19.68</v>
          </cell>
          <cell r="P393"/>
          <cell r="Q393">
            <v>0</v>
          </cell>
          <cell r="R393">
            <v>0</v>
          </cell>
          <cell r="S393">
            <v>18</v>
          </cell>
          <cell r="T393">
            <v>0</v>
          </cell>
          <cell r="U393">
            <v>0</v>
          </cell>
          <cell r="V393">
            <v>14</v>
          </cell>
          <cell r="W393">
            <v>0</v>
          </cell>
          <cell r="X393">
            <v>0</v>
          </cell>
          <cell r="Y393">
            <v>0</v>
          </cell>
          <cell r="Z393">
            <v>32</v>
          </cell>
          <cell r="AA393"/>
          <cell r="AB393">
            <v>32.32</v>
          </cell>
          <cell r="AC393"/>
          <cell r="AD393">
            <v>64.319999999999993</v>
          </cell>
          <cell r="AE393"/>
          <cell r="AF393">
            <v>0.76571428571428568</v>
          </cell>
        </row>
        <row r="394">
          <cell r="A394">
            <v>1378903</v>
          </cell>
          <cell r="B394" t="str">
            <v>1378903</v>
          </cell>
          <cell r="C394">
            <v>40</v>
          </cell>
          <cell r="D394" t="str">
            <v>CHAKROUN</v>
          </cell>
          <cell r="E394" t="str">
            <v>NOUR ELESLEM</v>
          </cell>
          <cell r="F394" t="str">
            <v>Monsieur</v>
          </cell>
          <cell r="G394">
            <v>45544</v>
          </cell>
          <cell r="H394" t="str">
            <v xml:space="preserve">        </v>
          </cell>
          <cell r="I394">
            <v>0.7</v>
          </cell>
          <cell r="J394">
            <v>33</v>
          </cell>
          <cell r="K394" t="str">
            <v>CONSEILLER CLIENT</v>
          </cell>
          <cell r="L394" t="str">
            <v>Base Sousse</v>
          </cell>
          <cell r="M394" t="str">
            <v>Orange Mutation Fibre</v>
          </cell>
          <cell r="N394">
            <v>180.52</v>
          </cell>
          <cell r="O394">
            <v>180.51</v>
          </cell>
          <cell r="P394"/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>
            <v>0.01</v>
          </cell>
          <cell r="AC394"/>
          <cell r="AD394">
            <v>0.01</v>
          </cell>
          <cell r="AE394"/>
          <cell r="AF394">
            <v>5.5395524041657433E-5</v>
          </cell>
        </row>
        <row r="395">
          <cell r="A395">
            <v>1384253</v>
          </cell>
          <cell r="B395" t="str">
            <v>SMT-03341</v>
          </cell>
          <cell r="C395">
            <v>40</v>
          </cell>
          <cell r="D395" t="str">
            <v>BOUZID</v>
          </cell>
          <cell r="E395" t="str">
            <v>ANWARE</v>
          </cell>
          <cell r="F395" t="str">
            <v>Mademoiselle</v>
          </cell>
          <cell r="G395">
            <v>41869</v>
          </cell>
          <cell r="H395" t="str">
            <v xml:space="preserve">        </v>
          </cell>
          <cell r="I395">
            <v>10.77</v>
          </cell>
          <cell r="J395">
            <v>36</v>
          </cell>
          <cell r="K395" t="str">
            <v>CONSEILLER CLIENT</v>
          </cell>
          <cell r="L395" t="str">
            <v>Base Sousse</v>
          </cell>
          <cell r="M395" t="str">
            <v>Orange Mutation Fibre</v>
          </cell>
          <cell r="N395">
            <v>126.05</v>
          </cell>
          <cell r="O395">
            <v>34.090000000000003</v>
          </cell>
          <cell r="P395"/>
          <cell r="Q395">
            <v>0</v>
          </cell>
          <cell r="R395">
            <v>0</v>
          </cell>
          <cell r="S395">
            <v>84.96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84.96</v>
          </cell>
          <cell r="AA395"/>
          <cell r="AB395">
            <v>7</v>
          </cell>
          <cell r="AC395"/>
          <cell r="AD395">
            <v>91.96</v>
          </cell>
          <cell r="AE395"/>
          <cell r="AF395">
            <v>0.72955176517255049</v>
          </cell>
        </row>
        <row r="396">
          <cell r="A396">
            <v>1403200</v>
          </cell>
          <cell r="B396" t="str">
            <v>SMT-03357</v>
          </cell>
          <cell r="C396">
            <v>40</v>
          </cell>
          <cell r="D396" t="str">
            <v>HADDAD</v>
          </cell>
          <cell r="E396" t="str">
            <v>KHAWLA</v>
          </cell>
          <cell r="F396" t="str">
            <v>Madame</v>
          </cell>
          <cell r="G396">
            <v>41884</v>
          </cell>
          <cell r="H396" t="str">
            <v xml:space="preserve">        </v>
          </cell>
          <cell r="I396">
            <v>10.73</v>
          </cell>
          <cell r="J396">
            <v>33</v>
          </cell>
          <cell r="K396" t="str">
            <v>CONSEILLER CLIENT</v>
          </cell>
          <cell r="L396" t="str">
            <v>Base Sousse</v>
          </cell>
          <cell r="M396" t="str">
            <v>AT Demain Sousse</v>
          </cell>
          <cell r="N396">
            <v>146.57</v>
          </cell>
          <cell r="O396">
            <v>114.35</v>
          </cell>
          <cell r="P396"/>
          <cell r="Q396">
            <v>0</v>
          </cell>
          <cell r="R396">
            <v>0</v>
          </cell>
          <cell r="S396">
            <v>16</v>
          </cell>
          <cell r="T396">
            <v>4.4000000000000004</v>
          </cell>
          <cell r="U396">
            <v>0</v>
          </cell>
          <cell r="V396">
            <v>10</v>
          </cell>
          <cell r="W396">
            <v>0</v>
          </cell>
          <cell r="X396">
            <v>0</v>
          </cell>
          <cell r="Y396">
            <v>0</v>
          </cell>
          <cell r="Z396">
            <v>30.4</v>
          </cell>
          <cell r="AA396"/>
          <cell r="AB396">
            <v>1.82</v>
          </cell>
          <cell r="AC396"/>
          <cell r="AD396">
            <v>32.22</v>
          </cell>
          <cell r="AE396"/>
          <cell r="AF396">
            <v>0.21982670396397627</v>
          </cell>
        </row>
        <row r="397">
          <cell r="A397">
            <v>1407088</v>
          </cell>
          <cell r="B397" t="str">
            <v>SMT-03363</v>
          </cell>
          <cell r="C397">
            <v>40</v>
          </cell>
          <cell r="D397" t="str">
            <v>WERFELLI</v>
          </cell>
          <cell r="E397" t="str">
            <v>WAJDI</v>
          </cell>
          <cell r="F397" t="str">
            <v>Monsieur</v>
          </cell>
          <cell r="G397">
            <v>41890</v>
          </cell>
          <cell r="H397" t="str">
            <v xml:space="preserve">        </v>
          </cell>
          <cell r="I397">
            <v>10.71</v>
          </cell>
          <cell r="J397">
            <v>37</v>
          </cell>
          <cell r="K397" t="str">
            <v>CONSEILLER CLIENT</v>
          </cell>
          <cell r="L397" t="str">
            <v>Base Sousse</v>
          </cell>
          <cell r="M397" t="str">
            <v>Orange Tech Classique</v>
          </cell>
          <cell r="N397">
            <v>172.21</v>
          </cell>
          <cell r="O397">
            <v>146.4</v>
          </cell>
          <cell r="P397"/>
          <cell r="Q397">
            <v>0</v>
          </cell>
          <cell r="R397">
            <v>0</v>
          </cell>
          <cell r="S397">
            <v>20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20</v>
          </cell>
          <cell r="AA397"/>
          <cell r="AB397">
            <v>5.81</v>
          </cell>
          <cell r="AC397"/>
          <cell r="AD397">
            <v>25.81</v>
          </cell>
          <cell r="AE397"/>
          <cell r="AF397">
            <v>0.14987515243017244</v>
          </cell>
        </row>
        <row r="398">
          <cell r="A398">
            <v>1407837</v>
          </cell>
          <cell r="B398" t="str">
            <v>SMT-03364</v>
          </cell>
          <cell r="C398">
            <v>40</v>
          </cell>
          <cell r="D398" t="str">
            <v>SARKHI</v>
          </cell>
          <cell r="E398" t="str">
            <v>MEHDI</v>
          </cell>
          <cell r="F398" t="str">
            <v>Monsieur</v>
          </cell>
          <cell r="G398">
            <v>41890</v>
          </cell>
          <cell r="H398" t="str">
            <v xml:space="preserve">        </v>
          </cell>
          <cell r="I398">
            <v>10.71</v>
          </cell>
          <cell r="J398">
            <v>46</v>
          </cell>
          <cell r="K398" t="str">
            <v>CONSEILLER CLIENT</v>
          </cell>
          <cell r="L398" t="str">
            <v>Base Sousse</v>
          </cell>
          <cell r="M398" t="str">
            <v>Orange Tech Classique</v>
          </cell>
          <cell r="N398">
            <v>182</v>
          </cell>
          <cell r="O398">
            <v>9.1</v>
          </cell>
          <cell r="P398"/>
          <cell r="Q398">
            <v>0</v>
          </cell>
          <cell r="R398">
            <v>0</v>
          </cell>
          <cell r="S398">
            <v>117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5</v>
          </cell>
          <cell r="Y398">
            <v>0</v>
          </cell>
          <cell r="Z398">
            <v>122</v>
          </cell>
          <cell r="AA398"/>
          <cell r="AB398">
            <v>50.9</v>
          </cell>
          <cell r="AC398"/>
          <cell r="AD398">
            <v>172.9</v>
          </cell>
          <cell r="AE398"/>
          <cell r="AF398">
            <v>0.95000000000000007</v>
          </cell>
        </row>
        <row r="399">
          <cell r="A399">
            <v>1407880</v>
          </cell>
          <cell r="B399" t="str">
            <v>1407880</v>
          </cell>
          <cell r="C399">
            <v>28</v>
          </cell>
          <cell r="D399" t="str">
            <v>GAHBICHE</v>
          </cell>
          <cell r="E399" t="str">
            <v>MARWA</v>
          </cell>
          <cell r="F399" t="str">
            <v>Mademoiselle</v>
          </cell>
          <cell r="G399">
            <v>42163</v>
          </cell>
          <cell r="H399" t="str">
            <v xml:space="preserve">        </v>
          </cell>
          <cell r="I399">
            <v>9.9600000000000009</v>
          </cell>
          <cell r="J399">
            <v>33</v>
          </cell>
          <cell r="K399" t="str">
            <v>CONSEILLER CLIENT</v>
          </cell>
          <cell r="L399" t="str">
            <v>Base Sousse</v>
          </cell>
          <cell r="M399" t="str">
            <v>Orange Tech STGP</v>
          </cell>
          <cell r="N399">
            <v>121.24</v>
          </cell>
          <cell r="O399">
            <v>121.24</v>
          </cell>
          <cell r="P399"/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>
            <v>0</v>
          </cell>
          <cell r="AC399"/>
          <cell r="AD399">
            <v>0</v>
          </cell>
          <cell r="AE399"/>
          <cell r="AF399">
            <v>0</v>
          </cell>
        </row>
        <row r="400">
          <cell r="A400">
            <v>1410520</v>
          </cell>
          <cell r="B400" t="str">
            <v>1410520</v>
          </cell>
          <cell r="C400">
            <v>42</v>
          </cell>
          <cell r="D400" t="str">
            <v>ELGHEZAL</v>
          </cell>
          <cell r="E400" t="str">
            <v>YOUNES</v>
          </cell>
          <cell r="F400" t="str">
            <v>Monsieur</v>
          </cell>
          <cell r="G400">
            <v>42226</v>
          </cell>
          <cell r="H400" t="str">
            <v xml:space="preserve">        </v>
          </cell>
          <cell r="I400">
            <v>9.7899999999999991</v>
          </cell>
          <cell r="J400">
            <v>34</v>
          </cell>
          <cell r="K400" t="str">
            <v>CONSEILLER CLIENT</v>
          </cell>
          <cell r="L400" t="str">
            <v>Base Sousse</v>
          </cell>
          <cell r="M400" t="str">
            <v>AT Demain Sousse</v>
          </cell>
          <cell r="N400">
            <v>188.75</v>
          </cell>
          <cell r="O400">
            <v>188.75</v>
          </cell>
          <cell r="P400"/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>
            <v>0</v>
          </cell>
          <cell r="AC400"/>
          <cell r="AD400">
            <v>0</v>
          </cell>
          <cell r="AE400"/>
          <cell r="AF400">
            <v>0</v>
          </cell>
        </row>
        <row r="401">
          <cell r="A401">
            <v>1412732</v>
          </cell>
          <cell r="B401" t="str">
            <v>SMT-03382</v>
          </cell>
          <cell r="C401">
            <v>28</v>
          </cell>
          <cell r="D401" t="str">
            <v>LAJMI FALLAH</v>
          </cell>
          <cell r="E401" t="str">
            <v>MANEL</v>
          </cell>
          <cell r="F401" t="str">
            <v>Madame</v>
          </cell>
          <cell r="G401">
            <v>41897</v>
          </cell>
          <cell r="H401" t="str">
            <v xml:space="preserve">        </v>
          </cell>
          <cell r="I401">
            <v>10.69</v>
          </cell>
          <cell r="J401">
            <v>44</v>
          </cell>
          <cell r="K401" t="str">
            <v>CONSEILLER CLIENT</v>
          </cell>
          <cell r="L401" t="str">
            <v>Base Sousse</v>
          </cell>
          <cell r="M401" t="str">
            <v>Orange Mutation Fibre</v>
          </cell>
          <cell r="N401">
            <v>121.11</v>
          </cell>
          <cell r="O401">
            <v>79.11</v>
          </cell>
          <cell r="P401"/>
          <cell r="Q401">
            <v>0</v>
          </cell>
          <cell r="R401">
            <v>0</v>
          </cell>
          <cell r="S401">
            <v>42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42</v>
          </cell>
          <cell r="AA401"/>
          <cell r="AB401">
            <v>0</v>
          </cell>
          <cell r="AC401"/>
          <cell r="AD401">
            <v>42</v>
          </cell>
          <cell r="AE401"/>
          <cell r="AF401">
            <v>0.34679217240525145</v>
          </cell>
        </row>
        <row r="402">
          <cell r="A402">
            <v>1413805</v>
          </cell>
          <cell r="B402" t="str">
            <v>SMT-03371</v>
          </cell>
          <cell r="C402">
            <v>40</v>
          </cell>
          <cell r="D402" t="str">
            <v>GUIZANI</v>
          </cell>
          <cell r="E402" t="str">
            <v>KARIMA</v>
          </cell>
          <cell r="F402" t="str">
            <v>Madame</v>
          </cell>
          <cell r="G402">
            <v>41897</v>
          </cell>
          <cell r="H402" t="str">
            <v xml:space="preserve">        </v>
          </cell>
          <cell r="I402">
            <v>10.69</v>
          </cell>
          <cell r="J402">
            <v>35</v>
          </cell>
          <cell r="K402" t="str">
            <v>RESPONSABLE D EQUIPE</v>
          </cell>
          <cell r="L402" t="str">
            <v>Base Sousse</v>
          </cell>
          <cell r="M402" t="str">
            <v>Orange BLI</v>
          </cell>
          <cell r="N402">
            <v>166</v>
          </cell>
          <cell r="O402">
            <v>165.67</v>
          </cell>
          <cell r="P402"/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>
            <v>0.33</v>
          </cell>
          <cell r="AC402"/>
          <cell r="AD402">
            <v>0.33</v>
          </cell>
          <cell r="AE402"/>
          <cell r="AF402">
            <v>1.9879518072289156E-3</v>
          </cell>
        </row>
        <row r="403">
          <cell r="A403">
            <v>1419415</v>
          </cell>
          <cell r="B403" t="str">
            <v>SMT-03377</v>
          </cell>
          <cell r="C403">
            <v>40</v>
          </cell>
          <cell r="D403" t="str">
            <v>KARAA</v>
          </cell>
          <cell r="E403" t="str">
            <v>SALWA</v>
          </cell>
          <cell r="F403" t="str">
            <v>Madame</v>
          </cell>
          <cell r="G403">
            <v>41904</v>
          </cell>
          <cell r="H403" t="str">
            <v xml:space="preserve">        </v>
          </cell>
          <cell r="I403">
            <v>10.67</v>
          </cell>
          <cell r="J403">
            <v>36</v>
          </cell>
          <cell r="K403" t="str">
            <v>CONSEILLER CLIENT</v>
          </cell>
          <cell r="L403" t="str">
            <v>Base Sousse</v>
          </cell>
          <cell r="M403" t="str">
            <v>AT Demain Sousse</v>
          </cell>
          <cell r="N403">
            <v>152.30000000000001</v>
          </cell>
          <cell r="O403">
            <v>64.25</v>
          </cell>
          <cell r="P403"/>
          <cell r="Q403">
            <v>0</v>
          </cell>
          <cell r="R403">
            <v>0</v>
          </cell>
          <cell r="S403">
            <v>88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88</v>
          </cell>
          <cell r="AA403"/>
          <cell r="AB403">
            <v>0.05</v>
          </cell>
          <cell r="AC403"/>
          <cell r="AD403">
            <v>88.05</v>
          </cell>
          <cell r="AE403"/>
          <cell r="AF403">
            <v>0.57813525935653309</v>
          </cell>
        </row>
        <row r="404">
          <cell r="A404">
            <v>1431656</v>
          </cell>
          <cell r="B404" t="str">
            <v>SMT-03390</v>
          </cell>
          <cell r="C404">
            <v>28</v>
          </cell>
          <cell r="D404" t="str">
            <v>BELADJ ALI</v>
          </cell>
          <cell r="E404" t="str">
            <v>NAIMA</v>
          </cell>
          <cell r="F404" t="str">
            <v>Madame</v>
          </cell>
          <cell r="G404">
            <v>41911</v>
          </cell>
          <cell r="H404" t="str">
            <v xml:space="preserve">        </v>
          </cell>
          <cell r="I404">
            <v>10.65</v>
          </cell>
          <cell r="J404">
            <v>32</v>
          </cell>
          <cell r="K404" t="str">
            <v>CONSEILLER CLIENT</v>
          </cell>
          <cell r="L404" t="str">
            <v>Base Sousse</v>
          </cell>
          <cell r="M404" t="str">
            <v>Orange Tech Classique</v>
          </cell>
          <cell r="N404">
            <v>126.57</v>
          </cell>
          <cell r="O404">
            <v>118.49</v>
          </cell>
          <cell r="P404"/>
          <cell r="Q404">
            <v>0</v>
          </cell>
          <cell r="R404">
            <v>0</v>
          </cell>
          <cell r="S404">
            <v>8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8</v>
          </cell>
          <cell r="AA404"/>
          <cell r="AB404">
            <v>0.08</v>
          </cell>
          <cell r="AC404"/>
          <cell r="AD404">
            <v>8.08</v>
          </cell>
          <cell r="AE404"/>
          <cell r="AF404">
            <v>6.3838192304653554E-2</v>
          </cell>
        </row>
        <row r="405">
          <cell r="A405">
            <v>1442748</v>
          </cell>
          <cell r="B405" t="str">
            <v>SMT-03395</v>
          </cell>
          <cell r="C405">
            <v>42</v>
          </cell>
          <cell r="D405" t="str">
            <v>MANSOURI</v>
          </cell>
          <cell r="E405" t="str">
            <v>JIHED</v>
          </cell>
          <cell r="F405" t="str">
            <v>Monsieur</v>
          </cell>
          <cell r="G405">
            <v>41925</v>
          </cell>
          <cell r="H405" t="str">
            <v xml:space="preserve">        </v>
          </cell>
          <cell r="I405">
            <v>10.62</v>
          </cell>
          <cell r="J405">
            <v>36</v>
          </cell>
          <cell r="K405" t="str">
            <v>CONSEILLER CLIENT</v>
          </cell>
          <cell r="L405" t="str">
            <v>Base Sousse</v>
          </cell>
          <cell r="M405" t="str">
            <v>Orange Tech Classique</v>
          </cell>
          <cell r="N405">
            <v>170.68</v>
          </cell>
          <cell r="O405">
            <v>170.68</v>
          </cell>
          <cell r="P405"/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>
            <v>0</v>
          </cell>
          <cell r="AC405"/>
          <cell r="AD405">
            <v>0</v>
          </cell>
          <cell r="AE405"/>
          <cell r="AF405">
            <v>0</v>
          </cell>
        </row>
        <row r="406">
          <cell r="A406">
            <v>1490691</v>
          </cell>
          <cell r="B406" t="str">
            <v>1490691</v>
          </cell>
          <cell r="C406">
            <v>40</v>
          </cell>
          <cell r="D406" t="str">
            <v>HAMROUNI</v>
          </cell>
          <cell r="E406" t="str">
            <v>RAYEN</v>
          </cell>
          <cell r="F406" t="str">
            <v>Monsieur</v>
          </cell>
          <cell r="G406">
            <v>42107</v>
          </cell>
          <cell r="H406" t="str">
            <v xml:space="preserve">        </v>
          </cell>
          <cell r="I406">
            <v>10.119999999999999</v>
          </cell>
          <cell r="J406">
            <v>30</v>
          </cell>
          <cell r="K406" t="str">
            <v>CONSEILLER CLIENT</v>
          </cell>
          <cell r="L406" t="str">
            <v>Base Sousse</v>
          </cell>
          <cell r="M406" t="str">
            <v>Orange Tech Classique</v>
          </cell>
          <cell r="N406">
            <v>184</v>
          </cell>
          <cell r="O406">
            <v>0</v>
          </cell>
          <cell r="P406"/>
          <cell r="Q406">
            <v>0</v>
          </cell>
          <cell r="R406">
            <v>0</v>
          </cell>
          <cell r="S406">
            <v>160</v>
          </cell>
          <cell r="T406">
            <v>0</v>
          </cell>
          <cell r="U406">
            <v>0</v>
          </cell>
          <cell r="V406">
            <v>24</v>
          </cell>
          <cell r="W406">
            <v>0</v>
          </cell>
          <cell r="X406">
            <v>0</v>
          </cell>
          <cell r="Y406">
            <v>0</v>
          </cell>
          <cell r="Z406">
            <v>184</v>
          </cell>
          <cell r="AA406"/>
          <cell r="AB406">
            <v>0</v>
          </cell>
          <cell r="AC406"/>
          <cell r="AD406">
            <v>184</v>
          </cell>
          <cell r="AE406"/>
          <cell r="AF406">
            <v>1</v>
          </cell>
        </row>
        <row r="407">
          <cell r="A407">
            <v>1498160</v>
          </cell>
          <cell r="B407" t="str">
            <v>1498160</v>
          </cell>
          <cell r="C407">
            <v>40</v>
          </cell>
          <cell r="D407" t="str">
            <v>TAJOURI</v>
          </cell>
          <cell r="E407" t="str">
            <v>REFKA</v>
          </cell>
          <cell r="F407" t="str">
            <v>Mademoiselle</v>
          </cell>
          <cell r="G407">
            <v>42352</v>
          </cell>
          <cell r="H407" t="str">
            <v xml:space="preserve">        </v>
          </cell>
          <cell r="I407">
            <v>9.4499999999999993</v>
          </cell>
          <cell r="J407">
            <v>41</v>
          </cell>
          <cell r="K407" t="str">
            <v>CONSEILLER CLIENT</v>
          </cell>
          <cell r="L407" t="str">
            <v>Base Sousse</v>
          </cell>
          <cell r="M407" t="str">
            <v>AT Demain Sousse</v>
          </cell>
          <cell r="N407">
            <v>186.28</v>
          </cell>
          <cell r="O407">
            <v>186.27</v>
          </cell>
          <cell r="P407"/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>
            <v>0.01</v>
          </cell>
          <cell r="AC407"/>
          <cell r="AD407">
            <v>0.01</v>
          </cell>
          <cell r="AE407"/>
          <cell r="AF407">
            <v>5.3682628301481642E-5</v>
          </cell>
        </row>
        <row r="408">
          <cell r="A408">
            <v>1507167</v>
          </cell>
          <cell r="B408" t="str">
            <v>SMT-03424</v>
          </cell>
          <cell r="C408">
            <v>40</v>
          </cell>
          <cell r="D408" t="str">
            <v>CHOUCHENE</v>
          </cell>
          <cell r="E408" t="str">
            <v>INES</v>
          </cell>
          <cell r="F408" t="str">
            <v>Madame</v>
          </cell>
          <cell r="G408">
            <v>41967</v>
          </cell>
          <cell r="H408" t="str">
            <v xml:space="preserve">        </v>
          </cell>
          <cell r="I408">
            <v>10.5</v>
          </cell>
          <cell r="J408">
            <v>39</v>
          </cell>
          <cell r="K408" t="str">
            <v>CONSEILLER CLIENT</v>
          </cell>
          <cell r="L408" t="str">
            <v>Base Sousse</v>
          </cell>
          <cell r="M408" t="str">
            <v>Orange Tech STGP</v>
          </cell>
          <cell r="N408">
            <v>126.8</v>
          </cell>
          <cell r="O408">
            <v>124.51</v>
          </cell>
          <cell r="P408"/>
          <cell r="Q408">
            <v>0</v>
          </cell>
          <cell r="R408">
            <v>0</v>
          </cell>
          <cell r="S408">
            <v>0</v>
          </cell>
          <cell r="T408">
            <v>2.2599999999999998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2.2599999999999998</v>
          </cell>
          <cell r="AA408"/>
          <cell r="AB408">
            <v>0.03</v>
          </cell>
          <cell r="AC408"/>
          <cell r="AD408">
            <v>2.2899999999999996</v>
          </cell>
          <cell r="AE408"/>
          <cell r="AF408">
            <v>1.8059936908517347E-2</v>
          </cell>
        </row>
        <row r="409">
          <cell r="A409">
            <v>1512884</v>
          </cell>
          <cell r="B409" t="str">
            <v>SMT-03434</v>
          </cell>
          <cell r="C409">
            <v>40</v>
          </cell>
          <cell r="D409" t="str">
            <v>SAIDANI</v>
          </cell>
          <cell r="E409" t="str">
            <v>SOUHIR</v>
          </cell>
          <cell r="F409" t="str">
            <v>Mademoiselle</v>
          </cell>
          <cell r="G409">
            <v>41974</v>
          </cell>
          <cell r="H409" t="str">
            <v xml:space="preserve">        </v>
          </cell>
          <cell r="I409">
            <v>10.48</v>
          </cell>
          <cell r="J409">
            <v>35</v>
          </cell>
          <cell r="K409" t="str">
            <v>CONSEILLER CLIENT</v>
          </cell>
          <cell r="L409" t="str">
            <v>Base Sousse</v>
          </cell>
          <cell r="M409" t="str">
            <v>Orange Mutation Fibre</v>
          </cell>
          <cell r="N409">
            <v>166.91</v>
          </cell>
          <cell r="O409">
            <v>166.91</v>
          </cell>
          <cell r="P409"/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>
            <v>0</v>
          </cell>
          <cell r="AC409"/>
          <cell r="AD409">
            <v>0</v>
          </cell>
          <cell r="AE409"/>
          <cell r="AF409">
            <v>0</v>
          </cell>
        </row>
        <row r="410">
          <cell r="A410">
            <v>1512994</v>
          </cell>
          <cell r="B410" t="str">
            <v>SMT-03433</v>
          </cell>
          <cell r="C410">
            <v>20</v>
          </cell>
          <cell r="D410" t="str">
            <v>DEROUICHE</v>
          </cell>
          <cell r="E410" t="str">
            <v>RIHAB</v>
          </cell>
          <cell r="F410" t="str">
            <v>Madame</v>
          </cell>
          <cell r="G410">
            <v>41974</v>
          </cell>
          <cell r="H410" t="str">
            <v xml:space="preserve">        </v>
          </cell>
          <cell r="I410">
            <v>10.48</v>
          </cell>
          <cell r="J410">
            <v>34</v>
          </cell>
          <cell r="K410" t="str">
            <v>CONSEILLER CLIENT</v>
          </cell>
          <cell r="L410" t="str">
            <v>Base Sousse</v>
          </cell>
          <cell r="M410" t="str">
            <v>Orange Tech Classique</v>
          </cell>
          <cell r="N410">
            <v>82.44</v>
          </cell>
          <cell r="O410">
            <v>73.959999999999994</v>
          </cell>
          <cell r="P410"/>
          <cell r="Q410">
            <v>0</v>
          </cell>
          <cell r="R410">
            <v>0</v>
          </cell>
          <cell r="S410">
            <v>7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7</v>
          </cell>
          <cell r="AA410"/>
          <cell r="AB410">
            <v>1.48</v>
          </cell>
          <cell r="AC410"/>
          <cell r="AD410">
            <v>8.48</v>
          </cell>
          <cell r="AE410"/>
          <cell r="AF410">
            <v>0.10286268801552645</v>
          </cell>
        </row>
        <row r="411">
          <cell r="A411">
            <v>1514150</v>
          </cell>
          <cell r="B411" t="str">
            <v>SMT-03437</v>
          </cell>
          <cell r="C411">
            <v>40</v>
          </cell>
          <cell r="D411" t="str">
            <v>TRIMECHE</v>
          </cell>
          <cell r="E411" t="str">
            <v>BASMA</v>
          </cell>
          <cell r="F411" t="str">
            <v>Madame</v>
          </cell>
          <cell r="G411">
            <v>41981</v>
          </cell>
          <cell r="H411" t="str">
            <v xml:space="preserve">        </v>
          </cell>
          <cell r="I411">
            <v>10.46</v>
          </cell>
          <cell r="J411">
            <v>38</v>
          </cell>
          <cell r="K411" t="str">
            <v>CONSEILLER CLIENT</v>
          </cell>
          <cell r="L411" t="str">
            <v>Base Sousse</v>
          </cell>
          <cell r="M411" t="str">
            <v>AT Demain Sousse</v>
          </cell>
          <cell r="N411">
            <v>88</v>
          </cell>
          <cell r="O411">
            <v>0</v>
          </cell>
          <cell r="P411"/>
          <cell r="Q411">
            <v>0</v>
          </cell>
          <cell r="R411">
            <v>0</v>
          </cell>
          <cell r="S411">
            <v>88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4.32</v>
          </cell>
          <cell r="Z411">
            <v>88</v>
          </cell>
          <cell r="AA411"/>
          <cell r="AB411">
            <v>0</v>
          </cell>
          <cell r="AC411"/>
          <cell r="AD411">
            <v>88</v>
          </cell>
          <cell r="AE411"/>
          <cell r="AF411">
            <v>1</v>
          </cell>
        </row>
        <row r="412">
          <cell r="A412">
            <v>1515454</v>
          </cell>
          <cell r="B412" t="str">
            <v>SMT-03438</v>
          </cell>
          <cell r="C412">
            <v>42</v>
          </cell>
          <cell r="D412" t="str">
            <v>BEN LAZREG</v>
          </cell>
          <cell r="E412" t="str">
            <v>RIDHA</v>
          </cell>
          <cell r="F412" t="str">
            <v>Monsieur</v>
          </cell>
          <cell r="G412">
            <v>41981</v>
          </cell>
          <cell r="H412" t="str">
            <v xml:space="preserve">        </v>
          </cell>
          <cell r="I412">
            <v>10.46</v>
          </cell>
          <cell r="J412">
            <v>48</v>
          </cell>
          <cell r="K412" t="str">
            <v>CONSEILLER CLIENT</v>
          </cell>
          <cell r="L412" t="str">
            <v>Base Sousse</v>
          </cell>
          <cell r="M412" t="str">
            <v>fonction support</v>
          </cell>
          <cell r="N412">
            <v>178.64</v>
          </cell>
          <cell r="O412">
            <v>178.64</v>
          </cell>
          <cell r="P412"/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>
            <v>0</v>
          </cell>
          <cell r="AC412"/>
          <cell r="AD412">
            <v>0</v>
          </cell>
          <cell r="AE412"/>
          <cell r="AF412">
            <v>0</v>
          </cell>
        </row>
        <row r="413">
          <cell r="A413">
            <v>1531107</v>
          </cell>
          <cell r="B413" t="str">
            <v>1531107</v>
          </cell>
          <cell r="C413">
            <v>28</v>
          </cell>
          <cell r="D413" t="str">
            <v>HAOUAS</v>
          </cell>
          <cell r="E413" t="str">
            <v>IHSEN</v>
          </cell>
          <cell r="F413" t="str">
            <v>Madame</v>
          </cell>
          <cell r="G413">
            <v>42989</v>
          </cell>
          <cell r="H413" t="str">
            <v xml:space="preserve">        </v>
          </cell>
          <cell r="I413">
            <v>7.7</v>
          </cell>
          <cell r="J413">
            <v>35</v>
          </cell>
          <cell r="K413" t="str">
            <v>CONSEILLER CLIENT</v>
          </cell>
          <cell r="L413" t="str">
            <v>Base Sousse</v>
          </cell>
          <cell r="M413" t="str">
            <v>Orange Mutation Fibre</v>
          </cell>
          <cell r="N413">
            <v>129.03</v>
          </cell>
          <cell r="O413">
            <v>109.03</v>
          </cell>
          <cell r="P413"/>
          <cell r="Q413">
            <v>0</v>
          </cell>
          <cell r="R413">
            <v>0</v>
          </cell>
          <cell r="S413">
            <v>20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20</v>
          </cell>
          <cell r="AA413"/>
          <cell r="AB413">
            <v>0</v>
          </cell>
          <cell r="AC413"/>
          <cell r="AD413">
            <v>20</v>
          </cell>
          <cell r="AE413"/>
          <cell r="AF413">
            <v>0.15500271254746958</v>
          </cell>
        </row>
        <row r="414">
          <cell r="A414">
            <v>1531108</v>
          </cell>
          <cell r="B414" t="str">
            <v>SMT-03446</v>
          </cell>
          <cell r="C414">
            <v>40</v>
          </cell>
          <cell r="D414" t="str">
            <v>MATHLOUTHI</v>
          </cell>
          <cell r="E414" t="str">
            <v>WAJIH</v>
          </cell>
          <cell r="F414" t="str">
            <v>Monsieur</v>
          </cell>
          <cell r="G414">
            <v>41995</v>
          </cell>
          <cell r="H414" t="str">
            <v xml:space="preserve">        </v>
          </cell>
          <cell r="I414">
            <v>10.42</v>
          </cell>
          <cell r="J414">
            <v>37</v>
          </cell>
          <cell r="K414" t="str">
            <v>RESPONSABLE D EQUIPE</v>
          </cell>
          <cell r="L414" t="str">
            <v>Base Sousse</v>
          </cell>
          <cell r="M414" t="str">
            <v>Orange Tech Classique</v>
          </cell>
          <cell r="N414">
            <v>146</v>
          </cell>
          <cell r="O414">
            <v>146</v>
          </cell>
          <cell r="P414"/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>
            <v>0</v>
          </cell>
          <cell r="AC414"/>
          <cell r="AD414">
            <v>0</v>
          </cell>
          <cell r="AE414"/>
          <cell r="AF414">
            <v>0</v>
          </cell>
        </row>
        <row r="415">
          <cell r="A415">
            <v>1531665</v>
          </cell>
          <cell r="B415" t="str">
            <v>NUM-01032</v>
          </cell>
          <cell r="C415">
            <v>28</v>
          </cell>
          <cell r="D415" t="str">
            <v>BOUSLIMI</v>
          </cell>
          <cell r="E415" t="str">
            <v>FERDAWS</v>
          </cell>
          <cell r="F415" t="str">
            <v>Madame</v>
          </cell>
          <cell r="G415">
            <v>42002</v>
          </cell>
          <cell r="H415" t="str">
            <v xml:space="preserve">        </v>
          </cell>
          <cell r="I415">
            <v>10.41</v>
          </cell>
          <cell r="J415">
            <v>36</v>
          </cell>
          <cell r="K415" t="str">
            <v>CONSEILLER CLIENT</v>
          </cell>
          <cell r="L415" t="str">
            <v>Base Sousse</v>
          </cell>
          <cell r="M415" t="str">
            <v>Orange Tech Classique</v>
          </cell>
          <cell r="N415">
            <v>106.67</v>
          </cell>
          <cell r="O415">
            <v>106.67</v>
          </cell>
          <cell r="P415"/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>
            <v>0</v>
          </cell>
          <cell r="AC415"/>
          <cell r="AD415">
            <v>0</v>
          </cell>
          <cell r="AE415"/>
          <cell r="AF415">
            <v>0</v>
          </cell>
        </row>
        <row r="416">
          <cell r="A416">
            <v>1542110</v>
          </cell>
          <cell r="B416" t="str">
            <v>1542110</v>
          </cell>
          <cell r="C416">
            <v>28</v>
          </cell>
          <cell r="D416" t="str">
            <v>BEN ABDALLAH</v>
          </cell>
          <cell r="E416" t="str">
            <v>HOUDA</v>
          </cell>
          <cell r="F416" t="str">
            <v>Madame</v>
          </cell>
          <cell r="G416">
            <v>42702</v>
          </cell>
          <cell r="H416" t="str">
            <v xml:space="preserve">        </v>
          </cell>
          <cell r="I416">
            <v>8.49</v>
          </cell>
          <cell r="J416">
            <v>33</v>
          </cell>
          <cell r="K416" t="str">
            <v>CONSEILLER CLIENT</v>
          </cell>
          <cell r="L416" t="str">
            <v>Base Sousse</v>
          </cell>
          <cell r="M416" t="str">
            <v>Orange Tech Classique</v>
          </cell>
          <cell r="N416">
            <v>113.99</v>
          </cell>
          <cell r="O416">
            <v>113.99</v>
          </cell>
          <cell r="P416"/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>
            <v>0</v>
          </cell>
          <cell r="AC416"/>
          <cell r="AD416">
            <v>0</v>
          </cell>
          <cell r="AE416"/>
          <cell r="AF416">
            <v>0</v>
          </cell>
        </row>
        <row r="417">
          <cell r="A417">
            <v>1555050</v>
          </cell>
          <cell r="B417" t="str">
            <v>SMT-03453</v>
          </cell>
          <cell r="C417">
            <v>40</v>
          </cell>
          <cell r="D417" t="str">
            <v>HAMMAMI</v>
          </cell>
          <cell r="E417" t="str">
            <v>HELA</v>
          </cell>
          <cell r="F417" t="str">
            <v>Mademoiselle</v>
          </cell>
          <cell r="G417">
            <v>42030</v>
          </cell>
          <cell r="H417" t="str">
            <v xml:space="preserve">        </v>
          </cell>
          <cell r="I417">
            <v>10.33</v>
          </cell>
          <cell r="J417">
            <v>36</v>
          </cell>
          <cell r="K417" t="str">
            <v>CONSEILLER CLIENT</v>
          </cell>
          <cell r="L417" t="str">
            <v>Base Sousse</v>
          </cell>
          <cell r="M417" t="str">
            <v>Orange Tech Classique</v>
          </cell>
          <cell r="N417">
            <v>180.62</v>
          </cell>
          <cell r="O417">
            <v>166.83</v>
          </cell>
          <cell r="P417"/>
          <cell r="Q417">
            <v>0</v>
          </cell>
          <cell r="R417">
            <v>0</v>
          </cell>
          <cell r="S417">
            <v>0</v>
          </cell>
          <cell r="T417">
            <v>3.79</v>
          </cell>
          <cell r="U417">
            <v>0</v>
          </cell>
          <cell r="V417">
            <v>10</v>
          </cell>
          <cell r="W417">
            <v>0</v>
          </cell>
          <cell r="X417">
            <v>0</v>
          </cell>
          <cell r="Y417">
            <v>0</v>
          </cell>
          <cell r="Z417">
            <v>13.79</v>
          </cell>
          <cell r="AA417"/>
          <cell r="AB417">
            <v>0</v>
          </cell>
          <cell r="AC417"/>
          <cell r="AD417">
            <v>13.79</v>
          </cell>
          <cell r="AE417"/>
          <cell r="AF417">
            <v>7.6348134204407031E-2</v>
          </cell>
        </row>
        <row r="418">
          <cell r="A418">
            <v>1565852</v>
          </cell>
          <cell r="B418" t="str">
            <v>SFR-03674</v>
          </cell>
          <cell r="C418">
            <v>40</v>
          </cell>
          <cell r="D418" t="str">
            <v>JAZAR</v>
          </cell>
          <cell r="E418" t="str">
            <v>NAHED</v>
          </cell>
          <cell r="F418" t="str">
            <v>Madame</v>
          </cell>
          <cell r="G418">
            <v>42037</v>
          </cell>
          <cell r="H418" t="str">
            <v xml:space="preserve">        </v>
          </cell>
          <cell r="I418">
            <v>10.31</v>
          </cell>
          <cell r="J418">
            <v>33</v>
          </cell>
          <cell r="K418" t="str">
            <v>CONSEILLER CLIENT</v>
          </cell>
          <cell r="L418" t="str">
            <v>Base Sousse</v>
          </cell>
          <cell r="M418" t="str">
            <v>Orange Mutation Fibre</v>
          </cell>
          <cell r="N418">
            <v>180.7</v>
          </cell>
          <cell r="O418">
            <v>179.26</v>
          </cell>
          <cell r="P418"/>
          <cell r="Q418">
            <v>0</v>
          </cell>
          <cell r="R418">
            <v>0</v>
          </cell>
          <cell r="S418">
            <v>0</v>
          </cell>
          <cell r="T418">
            <v>0.9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0.9</v>
          </cell>
          <cell r="AA418"/>
          <cell r="AB418">
            <v>0.54</v>
          </cell>
          <cell r="AC418"/>
          <cell r="AD418">
            <v>1.44</v>
          </cell>
          <cell r="AE418"/>
          <cell r="AF418">
            <v>7.9690094078583296E-3</v>
          </cell>
        </row>
        <row r="419">
          <cell r="A419">
            <v>1565862</v>
          </cell>
          <cell r="B419" t="str">
            <v>SMT-03461</v>
          </cell>
          <cell r="C419">
            <v>40</v>
          </cell>
          <cell r="D419" t="str">
            <v>KSIAA</v>
          </cell>
          <cell r="E419" t="str">
            <v>MOHAMED</v>
          </cell>
          <cell r="F419" t="str">
            <v>Monsieur</v>
          </cell>
          <cell r="G419">
            <v>42037</v>
          </cell>
          <cell r="H419" t="str">
            <v xml:space="preserve">        </v>
          </cell>
          <cell r="I419">
            <v>10.31</v>
          </cell>
          <cell r="J419">
            <v>45</v>
          </cell>
          <cell r="K419" t="str">
            <v>CONSEILLER CLIENT</v>
          </cell>
          <cell r="L419" t="str">
            <v>Base Sousse</v>
          </cell>
          <cell r="M419" t="str">
            <v>Orange Tech Classique</v>
          </cell>
          <cell r="N419">
            <v>164.96</v>
          </cell>
          <cell r="O419">
            <v>151.07</v>
          </cell>
          <cell r="P419"/>
          <cell r="Q419">
            <v>0</v>
          </cell>
          <cell r="R419">
            <v>8</v>
          </cell>
          <cell r="S419">
            <v>0</v>
          </cell>
          <cell r="T419">
            <v>5.68</v>
          </cell>
          <cell r="U419">
            <v>0</v>
          </cell>
          <cell r="V419">
            <v>8</v>
          </cell>
          <cell r="W419">
            <v>0</v>
          </cell>
          <cell r="X419">
            <v>0</v>
          </cell>
          <cell r="Y419">
            <v>0</v>
          </cell>
          <cell r="Z419">
            <v>13.68</v>
          </cell>
          <cell r="AA419"/>
          <cell r="AB419">
            <v>0.21</v>
          </cell>
          <cell r="AC419"/>
          <cell r="AD419">
            <v>13.89</v>
          </cell>
          <cell r="AE419"/>
          <cell r="AF419">
            <v>8.4202230843840931E-2</v>
          </cell>
        </row>
        <row r="420">
          <cell r="A420">
            <v>1569366</v>
          </cell>
          <cell r="B420" t="str">
            <v>1569366</v>
          </cell>
          <cell r="C420">
            <v>40</v>
          </cell>
          <cell r="D420" t="str">
            <v>MAHFOUDH</v>
          </cell>
          <cell r="E420" t="str">
            <v>CHIRAZ</v>
          </cell>
          <cell r="F420" t="str">
            <v>Madame</v>
          </cell>
          <cell r="G420">
            <v>42534</v>
          </cell>
          <cell r="H420" t="str">
            <v xml:space="preserve">        </v>
          </cell>
          <cell r="I420">
            <v>8.9499999999999993</v>
          </cell>
          <cell r="J420">
            <v>39</v>
          </cell>
          <cell r="K420" t="str">
            <v>CONSEILLER CLIENT</v>
          </cell>
          <cell r="L420" t="str">
            <v>Base Sousse</v>
          </cell>
          <cell r="M420" t="str">
            <v>Orange Tech STGP</v>
          </cell>
          <cell r="N420">
            <v>182</v>
          </cell>
          <cell r="O420">
            <v>181.91</v>
          </cell>
          <cell r="P420"/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>
            <v>0.09</v>
          </cell>
          <cell r="AC420"/>
          <cell r="AD420">
            <v>0.09</v>
          </cell>
          <cell r="AE420"/>
          <cell r="AF420">
            <v>4.9450549450549451E-4</v>
          </cell>
        </row>
        <row r="421">
          <cell r="A421">
            <v>1582425</v>
          </cell>
          <cell r="B421" t="str">
            <v>SFR-03702</v>
          </cell>
          <cell r="C421">
            <v>40</v>
          </cell>
          <cell r="D421" t="str">
            <v>IDOUDI</v>
          </cell>
          <cell r="E421" t="str">
            <v>ASMA</v>
          </cell>
          <cell r="F421" t="str">
            <v>Madame</v>
          </cell>
          <cell r="G421">
            <v>42051</v>
          </cell>
          <cell r="H421" t="str">
            <v xml:space="preserve">        </v>
          </cell>
          <cell r="I421">
            <v>10.27</v>
          </cell>
          <cell r="J421">
            <v>40</v>
          </cell>
          <cell r="K421" t="str">
            <v>CONSEILLER CLIENT</v>
          </cell>
          <cell r="L421" t="str">
            <v>Base Sousse</v>
          </cell>
          <cell r="M421" t="str">
            <v>Orange Tech STGP</v>
          </cell>
          <cell r="N421">
            <v>164.01</v>
          </cell>
          <cell r="O421">
            <v>164.01</v>
          </cell>
          <cell r="P421"/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>
            <v>0</v>
          </cell>
          <cell r="AC421"/>
          <cell r="AD421">
            <v>0</v>
          </cell>
          <cell r="AE421"/>
          <cell r="AF421">
            <v>0</v>
          </cell>
        </row>
        <row r="422">
          <cell r="A422">
            <v>1616771</v>
          </cell>
          <cell r="B422" t="str">
            <v>1616771</v>
          </cell>
          <cell r="C422">
            <v>40</v>
          </cell>
          <cell r="D422" t="str">
            <v>WANNES</v>
          </cell>
          <cell r="E422" t="str">
            <v>HENDA</v>
          </cell>
          <cell r="F422" t="str">
            <v>Madame</v>
          </cell>
          <cell r="G422">
            <v>42079</v>
          </cell>
          <cell r="H422" t="str">
            <v xml:space="preserve">        </v>
          </cell>
          <cell r="I422">
            <v>10.19</v>
          </cell>
          <cell r="J422">
            <v>34</v>
          </cell>
          <cell r="K422" t="str">
            <v>CONSEILLER CLIENT</v>
          </cell>
          <cell r="L422" t="str">
            <v>Base Sousse</v>
          </cell>
          <cell r="M422" t="str">
            <v>Orange AT - PRO</v>
          </cell>
          <cell r="N422">
            <v>159.37</v>
          </cell>
          <cell r="O422">
            <v>127.26</v>
          </cell>
          <cell r="P422"/>
          <cell r="Q422">
            <v>0</v>
          </cell>
          <cell r="R422">
            <v>0</v>
          </cell>
          <cell r="S422">
            <v>30</v>
          </cell>
          <cell r="T422">
            <v>2.06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32.06</v>
          </cell>
          <cell r="AA422"/>
          <cell r="AB422">
            <v>0.05</v>
          </cell>
          <cell r="AC422"/>
          <cell r="AD422">
            <v>32.11</v>
          </cell>
          <cell r="AE422"/>
          <cell r="AF422">
            <v>0.20148083077116144</v>
          </cell>
        </row>
        <row r="423">
          <cell r="A423">
            <v>1618787</v>
          </cell>
          <cell r="B423" t="str">
            <v>SMT-03482</v>
          </cell>
          <cell r="C423">
            <v>40</v>
          </cell>
          <cell r="D423" t="str">
            <v>TOUTOU</v>
          </cell>
          <cell r="E423" t="str">
            <v>MARWA</v>
          </cell>
          <cell r="F423" t="str">
            <v>Mademoiselle</v>
          </cell>
          <cell r="G423">
            <v>42128</v>
          </cell>
          <cell r="H423" t="str">
            <v xml:space="preserve">        </v>
          </cell>
          <cell r="I423">
            <v>10.06</v>
          </cell>
          <cell r="J423">
            <v>34</v>
          </cell>
          <cell r="K423" t="str">
            <v>CONSEILLER CLIENT</v>
          </cell>
          <cell r="L423" t="str">
            <v>Base Sousse</v>
          </cell>
          <cell r="M423" t="str">
            <v>Orange Mutation Fibre</v>
          </cell>
          <cell r="N423">
            <v>113.71</v>
          </cell>
          <cell r="O423">
            <v>113.71</v>
          </cell>
          <cell r="P423"/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>
            <v>0</v>
          </cell>
          <cell r="AC423"/>
          <cell r="AD423">
            <v>0</v>
          </cell>
          <cell r="AE423"/>
          <cell r="AF423">
            <v>0</v>
          </cell>
        </row>
        <row r="424">
          <cell r="A424">
            <v>1656440</v>
          </cell>
          <cell r="B424" t="str">
            <v>SMT-03488</v>
          </cell>
          <cell r="C424">
            <v>28</v>
          </cell>
          <cell r="D424" t="str">
            <v>OUANES</v>
          </cell>
          <cell r="E424" t="str">
            <v>HABIB</v>
          </cell>
          <cell r="F424" t="str">
            <v>Monsieur</v>
          </cell>
          <cell r="G424">
            <v>42128</v>
          </cell>
          <cell r="H424" t="str">
            <v xml:space="preserve">        </v>
          </cell>
          <cell r="I424">
            <v>10.06</v>
          </cell>
          <cell r="J424">
            <v>52</v>
          </cell>
          <cell r="K424" t="str">
            <v>CONSEILLER CLIENT</v>
          </cell>
          <cell r="L424" t="str">
            <v>Base Sousse</v>
          </cell>
          <cell r="M424" t="str">
            <v>Orange Mutation Fibre</v>
          </cell>
          <cell r="N424">
            <v>126.09</v>
          </cell>
          <cell r="O424">
            <v>56.09</v>
          </cell>
          <cell r="P424"/>
          <cell r="Q424">
            <v>0</v>
          </cell>
          <cell r="R424">
            <v>0</v>
          </cell>
          <cell r="S424">
            <v>63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63</v>
          </cell>
          <cell r="AA424"/>
          <cell r="AB424">
            <v>7</v>
          </cell>
          <cell r="AC424"/>
          <cell r="AD424">
            <v>70</v>
          </cell>
          <cell r="AE424"/>
          <cell r="AF424">
            <v>0.55515901340312479</v>
          </cell>
        </row>
        <row r="425">
          <cell r="A425">
            <v>1662548</v>
          </cell>
          <cell r="B425" t="str">
            <v>1662548</v>
          </cell>
          <cell r="C425">
            <v>28</v>
          </cell>
          <cell r="D425" t="str">
            <v>CHAKROUN</v>
          </cell>
          <cell r="E425" t="str">
            <v>SYMA</v>
          </cell>
          <cell r="F425" t="str">
            <v>Madame</v>
          </cell>
          <cell r="G425">
            <v>42366</v>
          </cell>
          <cell r="H425" t="str">
            <v xml:space="preserve">        </v>
          </cell>
          <cell r="I425">
            <v>9.41</v>
          </cell>
          <cell r="J425">
            <v>42</v>
          </cell>
          <cell r="K425" t="str">
            <v>CONSEILLER CLIENT</v>
          </cell>
          <cell r="L425" t="str">
            <v>Base Sousse</v>
          </cell>
          <cell r="M425" t="str">
            <v>fonction support</v>
          </cell>
          <cell r="N425">
            <v>100.61</v>
          </cell>
          <cell r="O425">
            <v>100.12</v>
          </cell>
          <cell r="P425"/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>
            <v>0.49</v>
          </cell>
          <cell r="AC425"/>
          <cell r="AD425">
            <v>0.49</v>
          </cell>
          <cell r="AE425"/>
          <cell r="AF425">
            <v>4.8702912235364278E-3</v>
          </cell>
        </row>
        <row r="426">
          <cell r="A426">
            <v>1667522</v>
          </cell>
          <cell r="B426" t="str">
            <v>1667522</v>
          </cell>
          <cell r="C426">
            <v>40</v>
          </cell>
          <cell r="D426" t="str">
            <v>MANSOURI</v>
          </cell>
          <cell r="E426" t="str">
            <v>MBARKA</v>
          </cell>
          <cell r="F426" t="str">
            <v>Mademoiselle</v>
          </cell>
          <cell r="G426">
            <v>45183</v>
          </cell>
          <cell r="H426" t="str">
            <v xml:space="preserve">        </v>
          </cell>
          <cell r="I426">
            <v>1.69</v>
          </cell>
          <cell r="J426">
            <v>34</v>
          </cell>
          <cell r="K426" t="str">
            <v>CONSEILLER CLIENT</v>
          </cell>
          <cell r="L426" t="str">
            <v>Base Sousse</v>
          </cell>
          <cell r="M426" t="str">
            <v>Orange ATM Sousse</v>
          </cell>
          <cell r="N426">
            <v>180.37</v>
          </cell>
          <cell r="O426">
            <v>137.31</v>
          </cell>
          <cell r="P426"/>
          <cell r="Q426">
            <v>0</v>
          </cell>
          <cell r="R426">
            <v>0</v>
          </cell>
          <cell r="S426">
            <v>42.97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42.97</v>
          </cell>
          <cell r="AA426"/>
          <cell r="AB426">
            <v>0.09</v>
          </cell>
          <cell r="AC426"/>
          <cell r="AD426">
            <v>43.06</v>
          </cell>
          <cell r="AE426"/>
          <cell r="AF426">
            <v>0.23873149636857571</v>
          </cell>
        </row>
        <row r="427">
          <cell r="A427">
            <v>1691256</v>
          </cell>
          <cell r="B427" t="str">
            <v>1691256</v>
          </cell>
          <cell r="C427">
            <v>40</v>
          </cell>
          <cell r="D427" t="str">
            <v>KHEZAMI</v>
          </cell>
          <cell r="E427" t="str">
            <v>FAKHRI</v>
          </cell>
          <cell r="F427" t="str">
            <v>Monsieur</v>
          </cell>
          <cell r="G427">
            <v>42149</v>
          </cell>
          <cell r="H427" t="str">
            <v xml:space="preserve">        </v>
          </cell>
          <cell r="I427">
            <v>10</v>
          </cell>
          <cell r="J427">
            <v>42</v>
          </cell>
          <cell r="K427" t="str">
            <v>CONSEILLER CLIENT</v>
          </cell>
          <cell r="L427" t="str">
            <v>Base Sousse</v>
          </cell>
          <cell r="M427" t="str">
            <v>Orange Tech Classique</v>
          </cell>
          <cell r="N427">
            <v>177.88</v>
          </cell>
          <cell r="O427">
            <v>177.88</v>
          </cell>
          <cell r="P427"/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>
            <v>0</v>
          </cell>
          <cell r="AC427"/>
          <cell r="AD427">
            <v>0</v>
          </cell>
          <cell r="AE427"/>
          <cell r="AF427">
            <v>0</v>
          </cell>
        </row>
        <row r="428">
          <cell r="A428">
            <v>1704463</v>
          </cell>
          <cell r="B428" t="str">
            <v>1704463</v>
          </cell>
          <cell r="C428">
            <v>40</v>
          </cell>
          <cell r="D428" t="str">
            <v>GHARBI</v>
          </cell>
          <cell r="E428" t="str">
            <v>INES</v>
          </cell>
          <cell r="F428" t="str">
            <v>Madame</v>
          </cell>
          <cell r="G428">
            <v>42646</v>
          </cell>
          <cell r="H428" t="str">
            <v xml:space="preserve">        </v>
          </cell>
          <cell r="I428">
            <v>8.64</v>
          </cell>
          <cell r="J428">
            <v>37</v>
          </cell>
          <cell r="K428" t="str">
            <v>CONSEILLER CLIENT</v>
          </cell>
          <cell r="L428" t="str">
            <v>Base Sousse</v>
          </cell>
          <cell r="M428" t="str">
            <v>Orange AT - PRO</v>
          </cell>
          <cell r="N428">
            <v>175.28</v>
          </cell>
          <cell r="O428">
            <v>175.28</v>
          </cell>
          <cell r="P428"/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>
            <v>0</v>
          </cell>
          <cell r="AC428"/>
          <cell r="AD428">
            <v>0</v>
          </cell>
          <cell r="AE428"/>
          <cell r="AF428">
            <v>0</v>
          </cell>
        </row>
        <row r="429">
          <cell r="A429">
            <v>1704615</v>
          </cell>
          <cell r="B429" t="str">
            <v>1704615</v>
          </cell>
          <cell r="C429">
            <v>40</v>
          </cell>
          <cell r="D429" t="str">
            <v>OUESLATI</v>
          </cell>
          <cell r="E429" t="str">
            <v>ANOUAR</v>
          </cell>
          <cell r="F429" t="str">
            <v>Monsieur</v>
          </cell>
          <cell r="G429">
            <v>42170</v>
          </cell>
          <cell r="H429" t="str">
            <v xml:space="preserve">        </v>
          </cell>
          <cell r="I429">
            <v>9.9499999999999993</v>
          </cell>
          <cell r="J429">
            <v>38</v>
          </cell>
          <cell r="K429" t="str">
            <v>CONSEILLER CLIENT</v>
          </cell>
          <cell r="L429" t="str">
            <v>Base Sousse</v>
          </cell>
          <cell r="M429" t="str">
            <v>Orange Tech Classique</v>
          </cell>
          <cell r="N429">
            <v>80.33</v>
          </cell>
          <cell r="O429">
            <v>80.33</v>
          </cell>
          <cell r="P429"/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>
            <v>0</v>
          </cell>
          <cell r="AC429"/>
          <cell r="AD429">
            <v>0</v>
          </cell>
          <cell r="AE429"/>
          <cell r="AF429">
            <v>0</v>
          </cell>
        </row>
        <row r="430">
          <cell r="A430">
            <v>1704643</v>
          </cell>
          <cell r="B430" t="str">
            <v>1704643</v>
          </cell>
          <cell r="C430">
            <v>28</v>
          </cell>
          <cell r="D430" t="str">
            <v>BARKETTALAH BOUSSIF</v>
          </cell>
          <cell r="E430" t="str">
            <v>AFEF</v>
          </cell>
          <cell r="F430" t="str">
            <v>Madame</v>
          </cell>
          <cell r="G430">
            <v>42268</v>
          </cell>
          <cell r="H430" t="str">
            <v xml:space="preserve">        </v>
          </cell>
          <cell r="I430">
            <v>9.68</v>
          </cell>
          <cell r="J430">
            <v>43</v>
          </cell>
          <cell r="K430" t="str">
            <v>CONSEILLER CLIENT</v>
          </cell>
          <cell r="L430" t="str">
            <v>Base Sousse</v>
          </cell>
          <cell r="M430" t="str">
            <v>Orange Tech Classique</v>
          </cell>
          <cell r="N430">
            <v>120.57</v>
          </cell>
          <cell r="O430">
            <v>118.17</v>
          </cell>
          <cell r="P430"/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>
            <v>2.4</v>
          </cell>
          <cell r="AC430"/>
          <cell r="AD430">
            <v>2.4</v>
          </cell>
          <cell r="AE430"/>
          <cell r="AF430">
            <v>1.9905449116695697E-2</v>
          </cell>
        </row>
        <row r="431">
          <cell r="A431">
            <v>1709902</v>
          </cell>
          <cell r="B431" t="str">
            <v>BTL-01283</v>
          </cell>
          <cell r="C431">
            <v>28</v>
          </cell>
          <cell r="D431" t="str">
            <v>GAFSI</v>
          </cell>
          <cell r="E431" t="str">
            <v>SABRA</v>
          </cell>
          <cell r="F431" t="str">
            <v>Madame</v>
          </cell>
          <cell r="G431">
            <v>42170</v>
          </cell>
          <cell r="H431" t="str">
            <v xml:space="preserve">        </v>
          </cell>
          <cell r="I431">
            <v>9.9499999999999993</v>
          </cell>
          <cell r="J431">
            <v>34</v>
          </cell>
          <cell r="K431" t="str">
            <v>CONSEILLER CLIENT</v>
          </cell>
          <cell r="L431" t="str">
            <v>Base Sousse</v>
          </cell>
          <cell r="M431" t="str">
            <v>Orange BLI</v>
          </cell>
          <cell r="N431">
            <v>129.68</v>
          </cell>
          <cell r="O431">
            <v>105.32</v>
          </cell>
          <cell r="P431"/>
          <cell r="Q431">
            <v>0</v>
          </cell>
          <cell r="R431">
            <v>0</v>
          </cell>
          <cell r="S431">
            <v>19</v>
          </cell>
          <cell r="T431">
            <v>3.97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22.97</v>
          </cell>
          <cell r="AA431"/>
          <cell r="AB431">
            <v>1.39</v>
          </cell>
          <cell r="AC431"/>
          <cell r="AD431">
            <v>24.36</v>
          </cell>
          <cell r="AE431"/>
          <cell r="AF431">
            <v>0.18784700801974089</v>
          </cell>
        </row>
        <row r="432">
          <cell r="A432">
            <v>1725890</v>
          </cell>
          <cell r="B432" t="str">
            <v>1725890</v>
          </cell>
          <cell r="C432">
            <v>40</v>
          </cell>
          <cell r="D432" t="str">
            <v>BEN NASR</v>
          </cell>
          <cell r="E432" t="str">
            <v>MOHAMD MAKREM</v>
          </cell>
          <cell r="F432" t="str">
            <v>Monsieur</v>
          </cell>
          <cell r="G432">
            <v>42206</v>
          </cell>
          <cell r="H432" t="str">
            <v xml:space="preserve">        </v>
          </cell>
          <cell r="I432">
            <v>9.85</v>
          </cell>
          <cell r="J432">
            <v>42</v>
          </cell>
          <cell r="K432" t="str">
            <v>RESPONSABLE D EQUIPE</v>
          </cell>
          <cell r="L432" t="str">
            <v>Base Sousse</v>
          </cell>
          <cell r="M432" t="str">
            <v>Orange Mutation Fibre</v>
          </cell>
          <cell r="N432">
            <v>150</v>
          </cell>
          <cell r="O432">
            <v>149.58000000000001</v>
          </cell>
          <cell r="P432"/>
          <cell r="Q432">
            <v>0</v>
          </cell>
          <cell r="R432">
            <v>16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>
            <v>0.42</v>
          </cell>
          <cell r="AC432"/>
          <cell r="AD432">
            <v>0.42</v>
          </cell>
          <cell r="AE432"/>
          <cell r="AF432">
            <v>2.8E-3</v>
          </cell>
        </row>
        <row r="433">
          <cell r="A433">
            <v>1725894</v>
          </cell>
          <cell r="B433" t="str">
            <v>1725894</v>
          </cell>
          <cell r="C433">
            <v>40</v>
          </cell>
          <cell r="D433" t="str">
            <v>AJMI</v>
          </cell>
          <cell r="E433" t="str">
            <v>MOHAMED</v>
          </cell>
          <cell r="F433" t="str">
            <v>Monsieur</v>
          </cell>
          <cell r="G433">
            <v>42184</v>
          </cell>
          <cell r="H433" t="str">
            <v xml:space="preserve">        </v>
          </cell>
          <cell r="I433">
            <v>9.91</v>
          </cell>
          <cell r="J433">
            <v>36</v>
          </cell>
          <cell r="K433" t="str">
            <v>CONSEILLER CLIENT</v>
          </cell>
          <cell r="L433" t="str">
            <v>Base Sousse</v>
          </cell>
          <cell r="M433" t="str">
            <v>AT Demain Sousse</v>
          </cell>
          <cell r="N433">
            <v>168.79</v>
          </cell>
          <cell r="O433">
            <v>166.54</v>
          </cell>
          <cell r="P433"/>
          <cell r="Q433">
            <v>0</v>
          </cell>
          <cell r="R433">
            <v>0</v>
          </cell>
          <cell r="S433">
            <v>0</v>
          </cell>
          <cell r="T433">
            <v>2.25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2.25</v>
          </cell>
          <cell r="AA433"/>
          <cell r="AB433">
            <v>0</v>
          </cell>
          <cell r="AC433"/>
          <cell r="AD433">
            <v>2.25</v>
          </cell>
          <cell r="AE433"/>
          <cell r="AF433">
            <v>1.333017358848273E-2</v>
          </cell>
        </row>
        <row r="434">
          <cell r="A434">
            <v>1733088</v>
          </cell>
          <cell r="B434" t="str">
            <v>1733088</v>
          </cell>
          <cell r="C434">
            <v>40</v>
          </cell>
          <cell r="D434" t="str">
            <v>BADI</v>
          </cell>
          <cell r="E434" t="str">
            <v>BOUTHEINA</v>
          </cell>
          <cell r="F434" t="str">
            <v>Madame</v>
          </cell>
          <cell r="G434">
            <v>44067</v>
          </cell>
          <cell r="H434" t="str">
            <v xml:space="preserve">        </v>
          </cell>
          <cell r="I434">
            <v>4.75</v>
          </cell>
          <cell r="J434">
            <v>34</v>
          </cell>
          <cell r="K434" t="str">
            <v>CONSEILLER CLIENT</v>
          </cell>
          <cell r="L434" t="str">
            <v>Base Sousse</v>
          </cell>
          <cell r="M434" t="str">
            <v>Orange Mutation Fibre</v>
          </cell>
          <cell r="N434">
            <v>166.88</v>
          </cell>
          <cell r="O434">
            <v>166.88</v>
          </cell>
          <cell r="P434"/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>
            <v>0</v>
          </cell>
          <cell r="AC434"/>
          <cell r="AD434">
            <v>0</v>
          </cell>
          <cell r="AE434"/>
          <cell r="AF434">
            <v>0</v>
          </cell>
        </row>
        <row r="435">
          <cell r="A435">
            <v>1748799</v>
          </cell>
          <cell r="B435" t="str">
            <v>1748799</v>
          </cell>
          <cell r="C435">
            <v>40</v>
          </cell>
          <cell r="D435" t="str">
            <v>BEN SASSI</v>
          </cell>
          <cell r="E435" t="str">
            <v>AMANIE</v>
          </cell>
          <cell r="F435" t="str">
            <v>Madame</v>
          </cell>
          <cell r="G435">
            <v>42206</v>
          </cell>
          <cell r="H435" t="str">
            <v xml:space="preserve">        </v>
          </cell>
          <cell r="I435">
            <v>9.85</v>
          </cell>
          <cell r="J435">
            <v>39</v>
          </cell>
          <cell r="K435" t="str">
            <v>CONSEILLER CLIENT</v>
          </cell>
          <cell r="L435" t="str">
            <v>Base Sousse</v>
          </cell>
          <cell r="M435" t="str">
            <v>Orange Mutation Fibre</v>
          </cell>
          <cell r="N435">
            <v>163.29</v>
          </cell>
          <cell r="O435">
            <v>163.29</v>
          </cell>
          <cell r="P435"/>
          <cell r="Q435">
            <v>0</v>
          </cell>
          <cell r="R435">
            <v>9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>
            <v>0</v>
          </cell>
          <cell r="AC435"/>
          <cell r="AD435">
            <v>0</v>
          </cell>
          <cell r="AE435"/>
          <cell r="AF435">
            <v>0</v>
          </cell>
        </row>
        <row r="436">
          <cell r="A436">
            <v>1756311</v>
          </cell>
          <cell r="B436" t="str">
            <v>1756311</v>
          </cell>
          <cell r="C436">
            <v>42</v>
          </cell>
          <cell r="D436" t="str">
            <v>MZOUGHI</v>
          </cell>
          <cell r="E436" t="str">
            <v>SAMI</v>
          </cell>
          <cell r="F436" t="str">
            <v>Monsieur</v>
          </cell>
          <cell r="G436">
            <v>42289</v>
          </cell>
          <cell r="H436" t="str">
            <v xml:space="preserve">        </v>
          </cell>
          <cell r="I436">
            <v>9.6199999999999992</v>
          </cell>
          <cell r="J436">
            <v>54</v>
          </cell>
          <cell r="K436" t="str">
            <v>CONSEILLER CLIENT</v>
          </cell>
          <cell r="L436" t="str">
            <v>Base Sousse</v>
          </cell>
          <cell r="M436" t="str">
            <v>Orange Tech Classique</v>
          </cell>
          <cell r="N436">
            <v>182.96</v>
          </cell>
          <cell r="O436">
            <v>161.47999999999999</v>
          </cell>
          <cell r="P436"/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21</v>
          </cell>
          <cell r="W436">
            <v>0</v>
          </cell>
          <cell r="X436">
            <v>0</v>
          </cell>
          <cell r="Y436">
            <v>0</v>
          </cell>
          <cell r="Z436">
            <v>21</v>
          </cell>
          <cell r="AA436"/>
          <cell r="AB436">
            <v>0.48</v>
          </cell>
          <cell r="AC436"/>
          <cell r="AD436">
            <v>21.48</v>
          </cell>
          <cell r="AE436"/>
          <cell r="AF436">
            <v>0.11740271097507651</v>
          </cell>
        </row>
        <row r="437">
          <cell r="A437">
            <v>1765308</v>
          </cell>
          <cell r="B437" t="str">
            <v>1765308</v>
          </cell>
          <cell r="C437">
            <v>28</v>
          </cell>
          <cell r="D437" t="str">
            <v>EDLIMI</v>
          </cell>
          <cell r="E437" t="str">
            <v>JIHEN</v>
          </cell>
          <cell r="F437" t="str">
            <v>Madame</v>
          </cell>
          <cell r="G437">
            <v>42219</v>
          </cell>
          <cell r="H437" t="str">
            <v xml:space="preserve">        </v>
          </cell>
          <cell r="I437">
            <v>9.81</v>
          </cell>
          <cell r="J437">
            <v>32</v>
          </cell>
          <cell r="K437" t="str">
            <v>CONSEILLER CLIENT</v>
          </cell>
          <cell r="L437" t="str">
            <v>Base Sousse</v>
          </cell>
          <cell r="M437" t="str">
            <v>Orange AT - PRO</v>
          </cell>
          <cell r="N437">
            <v>119.26</v>
          </cell>
          <cell r="O437">
            <v>119.26</v>
          </cell>
          <cell r="P437"/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>
            <v>0</v>
          </cell>
          <cell r="AC437"/>
          <cell r="AD437">
            <v>0</v>
          </cell>
          <cell r="AE437"/>
          <cell r="AF437">
            <v>0</v>
          </cell>
        </row>
        <row r="438">
          <cell r="A438">
            <v>1775855</v>
          </cell>
          <cell r="B438" t="str">
            <v>1775855</v>
          </cell>
          <cell r="C438">
            <v>28</v>
          </cell>
          <cell r="D438" t="str">
            <v>MAHDOUI</v>
          </cell>
          <cell r="E438" t="str">
            <v>RAMZI</v>
          </cell>
          <cell r="F438" t="str">
            <v>Monsieur</v>
          </cell>
          <cell r="G438">
            <v>42226</v>
          </cell>
          <cell r="H438" t="str">
            <v xml:space="preserve">        </v>
          </cell>
          <cell r="I438">
            <v>9.7899999999999991</v>
          </cell>
          <cell r="J438">
            <v>38</v>
          </cell>
          <cell r="K438" t="str">
            <v>CONSEILLER CLIENT</v>
          </cell>
          <cell r="L438" t="str">
            <v>Base Sousse</v>
          </cell>
          <cell r="M438" t="str">
            <v>Orange Tech Classique</v>
          </cell>
          <cell r="N438">
            <v>120.86</v>
          </cell>
          <cell r="O438">
            <v>120.81</v>
          </cell>
          <cell r="P438"/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>
            <v>0.05</v>
          </cell>
          <cell r="AC438"/>
          <cell r="AD438">
            <v>0.05</v>
          </cell>
          <cell r="AE438"/>
          <cell r="AF438">
            <v>4.1370180373986431E-4</v>
          </cell>
        </row>
        <row r="439">
          <cell r="A439">
            <v>1777209</v>
          </cell>
          <cell r="B439" t="str">
            <v>1777209</v>
          </cell>
          <cell r="C439">
            <v>42</v>
          </cell>
          <cell r="D439" t="str">
            <v>BEN YOUNES</v>
          </cell>
          <cell r="E439" t="str">
            <v>SOUHAIEB</v>
          </cell>
          <cell r="F439" t="str">
            <v>Monsieur</v>
          </cell>
          <cell r="G439">
            <v>42226</v>
          </cell>
          <cell r="H439" t="str">
            <v xml:space="preserve">        </v>
          </cell>
          <cell r="I439">
            <v>9.7899999999999991</v>
          </cell>
          <cell r="J439">
            <v>45</v>
          </cell>
          <cell r="K439" t="str">
            <v>CONSEILLER CLIENT</v>
          </cell>
          <cell r="L439" t="str">
            <v>Base Sousse</v>
          </cell>
          <cell r="M439" t="str">
            <v>Orange Tech Classique</v>
          </cell>
          <cell r="N439">
            <v>184.68</v>
          </cell>
          <cell r="O439">
            <v>179.22</v>
          </cell>
          <cell r="P439"/>
          <cell r="Q439">
            <v>0</v>
          </cell>
          <cell r="R439">
            <v>0</v>
          </cell>
          <cell r="S439">
            <v>0</v>
          </cell>
          <cell r="T439">
            <v>5.32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5.32</v>
          </cell>
          <cell r="AA439"/>
          <cell r="AB439">
            <v>0.14000000000000001</v>
          </cell>
          <cell r="AC439"/>
          <cell r="AD439">
            <v>5.46</v>
          </cell>
          <cell r="AE439"/>
          <cell r="AF439">
            <v>2.9564652371669914E-2</v>
          </cell>
        </row>
        <row r="440">
          <cell r="A440">
            <v>1791216</v>
          </cell>
          <cell r="B440" t="str">
            <v>1791216</v>
          </cell>
          <cell r="C440">
            <v>40</v>
          </cell>
          <cell r="D440" t="str">
            <v>AJROUD</v>
          </cell>
          <cell r="E440" t="str">
            <v>KARIM</v>
          </cell>
          <cell r="F440" t="str">
            <v>Monsieur</v>
          </cell>
          <cell r="G440">
            <v>42247</v>
          </cell>
          <cell r="H440" t="str">
            <v xml:space="preserve">        </v>
          </cell>
          <cell r="I440">
            <v>9.73</v>
          </cell>
          <cell r="J440">
            <v>37</v>
          </cell>
          <cell r="K440" t="str">
            <v>CONSEILLER CLIENT</v>
          </cell>
          <cell r="L440" t="str">
            <v>Base Sousse</v>
          </cell>
          <cell r="M440" t="str">
            <v>Orange Mutation Fibre</v>
          </cell>
          <cell r="N440">
            <v>167.08</v>
          </cell>
          <cell r="O440">
            <v>167.08</v>
          </cell>
          <cell r="P440"/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>
            <v>0</v>
          </cell>
          <cell r="AC440"/>
          <cell r="AD440">
            <v>0</v>
          </cell>
          <cell r="AE440"/>
          <cell r="AF440">
            <v>0</v>
          </cell>
        </row>
        <row r="441">
          <cell r="A441">
            <v>1800548</v>
          </cell>
          <cell r="B441" t="str">
            <v>1800548</v>
          </cell>
          <cell r="C441">
            <v>40</v>
          </cell>
          <cell r="D441" t="str">
            <v>BEN CHEIKH</v>
          </cell>
          <cell r="E441" t="str">
            <v>GHASSEN</v>
          </cell>
          <cell r="F441" t="str">
            <v>Monsieur</v>
          </cell>
          <cell r="G441">
            <v>42247</v>
          </cell>
          <cell r="H441" t="str">
            <v xml:space="preserve">        </v>
          </cell>
          <cell r="I441">
            <v>9.73</v>
          </cell>
          <cell r="J441">
            <v>40</v>
          </cell>
          <cell r="K441" t="str">
            <v>CONSEILLER CLIENT</v>
          </cell>
          <cell r="L441" t="str">
            <v>Base Sousse</v>
          </cell>
          <cell r="M441" t="str">
            <v>AT Demain Sousse</v>
          </cell>
          <cell r="N441">
            <v>178.42</v>
          </cell>
          <cell r="O441">
            <v>178.42</v>
          </cell>
          <cell r="P441"/>
          <cell r="Q441">
            <v>0</v>
          </cell>
          <cell r="R441">
            <v>8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>
            <v>0</v>
          </cell>
          <cell r="AC441"/>
          <cell r="AD441">
            <v>0</v>
          </cell>
          <cell r="AE441"/>
          <cell r="AF441">
            <v>0</v>
          </cell>
        </row>
        <row r="442">
          <cell r="A442">
            <v>1800560</v>
          </cell>
          <cell r="B442" t="str">
            <v>1800560</v>
          </cell>
          <cell r="C442">
            <v>28</v>
          </cell>
          <cell r="D442" t="str">
            <v>SAKLY</v>
          </cell>
          <cell r="E442" t="str">
            <v>FATEN</v>
          </cell>
          <cell r="F442" t="str">
            <v>Madame</v>
          </cell>
          <cell r="G442">
            <v>42247</v>
          </cell>
          <cell r="H442" t="str">
            <v xml:space="preserve">        </v>
          </cell>
          <cell r="I442">
            <v>9.73</v>
          </cell>
          <cell r="J442">
            <v>32</v>
          </cell>
          <cell r="K442" t="str">
            <v>CONSEILLER CLIENT</v>
          </cell>
          <cell r="L442" t="str">
            <v>Base Sousse</v>
          </cell>
          <cell r="M442" t="str">
            <v>Orange Tech Classique</v>
          </cell>
          <cell r="N442">
            <v>106.7</v>
          </cell>
          <cell r="O442">
            <v>94.7</v>
          </cell>
          <cell r="P442"/>
          <cell r="Q442">
            <v>0</v>
          </cell>
          <cell r="R442">
            <v>0</v>
          </cell>
          <cell r="S442">
            <v>12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12</v>
          </cell>
          <cell r="AA442"/>
          <cell r="AB442">
            <v>0</v>
          </cell>
          <cell r="AC442"/>
          <cell r="AD442">
            <v>12</v>
          </cell>
          <cell r="AE442"/>
          <cell r="AF442">
            <v>0.11246485473289597</v>
          </cell>
        </row>
        <row r="443">
          <cell r="A443">
            <v>1807378</v>
          </cell>
          <cell r="B443" t="str">
            <v>1807378</v>
          </cell>
          <cell r="C443">
            <v>42</v>
          </cell>
          <cell r="D443" t="str">
            <v>BEN AZIZA</v>
          </cell>
          <cell r="E443" t="str">
            <v>CHADLIA</v>
          </cell>
          <cell r="F443" t="str">
            <v>Mademoiselle</v>
          </cell>
          <cell r="G443">
            <v>42254</v>
          </cell>
          <cell r="H443" t="str">
            <v xml:space="preserve">        </v>
          </cell>
          <cell r="I443">
            <v>9.7200000000000006</v>
          </cell>
          <cell r="J443">
            <v>29</v>
          </cell>
          <cell r="K443" t="str">
            <v>ADMINISTRATEUR HELPDESK</v>
          </cell>
          <cell r="L443" t="str">
            <v>Base Sousse</v>
          </cell>
          <cell r="M443" t="str">
            <v>fonction support</v>
          </cell>
          <cell r="N443">
            <v>107.1</v>
          </cell>
          <cell r="O443">
            <v>98.7</v>
          </cell>
          <cell r="P443"/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>
            <v>8.4</v>
          </cell>
          <cell r="AC443"/>
          <cell r="AD443">
            <v>8.4</v>
          </cell>
          <cell r="AE443"/>
          <cell r="AF443">
            <v>7.8431372549019621E-2</v>
          </cell>
        </row>
        <row r="444">
          <cell r="A444">
            <v>1820180</v>
          </cell>
          <cell r="B444" t="str">
            <v>1820180</v>
          </cell>
          <cell r="C444">
            <v>20</v>
          </cell>
          <cell r="D444" t="str">
            <v>MILADI</v>
          </cell>
          <cell r="E444" t="str">
            <v>RAHMA</v>
          </cell>
          <cell r="F444" t="str">
            <v>Madame</v>
          </cell>
          <cell r="G444">
            <v>42268</v>
          </cell>
          <cell r="H444" t="str">
            <v xml:space="preserve">        </v>
          </cell>
          <cell r="I444">
            <v>9.68</v>
          </cell>
          <cell r="J444">
            <v>38</v>
          </cell>
          <cell r="K444" t="str">
            <v>CONSEILLER CLIENT</v>
          </cell>
          <cell r="L444" t="str">
            <v>Base Sousse</v>
          </cell>
          <cell r="M444" t="str">
            <v>Orange Tech Classique</v>
          </cell>
          <cell r="N444">
            <v>90.75</v>
          </cell>
          <cell r="O444">
            <v>86.99</v>
          </cell>
          <cell r="P444"/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3.76</v>
          </cell>
          <cell r="Y444">
            <v>0</v>
          </cell>
          <cell r="Z444">
            <v>3.76</v>
          </cell>
          <cell r="AA444"/>
          <cell r="AB444">
            <v>0</v>
          </cell>
          <cell r="AC444"/>
          <cell r="AD444">
            <v>3.76</v>
          </cell>
          <cell r="AE444"/>
          <cell r="AF444">
            <v>4.1432506887052342E-2</v>
          </cell>
        </row>
        <row r="445">
          <cell r="A445">
            <v>1821751</v>
          </cell>
          <cell r="B445" t="str">
            <v>1821751</v>
          </cell>
          <cell r="C445">
            <v>40</v>
          </cell>
          <cell r="D445" t="str">
            <v>LETAIEF</v>
          </cell>
          <cell r="E445" t="str">
            <v>ABDALLAH</v>
          </cell>
          <cell r="F445" t="str">
            <v>Monsieur</v>
          </cell>
          <cell r="G445">
            <v>43388</v>
          </cell>
          <cell r="H445" t="str">
            <v xml:space="preserve">        </v>
          </cell>
          <cell r="I445">
            <v>6.61</v>
          </cell>
          <cell r="J445">
            <v>39</v>
          </cell>
          <cell r="K445" t="str">
            <v>CONSEILLER CLIENT</v>
          </cell>
          <cell r="L445" t="str">
            <v>Base Sousse</v>
          </cell>
          <cell r="M445" t="str">
            <v>AT Demain Sousse</v>
          </cell>
          <cell r="N445">
            <v>161.74</v>
          </cell>
          <cell r="O445">
            <v>161.72999999999999</v>
          </cell>
          <cell r="P445"/>
          <cell r="Q445">
            <v>0</v>
          </cell>
          <cell r="R445">
            <v>8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>
            <v>0.01</v>
          </cell>
          <cell r="AC445"/>
          <cell r="AD445">
            <v>0.01</v>
          </cell>
          <cell r="AE445"/>
          <cell r="AF445">
            <v>6.1827624582663532E-5</v>
          </cell>
        </row>
        <row r="446">
          <cell r="A446">
            <v>1826293</v>
          </cell>
          <cell r="B446" t="str">
            <v>1826293</v>
          </cell>
          <cell r="C446">
            <v>40</v>
          </cell>
          <cell r="D446" t="str">
            <v>TOUZEUR</v>
          </cell>
          <cell r="E446" t="str">
            <v>MOHAMED TAHER</v>
          </cell>
          <cell r="F446" t="str">
            <v>Monsieur</v>
          </cell>
          <cell r="G446">
            <v>42884</v>
          </cell>
          <cell r="H446" t="str">
            <v xml:space="preserve">        </v>
          </cell>
          <cell r="I446">
            <v>7.99</v>
          </cell>
          <cell r="J446">
            <v>37</v>
          </cell>
          <cell r="K446" t="str">
            <v>CONSEILLER CLIENT</v>
          </cell>
          <cell r="L446" t="str">
            <v>Base Sousse</v>
          </cell>
          <cell r="M446" t="str">
            <v>Orange Tech Classique</v>
          </cell>
          <cell r="N446">
            <v>172.14</v>
          </cell>
          <cell r="O446">
            <v>137.55000000000001</v>
          </cell>
          <cell r="P446"/>
          <cell r="Q446">
            <v>0</v>
          </cell>
          <cell r="R446">
            <v>0</v>
          </cell>
          <cell r="S446">
            <v>26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26</v>
          </cell>
          <cell r="AA446"/>
          <cell r="AB446">
            <v>8.59</v>
          </cell>
          <cell r="AC446"/>
          <cell r="AD446">
            <v>34.590000000000003</v>
          </cell>
          <cell r="AE446"/>
          <cell r="AF446">
            <v>0.20094109445799935</v>
          </cell>
        </row>
        <row r="447">
          <cell r="A447">
            <v>1830008</v>
          </cell>
          <cell r="B447" t="str">
            <v>1830008</v>
          </cell>
          <cell r="C447">
            <v>40</v>
          </cell>
          <cell r="D447" t="str">
            <v>BEN ABDALLAH</v>
          </cell>
          <cell r="E447" t="str">
            <v>ANIS</v>
          </cell>
          <cell r="F447" t="str">
            <v>Monsieur</v>
          </cell>
          <cell r="G447">
            <v>42282</v>
          </cell>
          <cell r="H447" t="str">
            <v xml:space="preserve">        </v>
          </cell>
          <cell r="I447">
            <v>9.64</v>
          </cell>
          <cell r="J447">
            <v>52</v>
          </cell>
          <cell r="K447" t="str">
            <v>CONSEILLER CLIENT</v>
          </cell>
          <cell r="L447" t="str">
            <v>Base Sousse</v>
          </cell>
          <cell r="M447" t="str">
            <v>AT Demain Sousse</v>
          </cell>
          <cell r="N447">
            <v>171.11</v>
          </cell>
          <cell r="O447">
            <v>171.11</v>
          </cell>
          <cell r="P447"/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/>
          <cell r="AB447">
            <v>0</v>
          </cell>
          <cell r="AC447"/>
          <cell r="AD447">
            <v>0</v>
          </cell>
          <cell r="AE447"/>
          <cell r="AF447">
            <v>0</v>
          </cell>
        </row>
        <row r="448">
          <cell r="A448">
            <v>1832925</v>
          </cell>
          <cell r="B448" t="str">
            <v>1832925</v>
          </cell>
          <cell r="C448">
            <v>28</v>
          </cell>
          <cell r="D448" t="str">
            <v>BRAHAM</v>
          </cell>
          <cell r="E448" t="str">
            <v>DHIAEDDINE</v>
          </cell>
          <cell r="F448" t="str">
            <v>Monsieur</v>
          </cell>
          <cell r="G448">
            <v>42660</v>
          </cell>
          <cell r="H448" t="str">
            <v xml:space="preserve">        </v>
          </cell>
          <cell r="I448">
            <v>8.6</v>
          </cell>
          <cell r="J448">
            <v>41</v>
          </cell>
          <cell r="K448" t="str">
            <v>CONSEILLER CLIENT</v>
          </cell>
          <cell r="L448" t="str">
            <v>Base Sousse</v>
          </cell>
          <cell r="M448" t="str">
            <v>Orange Tech Classique</v>
          </cell>
          <cell r="N448">
            <v>110.58</v>
          </cell>
          <cell r="O448">
            <v>110.49</v>
          </cell>
          <cell r="P448"/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/>
          <cell r="AB448">
            <v>0.09</v>
          </cell>
          <cell r="AC448"/>
          <cell r="AD448">
            <v>0.09</v>
          </cell>
          <cell r="AE448"/>
          <cell r="AF448">
            <v>8.1389039609332605E-4</v>
          </cell>
        </row>
        <row r="449">
          <cell r="A449">
            <v>1834273</v>
          </cell>
          <cell r="B449" t="str">
            <v>1834273</v>
          </cell>
          <cell r="C449">
            <v>40</v>
          </cell>
          <cell r="D449" t="str">
            <v>MABROUK</v>
          </cell>
          <cell r="E449" t="str">
            <v>SKANDER</v>
          </cell>
          <cell r="F449" t="str">
            <v>Monsieur</v>
          </cell>
          <cell r="G449">
            <v>43542</v>
          </cell>
          <cell r="H449" t="str">
            <v xml:space="preserve">        </v>
          </cell>
          <cell r="I449">
            <v>6.19</v>
          </cell>
          <cell r="J449">
            <v>43</v>
          </cell>
          <cell r="K449" t="str">
            <v>CONSEILLER CLIENT</v>
          </cell>
          <cell r="L449" t="str">
            <v>Base Sousse</v>
          </cell>
          <cell r="M449" t="str">
            <v>Orange Tech Classique</v>
          </cell>
          <cell r="N449">
            <v>140.41</v>
          </cell>
          <cell r="O449">
            <v>93.95</v>
          </cell>
          <cell r="P449"/>
          <cell r="Q449">
            <v>0</v>
          </cell>
          <cell r="R449">
            <v>0</v>
          </cell>
          <cell r="S449">
            <v>30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15.29</v>
          </cell>
          <cell r="Y449">
            <v>0</v>
          </cell>
          <cell r="Z449">
            <v>45.29</v>
          </cell>
          <cell r="AA449"/>
          <cell r="AB449">
            <v>1.17</v>
          </cell>
          <cell r="AC449"/>
          <cell r="AD449">
            <v>46.46</v>
          </cell>
          <cell r="AE449"/>
          <cell r="AF449">
            <v>0.33088811338223773</v>
          </cell>
        </row>
        <row r="450">
          <cell r="A450">
            <v>1843537</v>
          </cell>
          <cell r="B450" t="str">
            <v>1843537</v>
          </cell>
          <cell r="C450">
            <v>40</v>
          </cell>
          <cell r="D450" t="str">
            <v>KHALIFA</v>
          </cell>
          <cell r="E450" t="str">
            <v>NIHEL</v>
          </cell>
          <cell r="F450" t="str">
            <v>Madame</v>
          </cell>
          <cell r="G450">
            <v>44781</v>
          </cell>
          <cell r="H450" t="str">
            <v xml:space="preserve">        </v>
          </cell>
          <cell r="I450">
            <v>2.79</v>
          </cell>
          <cell r="J450">
            <v>33</v>
          </cell>
          <cell r="K450" t="str">
            <v>CONSEILLER CLIENT</v>
          </cell>
          <cell r="L450" t="str">
            <v>Base Sousse</v>
          </cell>
          <cell r="M450" t="str">
            <v>Orange Tech Classique</v>
          </cell>
          <cell r="N450">
            <v>168.94</v>
          </cell>
          <cell r="O450">
            <v>160.63</v>
          </cell>
          <cell r="P450"/>
          <cell r="Q450">
            <v>0</v>
          </cell>
          <cell r="R450">
            <v>0</v>
          </cell>
          <cell r="S450">
            <v>8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8</v>
          </cell>
          <cell r="AA450"/>
          <cell r="AB450">
            <v>0.31</v>
          </cell>
          <cell r="AC450"/>
          <cell r="AD450">
            <v>8.31</v>
          </cell>
          <cell r="AE450"/>
          <cell r="AF450">
            <v>4.9189061205161602E-2</v>
          </cell>
        </row>
        <row r="451">
          <cell r="A451">
            <v>1843572</v>
          </cell>
          <cell r="B451" t="str">
            <v>1843572</v>
          </cell>
          <cell r="C451">
            <v>40</v>
          </cell>
          <cell r="D451" t="str">
            <v>CHEBLI</v>
          </cell>
          <cell r="E451" t="str">
            <v>MERIEM</v>
          </cell>
          <cell r="F451" t="str">
            <v>Madame</v>
          </cell>
          <cell r="G451">
            <v>42338</v>
          </cell>
          <cell r="H451" t="str">
            <v xml:space="preserve">        </v>
          </cell>
          <cell r="I451">
            <v>9.48</v>
          </cell>
          <cell r="J451">
            <v>35</v>
          </cell>
          <cell r="K451" t="str">
            <v>CONSEILLER CLIENT</v>
          </cell>
          <cell r="L451" t="str">
            <v>Base Sousse</v>
          </cell>
          <cell r="M451" t="str">
            <v>Orange Tech STGP</v>
          </cell>
          <cell r="N451">
            <v>168.78</v>
          </cell>
          <cell r="O451">
            <v>168.78</v>
          </cell>
          <cell r="P451"/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>
            <v>0</v>
          </cell>
          <cell r="AC451"/>
          <cell r="AD451">
            <v>0</v>
          </cell>
          <cell r="AE451"/>
          <cell r="AF451">
            <v>0</v>
          </cell>
        </row>
        <row r="452">
          <cell r="A452">
            <v>1853035</v>
          </cell>
          <cell r="B452" t="str">
            <v>1853035</v>
          </cell>
          <cell r="C452">
            <v>40</v>
          </cell>
          <cell r="D452" t="str">
            <v>MLOUKA</v>
          </cell>
          <cell r="E452" t="str">
            <v>KHALED</v>
          </cell>
          <cell r="F452" t="str">
            <v>Monsieur</v>
          </cell>
          <cell r="G452">
            <v>42303</v>
          </cell>
          <cell r="H452" t="str">
            <v xml:space="preserve">        </v>
          </cell>
          <cell r="I452">
            <v>9.58</v>
          </cell>
          <cell r="J452">
            <v>35</v>
          </cell>
          <cell r="K452" t="str">
            <v>RESPONSABLE D EQUIPE</v>
          </cell>
          <cell r="L452" t="str">
            <v>Base Sousse</v>
          </cell>
          <cell r="M452" t="str">
            <v>Orange Mutation Fibre</v>
          </cell>
          <cell r="N452">
            <v>166</v>
          </cell>
          <cell r="O452">
            <v>136.5</v>
          </cell>
          <cell r="P452"/>
          <cell r="Q452">
            <v>0</v>
          </cell>
          <cell r="R452">
            <v>0</v>
          </cell>
          <cell r="S452">
            <v>15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15</v>
          </cell>
          <cell r="AA452"/>
          <cell r="AB452">
            <v>14.5</v>
          </cell>
          <cell r="AC452"/>
          <cell r="AD452">
            <v>29.5</v>
          </cell>
          <cell r="AE452"/>
          <cell r="AF452">
            <v>0.17771084337349397</v>
          </cell>
        </row>
        <row r="453">
          <cell r="A453">
            <v>1857810</v>
          </cell>
          <cell r="B453" t="str">
            <v>1857810</v>
          </cell>
          <cell r="C453">
            <v>40</v>
          </cell>
          <cell r="D453" t="str">
            <v>BOUZID</v>
          </cell>
          <cell r="E453" t="str">
            <v>SAWSSEN</v>
          </cell>
          <cell r="F453" t="str">
            <v>Madame</v>
          </cell>
          <cell r="G453">
            <v>42303</v>
          </cell>
          <cell r="H453" t="str">
            <v xml:space="preserve">        </v>
          </cell>
          <cell r="I453">
            <v>9.58</v>
          </cell>
          <cell r="J453">
            <v>50</v>
          </cell>
          <cell r="K453" t="str">
            <v>CONSEILLER CLIENT</v>
          </cell>
          <cell r="L453" t="str">
            <v>Base Sousse</v>
          </cell>
          <cell r="M453" t="str">
            <v>Orange Tech STGP</v>
          </cell>
          <cell r="N453">
            <v>158.58000000000001</v>
          </cell>
          <cell r="O453">
            <v>157.04</v>
          </cell>
          <cell r="P453"/>
          <cell r="Q453">
            <v>0</v>
          </cell>
          <cell r="R453">
            <v>15</v>
          </cell>
          <cell r="S453">
            <v>0</v>
          </cell>
          <cell r="T453">
            <v>1.54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1.5399999999999991</v>
          </cell>
          <cell r="AA453"/>
          <cell r="AB453">
            <v>0</v>
          </cell>
          <cell r="AC453"/>
          <cell r="AD453">
            <v>1.5399999999999991</v>
          </cell>
          <cell r="AE453"/>
          <cell r="AF453">
            <v>9.7111867826964252E-3</v>
          </cell>
        </row>
        <row r="454">
          <cell r="A454">
            <v>1877728</v>
          </cell>
          <cell r="B454" t="str">
            <v>1877728</v>
          </cell>
          <cell r="C454">
            <v>40</v>
          </cell>
          <cell r="D454" t="str">
            <v>SELMI BEN  HENIA</v>
          </cell>
          <cell r="E454" t="str">
            <v>LEILA</v>
          </cell>
          <cell r="F454" t="str">
            <v>Madame</v>
          </cell>
          <cell r="G454">
            <v>42331</v>
          </cell>
          <cell r="H454" t="str">
            <v xml:space="preserve">        </v>
          </cell>
          <cell r="I454">
            <v>9.5</v>
          </cell>
          <cell r="J454">
            <v>53</v>
          </cell>
          <cell r="K454" t="str">
            <v>CONSEILLER CLIENT</v>
          </cell>
          <cell r="L454" t="str">
            <v>Base Sousse</v>
          </cell>
          <cell r="M454" t="str">
            <v>Orange Tech Classique</v>
          </cell>
          <cell r="N454">
            <v>145.49</v>
          </cell>
          <cell r="O454">
            <v>145.49</v>
          </cell>
          <cell r="P454"/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>
            <v>0</v>
          </cell>
          <cell r="AC454"/>
          <cell r="AD454">
            <v>0</v>
          </cell>
          <cell r="AE454"/>
          <cell r="AF454">
            <v>0</v>
          </cell>
        </row>
        <row r="455">
          <cell r="A455">
            <v>1880345</v>
          </cell>
          <cell r="B455" t="str">
            <v>1880345</v>
          </cell>
          <cell r="C455">
            <v>40</v>
          </cell>
          <cell r="D455" t="str">
            <v>MEHDI</v>
          </cell>
          <cell r="E455" t="str">
            <v>HADHEMI</v>
          </cell>
          <cell r="F455" t="str">
            <v>Mademoiselle</v>
          </cell>
          <cell r="G455">
            <v>42331</v>
          </cell>
          <cell r="H455" t="str">
            <v xml:space="preserve">        </v>
          </cell>
          <cell r="I455">
            <v>9.5</v>
          </cell>
          <cell r="J455">
            <v>33</v>
          </cell>
          <cell r="K455" t="str">
            <v>CONSEILLER CLIENT</v>
          </cell>
          <cell r="L455" t="str">
            <v>Base Sousse</v>
          </cell>
          <cell r="M455" t="str">
            <v>Orange Tech STGP</v>
          </cell>
          <cell r="N455">
            <v>179.39</v>
          </cell>
          <cell r="O455">
            <v>92.66</v>
          </cell>
          <cell r="P455"/>
          <cell r="Q455">
            <v>0</v>
          </cell>
          <cell r="R455">
            <v>0</v>
          </cell>
          <cell r="S455">
            <v>83</v>
          </cell>
          <cell r="T455">
            <v>1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84</v>
          </cell>
          <cell r="AA455"/>
          <cell r="AB455">
            <v>2.73</v>
          </cell>
          <cell r="AC455"/>
          <cell r="AD455">
            <v>86.73</v>
          </cell>
          <cell r="AE455"/>
          <cell r="AF455">
            <v>0.48347176542728137</v>
          </cell>
        </row>
        <row r="456">
          <cell r="A456">
            <v>1886620</v>
          </cell>
          <cell r="B456" t="str">
            <v>1886620</v>
          </cell>
          <cell r="C456">
            <v>28</v>
          </cell>
          <cell r="D456" t="str">
            <v>ZAGHDOUDI</v>
          </cell>
          <cell r="E456" t="str">
            <v>AMENIE</v>
          </cell>
          <cell r="F456" t="str">
            <v>Mademoiselle</v>
          </cell>
          <cell r="G456">
            <v>42331</v>
          </cell>
          <cell r="H456" t="str">
            <v xml:space="preserve">        </v>
          </cell>
          <cell r="I456">
            <v>9.5</v>
          </cell>
          <cell r="J456">
            <v>35</v>
          </cell>
          <cell r="K456" t="str">
            <v>CONSEILLER CLIENT</v>
          </cell>
          <cell r="L456" t="str">
            <v>Base Sousse</v>
          </cell>
          <cell r="M456" t="str">
            <v>fonction support</v>
          </cell>
          <cell r="N456">
            <v>113.95</v>
          </cell>
          <cell r="O456">
            <v>113.91</v>
          </cell>
          <cell r="P456"/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>
            <v>0.04</v>
          </cell>
          <cell r="AC456"/>
          <cell r="AD456">
            <v>0.04</v>
          </cell>
          <cell r="AE456"/>
          <cell r="AF456">
            <v>3.5103115401491884E-4</v>
          </cell>
        </row>
        <row r="457">
          <cell r="A457">
            <v>1887883</v>
          </cell>
          <cell r="B457" t="str">
            <v>1887883</v>
          </cell>
          <cell r="C457">
            <v>28</v>
          </cell>
          <cell r="D457" t="str">
            <v>HEDHIRI</v>
          </cell>
          <cell r="E457" t="str">
            <v>RANIA</v>
          </cell>
          <cell r="F457" t="str">
            <v>Madame</v>
          </cell>
          <cell r="G457">
            <v>45579</v>
          </cell>
          <cell r="H457" t="str">
            <v xml:space="preserve">        </v>
          </cell>
          <cell r="I457">
            <v>0.61</v>
          </cell>
          <cell r="J457">
            <v>48</v>
          </cell>
          <cell r="K457" t="str">
            <v>CONSEILLER CLIENT</v>
          </cell>
          <cell r="L457" t="str">
            <v>Base Sousse</v>
          </cell>
          <cell r="M457" t="str">
            <v>Orange Mutation Fibre</v>
          </cell>
          <cell r="N457">
            <v>127.76</v>
          </cell>
          <cell r="O457">
            <v>125.89</v>
          </cell>
          <cell r="P457"/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>
            <v>1.87</v>
          </cell>
          <cell r="AC457"/>
          <cell r="AD457">
            <v>1.87</v>
          </cell>
          <cell r="AE457"/>
          <cell r="AF457">
            <v>1.4636819035691922E-2</v>
          </cell>
        </row>
        <row r="458">
          <cell r="A458">
            <v>1887903</v>
          </cell>
          <cell r="B458" t="str">
            <v>1887903</v>
          </cell>
          <cell r="C458">
            <v>40</v>
          </cell>
          <cell r="D458" t="str">
            <v>BOUBAKER</v>
          </cell>
          <cell r="E458" t="str">
            <v>WALA</v>
          </cell>
          <cell r="F458" t="str">
            <v>Monsieur</v>
          </cell>
          <cell r="G458">
            <v>42331</v>
          </cell>
          <cell r="H458" t="str">
            <v xml:space="preserve">        </v>
          </cell>
          <cell r="I458">
            <v>9.5</v>
          </cell>
          <cell r="J458">
            <v>34</v>
          </cell>
          <cell r="K458" t="str">
            <v>CONSEILLER CLIENT</v>
          </cell>
          <cell r="L458" t="str">
            <v>Base Sousse</v>
          </cell>
          <cell r="M458" t="str">
            <v>Orange Tech Classique</v>
          </cell>
          <cell r="N458">
            <v>150.94</v>
          </cell>
          <cell r="O458">
            <v>150.94</v>
          </cell>
          <cell r="P458"/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>
            <v>0</v>
          </cell>
          <cell r="AC458"/>
          <cell r="AD458">
            <v>0</v>
          </cell>
          <cell r="AE458"/>
          <cell r="AF458">
            <v>0</v>
          </cell>
        </row>
        <row r="459">
          <cell r="A459">
            <v>1891493</v>
          </cell>
          <cell r="B459" t="str">
            <v>1891493</v>
          </cell>
          <cell r="C459">
            <v>40</v>
          </cell>
          <cell r="D459" t="str">
            <v>MESSAOUDI</v>
          </cell>
          <cell r="E459" t="str">
            <v>MOHAMED BASSEM</v>
          </cell>
          <cell r="F459" t="str">
            <v>Monsieur</v>
          </cell>
          <cell r="G459">
            <v>42331</v>
          </cell>
          <cell r="H459" t="str">
            <v xml:space="preserve">        </v>
          </cell>
          <cell r="I459">
            <v>9.5</v>
          </cell>
          <cell r="J459">
            <v>34</v>
          </cell>
          <cell r="K459" t="str">
            <v>CONSEILLER CLIENT</v>
          </cell>
          <cell r="L459" t="str">
            <v>Base Sousse</v>
          </cell>
          <cell r="M459" t="str">
            <v>Orange Tech Classique</v>
          </cell>
          <cell r="N459">
            <v>152.69999999999999</v>
          </cell>
          <cell r="O459">
            <v>144.91</v>
          </cell>
          <cell r="P459"/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>
            <v>7.79</v>
          </cell>
          <cell r="AC459"/>
          <cell r="AD459">
            <v>7.79</v>
          </cell>
          <cell r="AE459"/>
          <cell r="AF459">
            <v>5.101506221349051E-2</v>
          </cell>
        </row>
        <row r="460">
          <cell r="A460">
            <v>1894302</v>
          </cell>
          <cell r="B460" t="str">
            <v>1894302</v>
          </cell>
          <cell r="C460">
            <v>28</v>
          </cell>
          <cell r="D460" t="str">
            <v>BELHAJ</v>
          </cell>
          <cell r="E460" t="str">
            <v>IBRAHIM</v>
          </cell>
          <cell r="F460" t="str">
            <v>Monsieur</v>
          </cell>
          <cell r="G460">
            <v>43164</v>
          </cell>
          <cell r="H460" t="str">
            <v xml:space="preserve">        </v>
          </cell>
          <cell r="I460">
            <v>7.22</v>
          </cell>
          <cell r="J460">
            <v>35</v>
          </cell>
          <cell r="K460" t="str">
            <v>CONSEILLER CLIENT</v>
          </cell>
          <cell r="L460" t="str">
            <v>Base Sousse</v>
          </cell>
          <cell r="M460" t="str">
            <v>Orange Tech Classique</v>
          </cell>
          <cell r="N460">
            <v>126.52</v>
          </cell>
          <cell r="O460">
            <v>86.93</v>
          </cell>
          <cell r="P460"/>
          <cell r="Q460">
            <v>0</v>
          </cell>
          <cell r="R460">
            <v>0</v>
          </cell>
          <cell r="S460">
            <v>14</v>
          </cell>
          <cell r="T460">
            <v>0</v>
          </cell>
          <cell r="U460">
            <v>0</v>
          </cell>
          <cell r="V460">
            <v>21</v>
          </cell>
          <cell r="W460">
            <v>0</v>
          </cell>
          <cell r="X460">
            <v>0</v>
          </cell>
          <cell r="Y460">
            <v>0</v>
          </cell>
          <cell r="Z460">
            <v>35</v>
          </cell>
          <cell r="AA460"/>
          <cell r="AB460">
            <v>4.59</v>
          </cell>
          <cell r="AC460"/>
          <cell r="AD460">
            <v>39.590000000000003</v>
          </cell>
          <cell r="AE460"/>
          <cell r="AF460">
            <v>0.31291495415744552</v>
          </cell>
        </row>
        <row r="461">
          <cell r="A461">
            <v>1900476</v>
          </cell>
          <cell r="B461" t="str">
            <v>1900476</v>
          </cell>
          <cell r="C461">
            <v>40</v>
          </cell>
          <cell r="D461" t="str">
            <v>BEN BELGACEM</v>
          </cell>
          <cell r="E461" t="str">
            <v>NESRINE</v>
          </cell>
          <cell r="F461" t="str">
            <v>Madame</v>
          </cell>
          <cell r="G461">
            <v>42345</v>
          </cell>
          <cell r="H461" t="str">
            <v xml:space="preserve">        </v>
          </cell>
          <cell r="I461">
            <v>9.4700000000000006</v>
          </cell>
          <cell r="J461">
            <v>38</v>
          </cell>
          <cell r="K461" t="str">
            <v>CONSEILLER CLIENT</v>
          </cell>
          <cell r="L461" t="str">
            <v>Base Sousse</v>
          </cell>
          <cell r="M461" t="str">
            <v>Orange Tech Classique</v>
          </cell>
          <cell r="N461">
            <v>144.01</v>
          </cell>
          <cell r="O461">
            <v>39.01</v>
          </cell>
          <cell r="P461"/>
          <cell r="Q461">
            <v>0</v>
          </cell>
          <cell r="R461">
            <v>0</v>
          </cell>
          <cell r="S461">
            <v>105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105</v>
          </cell>
          <cell r="AA461"/>
          <cell r="AB461">
            <v>0</v>
          </cell>
          <cell r="AC461"/>
          <cell r="AD461">
            <v>105</v>
          </cell>
          <cell r="AE461"/>
          <cell r="AF461">
            <v>0.72911603360877719</v>
          </cell>
        </row>
        <row r="462">
          <cell r="A462">
            <v>1900483</v>
          </cell>
          <cell r="B462" t="str">
            <v>1900483</v>
          </cell>
          <cell r="C462">
            <v>40</v>
          </cell>
          <cell r="D462" t="str">
            <v>SRIHA</v>
          </cell>
          <cell r="E462" t="str">
            <v>YOSR</v>
          </cell>
          <cell r="F462" t="str">
            <v>Mademoiselle</v>
          </cell>
          <cell r="G462">
            <v>42338</v>
          </cell>
          <cell r="H462" t="str">
            <v xml:space="preserve">        </v>
          </cell>
          <cell r="I462">
            <v>9.48</v>
          </cell>
          <cell r="J462">
            <v>30</v>
          </cell>
          <cell r="K462" t="str">
            <v>CONSEILLER CLIENT</v>
          </cell>
          <cell r="L462" t="str">
            <v>Base Sousse</v>
          </cell>
          <cell r="M462" t="str">
            <v>AT Demain Sousse</v>
          </cell>
          <cell r="N462">
            <v>118.4</v>
          </cell>
          <cell r="O462">
            <v>118.4</v>
          </cell>
          <cell r="P462"/>
          <cell r="Q462">
            <v>0</v>
          </cell>
          <cell r="R462">
            <v>24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>
            <v>0</v>
          </cell>
          <cell r="AC462"/>
          <cell r="AD462">
            <v>0</v>
          </cell>
          <cell r="AE462"/>
          <cell r="AF462">
            <v>0</v>
          </cell>
        </row>
        <row r="463">
          <cell r="A463">
            <v>1901904</v>
          </cell>
          <cell r="B463" t="str">
            <v>1901904</v>
          </cell>
          <cell r="C463">
            <v>40</v>
          </cell>
          <cell r="D463" t="str">
            <v>FATHALLAH</v>
          </cell>
          <cell r="E463" t="str">
            <v>ABDELMOUMEN</v>
          </cell>
          <cell r="F463" t="str">
            <v>Monsieur</v>
          </cell>
          <cell r="G463">
            <v>43297</v>
          </cell>
          <cell r="H463" t="str">
            <v xml:space="preserve">        </v>
          </cell>
          <cell r="I463">
            <v>6.86</v>
          </cell>
          <cell r="J463">
            <v>39</v>
          </cell>
          <cell r="K463" t="str">
            <v>CONSEILLER CLIENT</v>
          </cell>
          <cell r="L463" t="str">
            <v>Base Sousse</v>
          </cell>
          <cell r="M463" t="str">
            <v>Orange Tech Classique</v>
          </cell>
          <cell r="N463">
            <v>164.95</v>
          </cell>
          <cell r="O463">
            <v>164.95</v>
          </cell>
          <cell r="P463"/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>
            <v>0</v>
          </cell>
          <cell r="AC463"/>
          <cell r="AD463">
            <v>0</v>
          </cell>
          <cell r="AE463"/>
          <cell r="AF463">
            <v>0</v>
          </cell>
        </row>
        <row r="464">
          <cell r="A464">
            <v>1907525</v>
          </cell>
          <cell r="B464" t="str">
            <v>1907525</v>
          </cell>
          <cell r="C464">
            <v>40</v>
          </cell>
          <cell r="D464" t="str">
            <v>FRADI</v>
          </cell>
          <cell r="E464" t="str">
            <v>WIEM</v>
          </cell>
          <cell r="F464" t="str">
            <v>Madame</v>
          </cell>
          <cell r="G464">
            <v>42863</v>
          </cell>
          <cell r="H464" t="str">
            <v xml:space="preserve">        </v>
          </cell>
          <cell r="I464">
            <v>8.0500000000000007</v>
          </cell>
          <cell r="J464">
            <v>34</v>
          </cell>
          <cell r="K464" t="str">
            <v>CONSEILLER CLIENT</v>
          </cell>
          <cell r="L464" t="str">
            <v>Base Sousse</v>
          </cell>
          <cell r="M464" t="str">
            <v>Orange Mutation Fibre</v>
          </cell>
          <cell r="N464">
            <v>172.41</v>
          </cell>
          <cell r="O464">
            <v>172.41</v>
          </cell>
          <cell r="P464"/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>
            <v>0</v>
          </cell>
          <cell r="AC464"/>
          <cell r="AD464">
            <v>0</v>
          </cell>
          <cell r="AE464"/>
          <cell r="AF464">
            <v>0</v>
          </cell>
        </row>
        <row r="465">
          <cell r="A465">
            <v>1908807</v>
          </cell>
          <cell r="B465" t="str">
            <v>1908807</v>
          </cell>
          <cell r="C465">
            <v>40</v>
          </cell>
          <cell r="D465" t="str">
            <v>BAHRI</v>
          </cell>
          <cell r="E465" t="str">
            <v>ABIR</v>
          </cell>
          <cell r="F465" t="str">
            <v>Mademoiselle</v>
          </cell>
          <cell r="G465">
            <v>42352</v>
          </cell>
          <cell r="H465" t="str">
            <v xml:space="preserve">        </v>
          </cell>
          <cell r="I465">
            <v>9.4499999999999993</v>
          </cell>
          <cell r="J465">
            <v>36</v>
          </cell>
          <cell r="K465" t="str">
            <v>CONSEILLER CLIENT</v>
          </cell>
          <cell r="L465" t="str">
            <v>Base Sousse</v>
          </cell>
          <cell r="M465" t="str">
            <v>Orange Mutation Fibre</v>
          </cell>
          <cell r="N465">
            <v>126.08</v>
          </cell>
          <cell r="O465">
            <v>66.5</v>
          </cell>
          <cell r="P465"/>
          <cell r="Q465">
            <v>0</v>
          </cell>
          <cell r="R465">
            <v>0</v>
          </cell>
          <cell r="S465">
            <v>43</v>
          </cell>
          <cell r="T465">
            <v>3.82</v>
          </cell>
          <cell r="U465">
            <v>0</v>
          </cell>
          <cell r="V465">
            <v>4</v>
          </cell>
          <cell r="W465">
            <v>0</v>
          </cell>
          <cell r="X465">
            <v>0</v>
          </cell>
          <cell r="Y465">
            <v>0</v>
          </cell>
          <cell r="Z465">
            <v>50.82</v>
          </cell>
          <cell r="AA465"/>
          <cell r="AB465">
            <v>8.76</v>
          </cell>
          <cell r="AC465"/>
          <cell r="AD465">
            <v>59.58</v>
          </cell>
          <cell r="AE465"/>
          <cell r="AF465">
            <v>0.47255710659898476</v>
          </cell>
        </row>
        <row r="466">
          <cell r="A466">
            <v>1908815</v>
          </cell>
          <cell r="B466" t="str">
            <v>1908815</v>
          </cell>
          <cell r="C466">
            <v>40</v>
          </cell>
          <cell r="D466" t="str">
            <v>NAJJAR</v>
          </cell>
          <cell r="E466" t="str">
            <v>AMIRA</v>
          </cell>
          <cell r="F466" t="str">
            <v>Mademoiselle</v>
          </cell>
          <cell r="G466">
            <v>42352</v>
          </cell>
          <cell r="H466" t="str">
            <v xml:space="preserve">        </v>
          </cell>
          <cell r="I466">
            <v>9.4499999999999993</v>
          </cell>
          <cell r="J466">
            <v>34</v>
          </cell>
          <cell r="K466" t="str">
            <v>CONSEILLER CLIENT</v>
          </cell>
          <cell r="L466" t="str">
            <v>Base Sousse</v>
          </cell>
          <cell r="M466" t="str">
            <v>Orange Mutation Fibre</v>
          </cell>
          <cell r="N466">
            <v>125.42</v>
          </cell>
          <cell r="O466">
            <v>92.02</v>
          </cell>
          <cell r="P466"/>
          <cell r="Q466">
            <v>0</v>
          </cell>
          <cell r="R466">
            <v>0</v>
          </cell>
          <cell r="S466">
            <v>26</v>
          </cell>
          <cell r="T466">
            <v>0</v>
          </cell>
          <cell r="U466">
            <v>0</v>
          </cell>
          <cell r="V466">
            <v>4</v>
          </cell>
          <cell r="W466">
            <v>0</v>
          </cell>
          <cell r="X466">
            <v>3.4</v>
          </cell>
          <cell r="Y466">
            <v>0</v>
          </cell>
          <cell r="Z466">
            <v>33.4</v>
          </cell>
          <cell r="AA466"/>
          <cell r="AB466">
            <v>0</v>
          </cell>
          <cell r="AC466"/>
          <cell r="AD466">
            <v>33.4</v>
          </cell>
          <cell r="AE466"/>
          <cell r="AF466">
            <v>0.26630521447934935</v>
          </cell>
        </row>
        <row r="467">
          <cell r="A467">
            <v>1924383</v>
          </cell>
          <cell r="B467" t="str">
            <v>1924383</v>
          </cell>
          <cell r="C467">
            <v>28</v>
          </cell>
          <cell r="D467" t="str">
            <v>DALHOUMI</v>
          </cell>
          <cell r="E467" t="str">
            <v>HAYET</v>
          </cell>
          <cell r="F467" t="str">
            <v>Madame</v>
          </cell>
          <cell r="G467">
            <v>42380</v>
          </cell>
          <cell r="H467" t="str">
            <v xml:space="preserve">        </v>
          </cell>
          <cell r="I467">
            <v>9.3699999999999992</v>
          </cell>
          <cell r="J467">
            <v>41</v>
          </cell>
          <cell r="K467" t="str">
            <v>CONSEILLER CLIENT</v>
          </cell>
          <cell r="L467" t="str">
            <v>Base Sousse</v>
          </cell>
          <cell r="M467" t="str">
            <v>Orange Tech Classique</v>
          </cell>
          <cell r="N467">
            <v>128.18</v>
          </cell>
          <cell r="O467">
            <v>121.18</v>
          </cell>
          <cell r="P467"/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7</v>
          </cell>
          <cell r="W467">
            <v>0</v>
          </cell>
          <cell r="X467">
            <v>0</v>
          </cell>
          <cell r="Y467">
            <v>0</v>
          </cell>
          <cell r="Z467">
            <v>7</v>
          </cell>
          <cell r="AA467"/>
          <cell r="AB467">
            <v>0</v>
          </cell>
          <cell r="AC467"/>
          <cell r="AD467">
            <v>7</v>
          </cell>
          <cell r="AE467"/>
          <cell r="AF467">
            <v>5.4610703697924791E-2</v>
          </cell>
        </row>
        <row r="468">
          <cell r="A468">
            <v>1933233</v>
          </cell>
          <cell r="B468" t="str">
            <v>1933233</v>
          </cell>
          <cell r="C468">
            <v>40</v>
          </cell>
          <cell r="D468" t="str">
            <v>SLIMANE</v>
          </cell>
          <cell r="E468" t="str">
            <v>KHAWLA</v>
          </cell>
          <cell r="F468" t="str">
            <v>Madame</v>
          </cell>
          <cell r="G468">
            <v>42380</v>
          </cell>
          <cell r="H468" t="str">
            <v xml:space="preserve">        </v>
          </cell>
          <cell r="I468">
            <v>9.3699999999999992</v>
          </cell>
          <cell r="J468">
            <v>34</v>
          </cell>
          <cell r="K468" t="str">
            <v>CONSEILLER CLIENT</v>
          </cell>
          <cell r="L468" t="str">
            <v>Base Sousse</v>
          </cell>
          <cell r="M468" t="str">
            <v>Orange Tech Classique</v>
          </cell>
          <cell r="N468">
            <v>129.34</v>
          </cell>
          <cell r="O468">
            <v>117.44</v>
          </cell>
          <cell r="P468"/>
          <cell r="Q468">
            <v>0</v>
          </cell>
          <cell r="R468">
            <v>16</v>
          </cell>
          <cell r="S468">
            <v>0</v>
          </cell>
          <cell r="T468">
            <v>2.98</v>
          </cell>
          <cell r="U468">
            <v>0</v>
          </cell>
          <cell r="V468">
            <v>0</v>
          </cell>
          <cell r="W468">
            <v>0</v>
          </cell>
          <cell r="X468">
            <v>4.9400000000000004</v>
          </cell>
          <cell r="Y468">
            <v>0</v>
          </cell>
          <cell r="Z468">
            <v>7.9200000000000017</v>
          </cell>
          <cell r="AA468"/>
          <cell r="AB468">
            <v>3.98</v>
          </cell>
          <cell r="AC468"/>
          <cell r="AD468">
            <v>11.900000000000002</v>
          </cell>
          <cell r="AE468"/>
          <cell r="AF468">
            <v>9.2005566723364796E-2</v>
          </cell>
        </row>
        <row r="469">
          <cell r="A469">
            <v>1935404</v>
          </cell>
          <cell r="B469" t="str">
            <v>1935404</v>
          </cell>
          <cell r="C469">
            <v>40</v>
          </cell>
          <cell r="D469" t="str">
            <v>BEN LAZREG</v>
          </cell>
          <cell r="E469" t="str">
            <v>MOAHMED ALI</v>
          </cell>
          <cell r="F469" t="str">
            <v>Monsieur</v>
          </cell>
          <cell r="G469">
            <v>42394</v>
          </cell>
          <cell r="H469" t="str">
            <v xml:space="preserve">        </v>
          </cell>
          <cell r="I469">
            <v>9.33</v>
          </cell>
          <cell r="J469">
            <v>36</v>
          </cell>
          <cell r="K469" t="str">
            <v>CONSEILLER CLIENT</v>
          </cell>
          <cell r="L469" t="str">
            <v>Base Sousse</v>
          </cell>
          <cell r="M469" t="str">
            <v>fonction support</v>
          </cell>
          <cell r="N469">
            <v>168.67</v>
          </cell>
          <cell r="O469">
            <v>166.64</v>
          </cell>
          <cell r="P469"/>
          <cell r="Q469">
            <v>0</v>
          </cell>
          <cell r="R469">
            <v>8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>
            <v>2.0299999999999998</v>
          </cell>
          <cell r="AC469"/>
          <cell r="AD469">
            <v>2.0299999999999998</v>
          </cell>
          <cell r="AE469"/>
          <cell r="AF469">
            <v>1.2035335270053951E-2</v>
          </cell>
        </row>
        <row r="470">
          <cell r="A470">
            <v>1961392</v>
          </cell>
          <cell r="B470" t="str">
            <v>1961392</v>
          </cell>
          <cell r="C470">
            <v>28</v>
          </cell>
          <cell r="D470" t="str">
            <v>BRAHIM</v>
          </cell>
          <cell r="E470" t="str">
            <v>RAWDHA</v>
          </cell>
          <cell r="F470" t="str">
            <v>Mademoiselle</v>
          </cell>
          <cell r="G470">
            <v>42408</v>
          </cell>
          <cell r="H470" t="str">
            <v xml:space="preserve">        </v>
          </cell>
          <cell r="I470">
            <v>9.2899999999999991</v>
          </cell>
          <cell r="J470">
            <v>35</v>
          </cell>
          <cell r="K470" t="str">
            <v>CONSEILLER CLIENT</v>
          </cell>
          <cell r="L470" t="str">
            <v>Base Sousse</v>
          </cell>
          <cell r="M470" t="str">
            <v>Orange Tech Classique</v>
          </cell>
          <cell r="N470">
            <v>114.92</v>
          </cell>
          <cell r="O470">
            <v>114.57</v>
          </cell>
          <cell r="P470"/>
          <cell r="Q470">
            <v>0</v>
          </cell>
          <cell r="R470">
            <v>8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>
            <v>0.35</v>
          </cell>
          <cell r="AC470"/>
          <cell r="AD470">
            <v>0.35</v>
          </cell>
          <cell r="AE470"/>
          <cell r="AF470">
            <v>3.0455969369996517E-3</v>
          </cell>
        </row>
        <row r="471">
          <cell r="A471">
            <v>1966074</v>
          </cell>
          <cell r="B471" t="str">
            <v>1966074</v>
          </cell>
          <cell r="C471">
            <v>40</v>
          </cell>
          <cell r="D471" t="str">
            <v>BEN MHENNI</v>
          </cell>
          <cell r="E471" t="str">
            <v>NARJESS</v>
          </cell>
          <cell r="F471" t="str">
            <v>Mademoiselle</v>
          </cell>
          <cell r="G471">
            <v>42422</v>
          </cell>
          <cell r="H471" t="str">
            <v xml:space="preserve">        </v>
          </cell>
          <cell r="I471">
            <v>9.25</v>
          </cell>
          <cell r="J471">
            <v>35</v>
          </cell>
          <cell r="K471" t="str">
            <v>CONSEILLER CLIENT</v>
          </cell>
          <cell r="L471" t="str">
            <v>Base Sousse</v>
          </cell>
          <cell r="M471" t="str">
            <v>Orange Mutation Fibre</v>
          </cell>
          <cell r="N471">
            <v>179.34</v>
          </cell>
          <cell r="O471">
            <v>86.81</v>
          </cell>
          <cell r="P471"/>
          <cell r="Q471">
            <v>0</v>
          </cell>
          <cell r="R471">
            <v>0</v>
          </cell>
          <cell r="S471">
            <v>87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87</v>
          </cell>
          <cell r="AA471"/>
          <cell r="AB471">
            <v>5.53</v>
          </cell>
          <cell r="AC471"/>
          <cell r="AD471">
            <v>92.53</v>
          </cell>
          <cell r="AE471"/>
          <cell r="AF471">
            <v>0.51594736255157803</v>
          </cell>
        </row>
        <row r="472">
          <cell r="A472">
            <v>1967189</v>
          </cell>
          <cell r="B472" t="str">
            <v>1967189</v>
          </cell>
          <cell r="C472">
            <v>28</v>
          </cell>
          <cell r="D472" t="str">
            <v>SBOUI</v>
          </cell>
          <cell r="E472" t="str">
            <v>MOHAMED</v>
          </cell>
          <cell r="F472" t="str">
            <v>Monsieur</v>
          </cell>
          <cell r="G472">
            <v>42422</v>
          </cell>
          <cell r="H472" t="str">
            <v xml:space="preserve">        </v>
          </cell>
          <cell r="I472">
            <v>9.25</v>
          </cell>
          <cell r="J472">
            <v>40</v>
          </cell>
          <cell r="K472" t="str">
            <v>CONSEILLER CLIENT</v>
          </cell>
          <cell r="L472" t="str">
            <v>Base Sousse</v>
          </cell>
          <cell r="M472" t="str">
            <v>Orange Tech Classique</v>
          </cell>
          <cell r="N472">
            <v>86.54</v>
          </cell>
          <cell r="O472">
            <v>86.46</v>
          </cell>
          <cell r="P472"/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>
            <v>0.08</v>
          </cell>
          <cell r="AC472"/>
          <cell r="AD472">
            <v>0.08</v>
          </cell>
          <cell r="AE472"/>
          <cell r="AF472">
            <v>9.2442801016870803E-4</v>
          </cell>
        </row>
        <row r="473">
          <cell r="A473">
            <v>1970224</v>
          </cell>
          <cell r="B473" t="str">
            <v>1970224</v>
          </cell>
          <cell r="C473">
            <v>40</v>
          </cell>
          <cell r="D473" t="str">
            <v>WERFELLI</v>
          </cell>
          <cell r="E473" t="str">
            <v>WISSEM</v>
          </cell>
          <cell r="F473" t="str">
            <v>Monsieur</v>
          </cell>
          <cell r="G473">
            <v>42422</v>
          </cell>
          <cell r="H473" t="str">
            <v xml:space="preserve">        </v>
          </cell>
          <cell r="I473">
            <v>9.25</v>
          </cell>
          <cell r="J473">
            <v>45</v>
          </cell>
          <cell r="K473" t="str">
            <v>CONSEILLER CLIENT</v>
          </cell>
          <cell r="L473" t="str">
            <v>Base Sousse</v>
          </cell>
          <cell r="M473" t="str">
            <v>AT Demain Sousse</v>
          </cell>
          <cell r="N473">
            <v>138.79</v>
          </cell>
          <cell r="O473">
            <v>138.79</v>
          </cell>
          <cell r="P473"/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>
            <v>0</v>
          </cell>
          <cell r="AC473"/>
          <cell r="AD473">
            <v>0</v>
          </cell>
          <cell r="AE473"/>
          <cell r="AF473">
            <v>0</v>
          </cell>
        </row>
        <row r="474">
          <cell r="A474">
            <v>1970232</v>
          </cell>
          <cell r="B474" t="str">
            <v>1970232</v>
          </cell>
          <cell r="C474">
            <v>40</v>
          </cell>
          <cell r="D474" t="str">
            <v>GUERRIDA</v>
          </cell>
          <cell r="E474" t="str">
            <v>NARJES</v>
          </cell>
          <cell r="F474" t="str">
            <v>Mademoiselle</v>
          </cell>
          <cell r="G474">
            <v>42989</v>
          </cell>
          <cell r="H474" t="str">
            <v xml:space="preserve">        </v>
          </cell>
          <cell r="I474">
            <v>7.7</v>
          </cell>
          <cell r="J474">
            <v>35</v>
          </cell>
          <cell r="K474" t="str">
            <v>CONSEILLER CLIENT</v>
          </cell>
          <cell r="L474" t="str">
            <v>Base Sousse</v>
          </cell>
          <cell r="M474" t="str">
            <v>Orange Tech Classique</v>
          </cell>
          <cell r="N474">
            <v>136.86000000000001</v>
          </cell>
          <cell r="O474">
            <v>122.92</v>
          </cell>
          <cell r="P474"/>
          <cell r="Q474">
            <v>0</v>
          </cell>
          <cell r="R474">
            <v>0</v>
          </cell>
          <cell r="S474">
            <v>8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8</v>
          </cell>
          <cell r="AA474"/>
          <cell r="AB474">
            <v>5.94</v>
          </cell>
          <cell r="AC474"/>
          <cell r="AD474">
            <v>13.940000000000001</v>
          </cell>
          <cell r="AE474"/>
          <cell r="AF474">
            <v>0.10185591115008037</v>
          </cell>
        </row>
        <row r="475">
          <cell r="A475">
            <v>1981520</v>
          </cell>
          <cell r="B475" t="str">
            <v>1981520</v>
          </cell>
          <cell r="C475">
            <v>28</v>
          </cell>
          <cell r="D475" t="str">
            <v>HAJJAJ</v>
          </cell>
          <cell r="E475" t="str">
            <v>MOHAMED</v>
          </cell>
          <cell r="F475" t="str">
            <v>Monsieur</v>
          </cell>
          <cell r="G475">
            <v>43458</v>
          </cell>
          <cell r="H475" t="str">
            <v xml:space="preserve">        </v>
          </cell>
          <cell r="I475">
            <v>6.42</v>
          </cell>
          <cell r="J475">
            <v>35</v>
          </cell>
          <cell r="K475" t="str">
            <v>CONSEILLER CLIENT</v>
          </cell>
          <cell r="L475" t="str">
            <v>Base Sousse</v>
          </cell>
          <cell r="M475" t="str">
            <v>Orange Mutation Fibre</v>
          </cell>
          <cell r="N475">
            <v>126</v>
          </cell>
          <cell r="O475">
            <v>0</v>
          </cell>
          <cell r="P475"/>
          <cell r="Q475">
            <v>0</v>
          </cell>
          <cell r="R475">
            <v>0</v>
          </cell>
          <cell r="S475">
            <v>126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126</v>
          </cell>
          <cell r="AA475"/>
          <cell r="AB475">
            <v>0</v>
          </cell>
          <cell r="AC475"/>
          <cell r="AD475">
            <v>126</v>
          </cell>
          <cell r="AE475"/>
          <cell r="AF475">
            <v>1</v>
          </cell>
        </row>
        <row r="476">
          <cell r="A476">
            <v>1994054</v>
          </cell>
          <cell r="B476" t="str">
            <v>1994054</v>
          </cell>
          <cell r="C476">
            <v>40</v>
          </cell>
          <cell r="D476" t="str">
            <v>BEN HASSEN</v>
          </cell>
          <cell r="E476" t="str">
            <v>HAMIDA</v>
          </cell>
          <cell r="F476" t="str">
            <v>Madame</v>
          </cell>
          <cell r="G476">
            <v>42450</v>
          </cell>
          <cell r="H476" t="str">
            <v xml:space="preserve">        </v>
          </cell>
          <cell r="I476">
            <v>9.18</v>
          </cell>
          <cell r="J476">
            <v>44</v>
          </cell>
          <cell r="K476" t="str">
            <v>CONSEILLER CLIENT</v>
          </cell>
          <cell r="L476" t="str">
            <v>Base Sousse</v>
          </cell>
          <cell r="M476" t="str">
            <v>Orange Tech Classique</v>
          </cell>
          <cell r="N476">
            <v>142.44</v>
          </cell>
          <cell r="O476">
            <v>142.44</v>
          </cell>
          <cell r="P476"/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>
            <v>0</v>
          </cell>
          <cell r="AC476"/>
          <cell r="AD476">
            <v>0</v>
          </cell>
          <cell r="AE476"/>
          <cell r="AF476">
            <v>0</v>
          </cell>
        </row>
        <row r="477">
          <cell r="A477">
            <v>1996155</v>
          </cell>
          <cell r="B477" t="str">
            <v>1996155</v>
          </cell>
          <cell r="C477">
            <v>40</v>
          </cell>
          <cell r="D477" t="str">
            <v>BESBES</v>
          </cell>
          <cell r="E477" t="str">
            <v>MAHMOUD</v>
          </cell>
          <cell r="F477" t="str">
            <v>Monsieur</v>
          </cell>
          <cell r="G477">
            <v>42450</v>
          </cell>
          <cell r="H477" t="str">
            <v xml:space="preserve">        </v>
          </cell>
          <cell r="I477">
            <v>9.18</v>
          </cell>
          <cell r="J477">
            <v>53</v>
          </cell>
          <cell r="K477" t="str">
            <v>CONSEILLER CLIENT</v>
          </cell>
          <cell r="L477" t="str">
            <v>Base Sousse</v>
          </cell>
          <cell r="M477" t="str">
            <v>Orange Tech Classique</v>
          </cell>
          <cell r="N477">
            <v>142.57</v>
          </cell>
          <cell r="O477">
            <v>138.63</v>
          </cell>
          <cell r="P477"/>
          <cell r="Q477">
            <v>0</v>
          </cell>
          <cell r="R477">
            <v>0</v>
          </cell>
          <cell r="S477">
            <v>0</v>
          </cell>
          <cell r="T477">
            <v>3.94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3.94</v>
          </cell>
          <cell r="AA477"/>
          <cell r="AB477">
            <v>0</v>
          </cell>
          <cell r="AC477"/>
          <cell r="AD477">
            <v>3.94</v>
          </cell>
          <cell r="AE477"/>
          <cell r="AF477">
            <v>2.7635547450375254E-2</v>
          </cell>
        </row>
        <row r="478">
          <cell r="A478">
            <v>2012088</v>
          </cell>
          <cell r="B478" t="str">
            <v>2012088</v>
          </cell>
          <cell r="C478">
            <v>40</v>
          </cell>
          <cell r="D478" t="str">
            <v>AISSIOUI AMMAR</v>
          </cell>
          <cell r="E478" t="str">
            <v>INES</v>
          </cell>
          <cell r="F478" t="str">
            <v>Madame</v>
          </cell>
          <cell r="G478">
            <v>42478</v>
          </cell>
          <cell r="H478" t="str">
            <v xml:space="preserve">        </v>
          </cell>
          <cell r="I478">
            <v>9.1</v>
          </cell>
          <cell r="J478">
            <v>49</v>
          </cell>
          <cell r="K478" t="str">
            <v>CONSEILLER CLIENT</v>
          </cell>
          <cell r="L478" t="str">
            <v>Base Sousse</v>
          </cell>
          <cell r="M478" t="str">
            <v>Orange Tech Classique</v>
          </cell>
          <cell r="N478">
            <v>182.54</v>
          </cell>
          <cell r="O478">
            <v>124.55</v>
          </cell>
          <cell r="P478"/>
          <cell r="Q478">
            <v>0</v>
          </cell>
          <cell r="R478">
            <v>0</v>
          </cell>
          <cell r="S478">
            <v>56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56</v>
          </cell>
          <cell r="AA478"/>
          <cell r="AB478">
            <v>1.99</v>
          </cell>
          <cell r="AC478"/>
          <cell r="AD478">
            <v>57.99</v>
          </cell>
          <cell r="AE478"/>
          <cell r="AF478">
            <v>0.31768379533252988</v>
          </cell>
        </row>
        <row r="479">
          <cell r="A479">
            <v>2012412</v>
          </cell>
          <cell r="B479" t="str">
            <v>2012412</v>
          </cell>
          <cell r="C479">
            <v>28</v>
          </cell>
          <cell r="D479" t="str">
            <v>LAJMI</v>
          </cell>
          <cell r="E479" t="str">
            <v>JIHEN</v>
          </cell>
          <cell r="F479" t="str">
            <v>Madame</v>
          </cell>
          <cell r="G479">
            <v>42478</v>
          </cell>
          <cell r="H479" t="str">
            <v xml:space="preserve">        </v>
          </cell>
          <cell r="I479">
            <v>9.1</v>
          </cell>
          <cell r="J479">
            <v>41</v>
          </cell>
          <cell r="K479" t="str">
            <v>CONSEILLER CLIENT</v>
          </cell>
          <cell r="L479" t="str">
            <v>Base Sousse</v>
          </cell>
          <cell r="M479" t="str">
            <v>Orange Tech STGP</v>
          </cell>
          <cell r="N479">
            <v>127.86</v>
          </cell>
          <cell r="O479">
            <v>113.85</v>
          </cell>
          <cell r="P479"/>
          <cell r="Q479">
            <v>0</v>
          </cell>
          <cell r="R479">
            <v>0</v>
          </cell>
          <cell r="S479">
            <v>14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14</v>
          </cell>
          <cell r="AA479"/>
          <cell r="AB479">
            <v>0.01</v>
          </cell>
          <cell r="AC479"/>
          <cell r="AD479">
            <v>14.01</v>
          </cell>
          <cell r="AE479"/>
          <cell r="AF479">
            <v>0.10957297043641483</v>
          </cell>
        </row>
        <row r="480">
          <cell r="A480">
            <v>2014738</v>
          </cell>
          <cell r="B480" t="str">
            <v>2014738</v>
          </cell>
          <cell r="C480">
            <v>28</v>
          </cell>
          <cell r="D480" t="str">
            <v>LACHTAB</v>
          </cell>
          <cell r="E480" t="str">
            <v>WAJDI</v>
          </cell>
          <cell r="F480" t="str">
            <v>Monsieur</v>
          </cell>
          <cell r="G480">
            <v>42478</v>
          </cell>
          <cell r="H480" t="str">
            <v xml:space="preserve">        </v>
          </cell>
          <cell r="I480">
            <v>9.1</v>
          </cell>
          <cell r="J480">
            <v>37</v>
          </cell>
          <cell r="K480" t="str">
            <v>CONSEILLER CLIENT</v>
          </cell>
          <cell r="L480" t="str">
            <v>Base Sousse</v>
          </cell>
          <cell r="M480" t="str">
            <v>Orange Tech Classique</v>
          </cell>
          <cell r="N480">
            <v>96.85</v>
          </cell>
          <cell r="O480">
            <v>90.83</v>
          </cell>
          <cell r="P480"/>
          <cell r="Q480">
            <v>0</v>
          </cell>
          <cell r="R480">
            <v>0</v>
          </cell>
          <cell r="S480">
            <v>6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6</v>
          </cell>
          <cell r="AA480"/>
          <cell r="AB480">
            <v>0.02</v>
          </cell>
          <cell r="AC480"/>
          <cell r="AD480">
            <v>6.02</v>
          </cell>
          <cell r="AE480"/>
          <cell r="AF480">
            <v>6.2157976251935983E-2</v>
          </cell>
        </row>
        <row r="481">
          <cell r="A481">
            <v>2016530</v>
          </cell>
          <cell r="B481" t="str">
            <v>2016530</v>
          </cell>
          <cell r="C481">
            <v>28</v>
          </cell>
          <cell r="D481" t="str">
            <v>KALBOUSSI</v>
          </cell>
          <cell r="E481" t="str">
            <v>KARIMA</v>
          </cell>
          <cell r="F481" t="str">
            <v>Mademoiselle</v>
          </cell>
          <cell r="G481">
            <v>42520</v>
          </cell>
          <cell r="H481" t="str">
            <v xml:space="preserve">        </v>
          </cell>
          <cell r="I481">
            <v>8.99</v>
          </cell>
          <cell r="J481">
            <v>37</v>
          </cell>
          <cell r="K481" t="str">
            <v>CONSEILLER CLIENT</v>
          </cell>
          <cell r="L481" t="str">
            <v>Base Sousse</v>
          </cell>
          <cell r="M481" t="str">
            <v>Orange Tech Classique</v>
          </cell>
          <cell r="N481">
            <v>124.72</v>
          </cell>
          <cell r="O481">
            <v>96.56</v>
          </cell>
          <cell r="P481"/>
          <cell r="Q481">
            <v>0</v>
          </cell>
          <cell r="R481">
            <v>0</v>
          </cell>
          <cell r="S481">
            <v>28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28</v>
          </cell>
          <cell r="AA481"/>
          <cell r="AB481">
            <v>0.16</v>
          </cell>
          <cell r="AC481"/>
          <cell r="AD481">
            <v>28.16</v>
          </cell>
          <cell r="AE481"/>
          <cell r="AF481">
            <v>0.22578576010262991</v>
          </cell>
        </row>
        <row r="482">
          <cell r="A482">
            <v>2021028</v>
          </cell>
          <cell r="B482" t="str">
            <v>2021028</v>
          </cell>
          <cell r="C482">
            <v>40</v>
          </cell>
          <cell r="D482" t="str">
            <v>BEN MESSAOUD</v>
          </cell>
          <cell r="E482" t="str">
            <v>INES</v>
          </cell>
          <cell r="F482" t="str">
            <v>Mademoiselle</v>
          </cell>
          <cell r="G482">
            <v>42478</v>
          </cell>
          <cell r="H482" t="str">
            <v xml:space="preserve">        </v>
          </cell>
          <cell r="I482">
            <v>9.1</v>
          </cell>
          <cell r="J482">
            <v>46</v>
          </cell>
          <cell r="K482" t="str">
            <v>CONSEILLER CLIENT</v>
          </cell>
          <cell r="L482" t="str">
            <v>Base Sousse</v>
          </cell>
          <cell r="M482" t="str">
            <v>Orange Tech Classique</v>
          </cell>
          <cell r="N482">
            <v>132.84</v>
          </cell>
          <cell r="O482">
            <v>132.81</v>
          </cell>
          <cell r="P482"/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>
            <v>0.03</v>
          </cell>
          <cell r="AC482"/>
          <cell r="AD482">
            <v>0.03</v>
          </cell>
          <cell r="AE482"/>
          <cell r="AF482">
            <v>2.2583559168925022E-4</v>
          </cell>
        </row>
        <row r="483">
          <cell r="A483">
            <v>2028091</v>
          </cell>
          <cell r="B483" t="str">
            <v>2028091</v>
          </cell>
          <cell r="C483">
            <v>40</v>
          </cell>
          <cell r="D483" t="str">
            <v>TAGHOUTI</v>
          </cell>
          <cell r="E483" t="str">
            <v>ANIS</v>
          </cell>
          <cell r="F483" t="str">
            <v>Monsieur</v>
          </cell>
          <cell r="G483">
            <v>42478</v>
          </cell>
          <cell r="H483" t="str">
            <v xml:space="preserve">        </v>
          </cell>
          <cell r="I483">
            <v>9.1</v>
          </cell>
          <cell r="J483">
            <v>39</v>
          </cell>
          <cell r="K483" t="str">
            <v>CONSEILLER CLIENT</v>
          </cell>
          <cell r="L483" t="str">
            <v>Base Sousse</v>
          </cell>
          <cell r="M483" t="str">
            <v>fonction support</v>
          </cell>
          <cell r="N483">
            <v>129</v>
          </cell>
          <cell r="O483">
            <v>122.56</v>
          </cell>
          <cell r="P483"/>
          <cell r="Q483">
            <v>0</v>
          </cell>
          <cell r="R483">
            <v>0</v>
          </cell>
          <cell r="S483">
            <v>0</v>
          </cell>
          <cell r="T483">
            <v>5.86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5.86</v>
          </cell>
          <cell r="AA483"/>
          <cell r="AB483">
            <v>0.57999999999999996</v>
          </cell>
          <cell r="AC483"/>
          <cell r="AD483">
            <v>6.44</v>
          </cell>
          <cell r="AE483"/>
          <cell r="AF483">
            <v>4.9922480620155044E-2</v>
          </cell>
        </row>
        <row r="484">
          <cell r="A484">
            <v>2028103</v>
          </cell>
          <cell r="B484" t="str">
            <v>2028103</v>
          </cell>
          <cell r="C484">
            <v>40</v>
          </cell>
          <cell r="D484" t="str">
            <v>LAYOUNI</v>
          </cell>
          <cell r="E484" t="str">
            <v>MARWA</v>
          </cell>
          <cell r="F484" t="str">
            <v>Madame</v>
          </cell>
          <cell r="G484">
            <v>42478</v>
          </cell>
          <cell r="H484" t="str">
            <v xml:space="preserve">        </v>
          </cell>
          <cell r="I484">
            <v>9.1</v>
          </cell>
          <cell r="J484">
            <v>37</v>
          </cell>
          <cell r="K484" t="str">
            <v>CONSEILLER CLIENT</v>
          </cell>
          <cell r="L484" t="str">
            <v>Base Sousse</v>
          </cell>
          <cell r="M484" t="str">
            <v>Orange Mutation Fibre</v>
          </cell>
          <cell r="N484">
            <v>172.24</v>
          </cell>
          <cell r="O484">
            <v>172.24</v>
          </cell>
          <cell r="P484"/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>
            <v>0</v>
          </cell>
          <cell r="AC484"/>
          <cell r="AD484">
            <v>0</v>
          </cell>
          <cell r="AE484"/>
          <cell r="AF484">
            <v>0</v>
          </cell>
        </row>
        <row r="485">
          <cell r="A485">
            <v>2033514</v>
          </cell>
          <cell r="B485" t="str">
            <v>2033514</v>
          </cell>
          <cell r="C485">
            <v>40</v>
          </cell>
          <cell r="D485" t="str">
            <v>CHERMITI</v>
          </cell>
          <cell r="E485" t="str">
            <v>WALID</v>
          </cell>
          <cell r="F485" t="str">
            <v>Monsieur</v>
          </cell>
          <cell r="G485">
            <v>42478</v>
          </cell>
          <cell r="H485" t="str">
            <v xml:space="preserve">        </v>
          </cell>
          <cell r="I485">
            <v>9.1</v>
          </cell>
          <cell r="J485">
            <v>44</v>
          </cell>
          <cell r="K485" t="str">
            <v>CONSEILLER CLIENT</v>
          </cell>
          <cell r="L485" t="str">
            <v>Base Sousse</v>
          </cell>
          <cell r="M485" t="str">
            <v>Orange AT - PRO</v>
          </cell>
          <cell r="N485">
            <v>171.29</v>
          </cell>
          <cell r="O485">
            <v>171.24</v>
          </cell>
          <cell r="P485"/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>
            <v>0.05</v>
          </cell>
          <cell r="AC485"/>
          <cell r="AD485">
            <v>0.05</v>
          </cell>
          <cell r="AE485"/>
          <cell r="AF485">
            <v>2.9190262128553915E-4</v>
          </cell>
        </row>
        <row r="486">
          <cell r="A486">
            <v>2039761</v>
          </cell>
          <cell r="B486" t="str">
            <v>2039761</v>
          </cell>
          <cell r="C486">
            <v>40</v>
          </cell>
          <cell r="D486" t="str">
            <v>HAFFOUDHI</v>
          </cell>
          <cell r="E486" t="str">
            <v>IMENE</v>
          </cell>
          <cell r="F486" t="str">
            <v>Mademoiselle</v>
          </cell>
          <cell r="G486">
            <v>42626</v>
          </cell>
          <cell r="H486" t="str">
            <v xml:space="preserve">        </v>
          </cell>
          <cell r="I486">
            <v>8.6999999999999993</v>
          </cell>
          <cell r="J486">
            <v>35</v>
          </cell>
          <cell r="K486" t="str">
            <v>CONSEILLER CLIENT</v>
          </cell>
          <cell r="L486" t="str">
            <v>Base Sousse</v>
          </cell>
          <cell r="M486" t="str">
            <v>Orange Tech Classique</v>
          </cell>
          <cell r="N486">
            <v>154.16</v>
          </cell>
          <cell r="O486">
            <v>147.46</v>
          </cell>
          <cell r="P486"/>
          <cell r="Q486">
            <v>0</v>
          </cell>
          <cell r="R486">
            <v>0</v>
          </cell>
          <cell r="S486">
            <v>0</v>
          </cell>
          <cell r="T486">
            <v>6.7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6.7</v>
          </cell>
          <cell r="AA486"/>
          <cell r="AB486">
            <v>0</v>
          </cell>
          <cell r="AC486"/>
          <cell r="AD486">
            <v>6.7</v>
          </cell>
          <cell r="AE486"/>
          <cell r="AF486">
            <v>4.3461338868707837E-2</v>
          </cell>
        </row>
        <row r="487">
          <cell r="A487">
            <v>2041291</v>
          </cell>
          <cell r="B487" t="str">
            <v>2041291</v>
          </cell>
          <cell r="C487">
            <v>20</v>
          </cell>
          <cell r="D487" t="str">
            <v>HAJ HASSINE</v>
          </cell>
          <cell r="E487" t="str">
            <v>AWATEF</v>
          </cell>
          <cell r="F487" t="str">
            <v>Madame</v>
          </cell>
          <cell r="G487">
            <v>42492</v>
          </cell>
          <cell r="H487" t="str">
            <v xml:space="preserve">        </v>
          </cell>
          <cell r="I487">
            <v>9.06</v>
          </cell>
          <cell r="J487">
            <v>40</v>
          </cell>
          <cell r="K487" t="str">
            <v>CONSEILLER CLIENT</v>
          </cell>
          <cell r="L487" t="str">
            <v>Base Sousse</v>
          </cell>
          <cell r="M487" t="str">
            <v>Orange Tech Classique</v>
          </cell>
          <cell r="N487">
            <v>86.97</v>
          </cell>
          <cell r="O487">
            <v>86.97</v>
          </cell>
          <cell r="P487"/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>
            <v>0</v>
          </cell>
          <cell r="AC487"/>
          <cell r="AD487">
            <v>0</v>
          </cell>
          <cell r="AE487"/>
          <cell r="AF487">
            <v>0</v>
          </cell>
        </row>
        <row r="488">
          <cell r="A488">
            <v>2044295</v>
          </cell>
          <cell r="B488" t="str">
            <v>2044295</v>
          </cell>
          <cell r="C488">
            <v>40</v>
          </cell>
          <cell r="D488" t="str">
            <v>BOUALLEGUE</v>
          </cell>
          <cell r="E488" t="str">
            <v>FATMA</v>
          </cell>
          <cell r="F488" t="str">
            <v>Madame</v>
          </cell>
          <cell r="G488">
            <v>42492</v>
          </cell>
          <cell r="H488" t="str">
            <v xml:space="preserve">        </v>
          </cell>
          <cell r="I488">
            <v>9.06</v>
          </cell>
          <cell r="J488">
            <v>39</v>
          </cell>
          <cell r="K488" t="str">
            <v>CONSEILLER CLIENT</v>
          </cell>
          <cell r="L488" t="str">
            <v>Base Sousse</v>
          </cell>
          <cell r="M488" t="str">
            <v>Orange Tech Classique</v>
          </cell>
          <cell r="N488">
            <v>168.57</v>
          </cell>
          <cell r="O488">
            <v>114.83</v>
          </cell>
          <cell r="P488"/>
          <cell r="Q488">
            <v>0</v>
          </cell>
          <cell r="R488">
            <v>0</v>
          </cell>
          <cell r="S488">
            <v>32</v>
          </cell>
          <cell r="T488">
            <v>13.8</v>
          </cell>
          <cell r="U488">
            <v>0</v>
          </cell>
          <cell r="V488">
            <v>0</v>
          </cell>
          <cell r="W488">
            <v>0</v>
          </cell>
          <cell r="X488">
            <v>3</v>
          </cell>
          <cell r="Y488">
            <v>0</v>
          </cell>
          <cell r="Z488">
            <v>48.8</v>
          </cell>
          <cell r="AA488"/>
          <cell r="AB488">
            <v>4.9400000000000004</v>
          </cell>
          <cell r="AC488"/>
          <cell r="AD488">
            <v>53.739999999999995</v>
          </cell>
          <cell r="AE488"/>
          <cell r="AF488">
            <v>0.31879931185857507</v>
          </cell>
        </row>
        <row r="489">
          <cell r="A489">
            <v>2047811</v>
          </cell>
          <cell r="B489" t="str">
            <v>2047811</v>
          </cell>
          <cell r="C489">
            <v>40</v>
          </cell>
          <cell r="D489" t="str">
            <v>ZAHROUNI</v>
          </cell>
          <cell r="E489" t="str">
            <v>KHAOULA</v>
          </cell>
          <cell r="F489" t="str">
            <v>Madame</v>
          </cell>
          <cell r="G489">
            <v>43717</v>
          </cell>
          <cell r="H489" t="str">
            <v xml:space="preserve">        </v>
          </cell>
          <cell r="I489">
            <v>5.71</v>
          </cell>
          <cell r="J489">
            <v>38</v>
          </cell>
          <cell r="K489" t="str">
            <v>CONSEILLER CLIENT</v>
          </cell>
          <cell r="L489" t="str">
            <v>Base Sousse</v>
          </cell>
          <cell r="M489" t="str">
            <v>Orange Mutation Fibre</v>
          </cell>
          <cell r="N489">
            <v>180.8</v>
          </cell>
          <cell r="O489">
            <v>172.8</v>
          </cell>
          <cell r="P489"/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>
            <v>8</v>
          </cell>
          <cell r="AC489"/>
          <cell r="AD489">
            <v>8</v>
          </cell>
          <cell r="AE489"/>
          <cell r="AF489">
            <v>4.4247787610619468E-2</v>
          </cell>
        </row>
        <row r="490">
          <cell r="A490">
            <v>2050857</v>
          </cell>
          <cell r="B490" t="str">
            <v>2050857</v>
          </cell>
          <cell r="C490">
            <v>28</v>
          </cell>
          <cell r="D490" t="str">
            <v>JERIDI</v>
          </cell>
          <cell r="E490" t="str">
            <v>FADI</v>
          </cell>
          <cell r="F490" t="str">
            <v>Monsieur</v>
          </cell>
          <cell r="G490">
            <v>42492</v>
          </cell>
          <cell r="H490" t="str">
            <v xml:space="preserve">        </v>
          </cell>
          <cell r="I490">
            <v>9.06</v>
          </cell>
          <cell r="J490">
            <v>36</v>
          </cell>
          <cell r="K490" t="str">
            <v>CONSEILLER CLIENT</v>
          </cell>
          <cell r="L490" t="str">
            <v>Base Sousse</v>
          </cell>
          <cell r="M490" t="str">
            <v>Orange Tech Classique</v>
          </cell>
          <cell r="N490">
            <v>118.61</v>
          </cell>
          <cell r="O490">
            <v>118.5</v>
          </cell>
          <cell r="P490"/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>
            <v>0.11</v>
          </cell>
          <cell r="AC490"/>
          <cell r="AD490">
            <v>0.11</v>
          </cell>
          <cell r="AE490"/>
          <cell r="AF490">
            <v>9.2740915605766801E-4</v>
          </cell>
        </row>
        <row r="491">
          <cell r="A491">
            <v>2054281</v>
          </cell>
          <cell r="B491" t="str">
            <v>2054281</v>
          </cell>
          <cell r="C491">
            <v>40</v>
          </cell>
          <cell r="D491" t="str">
            <v>JOMAA</v>
          </cell>
          <cell r="E491" t="str">
            <v>HABIBA</v>
          </cell>
          <cell r="F491" t="str">
            <v>Mademoiselle</v>
          </cell>
          <cell r="G491">
            <v>43339</v>
          </cell>
          <cell r="H491" t="str">
            <v xml:space="preserve">        </v>
          </cell>
          <cell r="I491">
            <v>6.74</v>
          </cell>
          <cell r="J491">
            <v>31</v>
          </cell>
          <cell r="K491" t="str">
            <v>CONSEILLER CLIENT</v>
          </cell>
          <cell r="L491" t="str">
            <v>Base Sousse</v>
          </cell>
          <cell r="M491" t="str">
            <v>AT Demain Sousse</v>
          </cell>
          <cell r="N491">
            <v>151.29</v>
          </cell>
          <cell r="O491">
            <v>149.38999999999999</v>
          </cell>
          <cell r="P491"/>
          <cell r="Q491">
            <v>0</v>
          </cell>
          <cell r="R491">
            <v>0</v>
          </cell>
          <cell r="S491">
            <v>0</v>
          </cell>
          <cell r="T491">
            <v>1.77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1.77</v>
          </cell>
          <cell r="AA491"/>
          <cell r="AB491">
            <v>0.13</v>
          </cell>
          <cell r="AC491"/>
          <cell r="AD491">
            <v>1.9</v>
          </cell>
          <cell r="AE491"/>
          <cell r="AF491">
            <v>1.2558662171987573E-2</v>
          </cell>
        </row>
        <row r="492">
          <cell r="A492">
            <v>2060344</v>
          </cell>
          <cell r="B492" t="str">
            <v>2060344</v>
          </cell>
          <cell r="C492">
            <v>40</v>
          </cell>
          <cell r="D492" t="str">
            <v>KHALFALLAH</v>
          </cell>
          <cell r="E492" t="str">
            <v>WAJDI</v>
          </cell>
          <cell r="F492" t="str">
            <v>Monsieur</v>
          </cell>
          <cell r="G492">
            <v>42506</v>
          </cell>
          <cell r="H492" t="str">
            <v xml:space="preserve">        </v>
          </cell>
          <cell r="I492">
            <v>9.02</v>
          </cell>
          <cell r="J492">
            <v>42</v>
          </cell>
          <cell r="K492" t="str">
            <v>CONSEILLER CLIENT</v>
          </cell>
          <cell r="L492" t="str">
            <v>Base Sousse</v>
          </cell>
          <cell r="M492" t="str">
            <v>Orange Tech Classique</v>
          </cell>
          <cell r="N492">
            <v>152.61000000000001</v>
          </cell>
          <cell r="O492">
            <v>143.08000000000001</v>
          </cell>
          <cell r="P492"/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9.5299999999999994</v>
          </cell>
          <cell r="Y492">
            <v>0</v>
          </cell>
          <cell r="Z492">
            <v>9.5299999999999994</v>
          </cell>
          <cell r="AA492"/>
          <cell r="AB492">
            <v>0</v>
          </cell>
          <cell r="AC492"/>
          <cell r="AD492">
            <v>9.5299999999999994</v>
          </cell>
          <cell r="AE492"/>
          <cell r="AF492">
            <v>6.2446759714304426E-2</v>
          </cell>
        </row>
        <row r="493">
          <cell r="A493">
            <v>2090167</v>
          </cell>
          <cell r="B493" t="str">
            <v>2090167</v>
          </cell>
          <cell r="C493">
            <v>28</v>
          </cell>
          <cell r="D493" t="str">
            <v>ELAMRI</v>
          </cell>
          <cell r="E493" t="str">
            <v>SAFA</v>
          </cell>
          <cell r="F493" t="str">
            <v>Mademoiselle</v>
          </cell>
          <cell r="G493">
            <v>42520</v>
          </cell>
          <cell r="H493" t="str">
            <v xml:space="preserve">        </v>
          </cell>
          <cell r="I493">
            <v>8.99</v>
          </cell>
          <cell r="J493">
            <v>32</v>
          </cell>
          <cell r="K493" t="str">
            <v>CONSEILLER CLIENT</v>
          </cell>
          <cell r="L493" t="str">
            <v>Base Sousse</v>
          </cell>
          <cell r="M493" t="str">
            <v>Orange Tech Classique</v>
          </cell>
          <cell r="N493">
            <v>127.45</v>
          </cell>
          <cell r="O493">
            <v>95.88</v>
          </cell>
          <cell r="P493"/>
          <cell r="Q493">
            <v>0</v>
          </cell>
          <cell r="R493">
            <v>0</v>
          </cell>
          <cell r="S493">
            <v>14</v>
          </cell>
          <cell r="T493">
            <v>2.89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16.89</v>
          </cell>
          <cell r="AA493"/>
          <cell r="AB493">
            <v>14.68</v>
          </cell>
          <cell r="AC493"/>
          <cell r="AD493">
            <v>31.57</v>
          </cell>
          <cell r="AE493"/>
          <cell r="AF493">
            <v>0.24770498234601804</v>
          </cell>
        </row>
        <row r="494">
          <cell r="A494">
            <v>2092128</v>
          </cell>
          <cell r="B494" t="str">
            <v>2092128</v>
          </cell>
          <cell r="C494">
            <v>40</v>
          </cell>
          <cell r="D494" t="str">
            <v>HAMZAOUI</v>
          </cell>
          <cell r="E494" t="str">
            <v>MOHAMED HAYTHEM</v>
          </cell>
          <cell r="F494" t="str">
            <v>Monsieur</v>
          </cell>
          <cell r="G494">
            <v>42534</v>
          </cell>
          <cell r="H494" t="str">
            <v xml:space="preserve">        </v>
          </cell>
          <cell r="I494">
            <v>8.9499999999999993</v>
          </cell>
          <cell r="J494">
            <v>49</v>
          </cell>
          <cell r="K494" t="str">
            <v>CONSEILLER CLIENT</v>
          </cell>
          <cell r="L494" t="str">
            <v>Base Sousse</v>
          </cell>
          <cell r="M494" t="str">
            <v>fonction support</v>
          </cell>
          <cell r="N494">
            <v>161.77000000000001</v>
          </cell>
          <cell r="O494">
            <v>159.24</v>
          </cell>
          <cell r="P494"/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/>
          <cell r="AB494">
            <v>2.5299999999999998</v>
          </cell>
          <cell r="AC494"/>
          <cell r="AD494">
            <v>2.5299999999999998</v>
          </cell>
          <cell r="AE494"/>
          <cell r="AF494">
            <v>1.56394881622056E-2</v>
          </cell>
        </row>
        <row r="495">
          <cell r="A495">
            <v>2133218</v>
          </cell>
          <cell r="B495" t="str">
            <v>2133218</v>
          </cell>
          <cell r="C495">
            <v>40</v>
          </cell>
          <cell r="D495" t="str">
            <v>FOUDHAILY</v>
          </cell>
          <cell r="E495" t="str">
            <v>DHAKER ALLAH</v>
          </cell>
          <cell r="F495" t="str">
            <v>Monsieur</v>
          </cell>
          <cell r="G495">
            <v>43487</v>
          </cell>
          <cell r="H495" t="str">
            <v xml:space="preserve">        </v>
          </cell>
          <cell r="I495">
            <v>6.34</v>
          </cell>
          <cell r="J495">
            <v>40</v>
          </cell>
          <cell r="K495" t="str">
            <v>CONSEILLER CLIENT</v>
          </cell>
          <cell r="L495" t="str">
            <v>Base Sousse</v>
          </cell>
          <cell r="M495" t="str">
            <v>Orange Tech Classique</v>
          </cell>
          <cell r="N495">
            <v>136.62</v>
          </cell>
          <cell r="O495">
            <v>72.88</v>
          </cell>
          <cell r="P495"/>
          <cell r="Q495">
            <v>0</v>
          </cell>
          <cell r="R495">
            <v>0</v>
          </cell>
          <cell r="S495">
            <v>48</v>
          </cell>
          <cell r="T495">
            <v>15.74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63.74</v>
          </cell>
          <cell r="AA495"/>
          <cell r="AB495">
            <v>0</v>
          </cell>
          <cell r="AC495"/>
          <cell r="AD495">
            <v>63.74</v>
          </cell>
          <cell r="AE495"/>
          <cell r="AF495">
            <v>0.46654955350607524</v>
          </cell>
        </row>
        <row r="496">
          <cell r="A496">
            <v>2162820</v>
          </cell>
          <cell r="B496" t="str">
            <v>2162820</v>
          </cell>
          <cell r="C496">
            <v>40</v>
          </cell>
          <cell r="D496" t="str">
            <v>SBAA</v>
          </cell>
          <cell r="E496" t="str">
            <v>WISSEM</v>
          </cell>
          <cell r="F496" t="str">
            <v>Monsieur</v>
          </cell>
          <cell r="G496">
            <v>44179</v>
          </cell>
          <cell r="H496" t="str">
            <v xml:space="preserve">        </v>
          </cell>
          <cell r="I496">
            <v>4.4400000000000004</v>
          </cell>
          <cell r="J496">
            <v>45</v>
          </cell>
          <cell r="K496" t="str">
            <v>CONSEILLER CLIENT</v>
          </cell>
          <cell r="L496" t="str">
            <v>Base Sousse</v>
          </cell>
          <cell r="M496" t="str">
            <v>AT Demain Sousse</v>
          </cell>
          <cell r="N496">
            <v>177.73</v>
          </cell>
          <cell r="O496">
            <v>171.86</v>
          </cell>
          <cell r="P496"/>
          <cell r="Q496">
            <v>0</v>
          </cell>
          <cell r="R496">
            <v>0</v>
          </cell>
          <cell r="S496">
            <v>0</v>
          </cell>
          <cell r="T496">
            <v>5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5</v>
          </cell>
          <cell r="AA496"/>
          <cell r="AB496">
            <v>0.87</v>
          </cell>
          <cell r="AC496"/>
          <cell r="AD496">
            <v>5.87</v>
          </cell>
          <cell r="AE496"/>
          <cell r="AF496">
            <v>3.3027626174534405E-2</v>
          </cell>
        </row>
        <row r="497">
          <cell r="A497">
            <v>2166611</v>
          </cell>
          <cell r="B497" t="str">
            <v>2166611</v>
          </cell>
          <cell r="C497">
            <v>40</v>
          </cell>
          <cell r="D497" t="str">
            <v>ELMEDDEB</v>
          </cell>
          <cell r="E497" t="str">
            <v>NESSRINE</v>
          </cell>
          <cell r="F497" t="str">
            <v>Madame</v>
          </cell>
          <cell r="G497">
            <v>42583</v>
          </cell>
          <cell r="H497" t="str">
            <v xml:space="preserve">        </v>
          </cell>
          <cell r="I497">
            <v>8.81</v>
          </cell>
          <cell r="J497">
            <v>33</v>
          </cell>
          <cell r="K497" t="str">
            <v>CONSEILLER CLIENT</v>
          </cell>
          <cell r="L497" t="str">
            <v>Base Sousse</v>
          </cell>
          <cell r="M497" t="str">
            <v>Orange Mutation Fibre</v>
          </cell>
          <cell r="N497">
            <v>160.57</v>
          </cell>
          <cell r="O497">
            <v>144.29</v>
          </cell>
          <cell r="P497"/>
          <cell r="Q497">
            <v>1.07</v>
          </cell>
          <cell r="R497">
            <v>0</v>
          </cell>
          <cell r="S497">
            <v>0</v>
          </cell>
          <cell r="T497">
            <v>8.35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9.42</v>
          </cell>
          <cell r="AA497"/>
          <cell r="AB497">
            <v>6.86</v>
          </cell>
          <cell r="AC497"/>
          <cell r="AD497">
            <v>16.28</v>
          </cell>
          <cell r="AE497"/>
          <cell r="AF497">
            <v>0.10138880239148036</v>
          </cell>
        </row>
        <row r="498">
          <cell r="A498">
            <v>2179514</v>
          </cell>
          <cell r="B498" t="str">
            <v>2179514</v>
          </cell>
          <cell r="C498">
            <v>40</v>
          </cell>
          <cell r="D498" t="str">
            <v>HAMDI</v>
          </cell>
          <cell r="E498" t="str">
            <v>CHERIF</v>
          </cell>
          <cell r="F498" t="str">
            <v>Monsieur</v>
          </cell>
          <cell r="G498">
            <v>42597</v>
          </cell>
          <cell r="H498" t="str">
            <v xml:space="preserve">        </v>
          </cell>
          <cell r="I498">
            <v>8.7799999999999994</v>
          </cell>
          <cell r="J498">
            <v>37</v>
          </cell>
          <cell r="K498" t="str">
            <v>CONSEILLER CLIENT</v>
          </cell>
          <cell r="L498" t="str">
            <v>Base Sousse</v>
          </cell>
          <cell r="M498" t="str">
            <v>Orange Tech Classique</v>
          </cell>
          <cell r="N498">
            <v>172.3</v>
          </cell>
          <cell r="O498">
            <v>158.75</v>
          </cell>
          <cell r="P498"/>
          <cell r="Q498">
            <v>0</v>
          </cell>
          <cell r="R498">
            <v>0</v>
          </cell>
          <cell r="S498">
            <v>0</v>
          </cell>
          <cell r="T498">
            <v>6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</v>
          </cell>
          <cell r="AA498"/>
          <cell r="AB498">
            <v>7.55</v>
          </cell>
          <cell r="AC498"/>
          <cell r="AD498">
            <v>13.55</v>
          </cell>
          <cell r="AE498"/>
          <cell r="AF498">
            <v>7.8641903656413228E-2</v>
          </cell>
        </row>
        <row r="499">
          <cell r="A499">
            <v>2182760</v>
          </cell>
          <cell r="B499" t="str">
            <v>2182760</v>
          </cell>
          <cell r="C499">
            <v>40</v>
          </cell>
          <cell r="D499" t="str">
            <v>BOUSSADIA</v>
          </cell>
          <cell r="E499" t="str">
            <v>AHMED</v>
          </cell>
          <cell r="F499" t="str">
            <v>Monsieur</v>
          </cell>
          <cell r="G499">
            <v>42597</v>
          </cell>
          <cell r="H499" t="str">
            <v xml:space="preserve">        </v>
          </cell>
          <cell r="I499">
            <v>8.7799999999999994</v>
          </cell>
          <cell r="J499">
            <v>34</v>
          </cell>
          <cell r="K499" t="str">
            <v>CONSEILLER CLIENT</v>
          </cell>
          <cell r="L499" t="str">
            <v>Base Sousse</v>
          </cell>
          <cell r="M499" t="str">
            <v>Orange ATM Sousse</v>
          </cell>
          <cell r="N499">
            <v>172.02</v>
          </cell>
          <cell r="O499">
            <v>117.31</v>
          </cell>
          <cell r="P499"/>
          <cell r="Q499">
            <v>0</v>
          </cell>
          <cell r="R499">
            <v>0</v>
          </cell>
          <cell r="S499">
            <v>13</v>
          </cell>
          <cell r="T499">
            <v>0</v>
          </cell>
          <cell r="U499">
            <v>0</v>
          </cell>
          <cell r="V499">
            <v>30</v>
          </cell>
          <cell r="W499">
            <v>0</v>
          </cell>
          <cell r="X499">
            <v>0</v>
          </cell>
          <cell r="Y499">
            <v>0</v>
          </cell>
          <cell r="Z499">
            <v>43</v>
          </cell>
          <cell r="AA499"/>
          <cell r="AB499">
            <v>11.71</v>
          </cell>
          <cell r="AC499"/>
          <cell r="AD499">
            <v>54.71</v>
          </cell>
          <cell r="AE499"/>
          <cell r="AF499">
            <v>0.3180444134402976</v>
          </cell>
        </row>
        <row r="500">
          <cell r="A500">
            <v>2184813</v>
          </cell>
          <cell r="B500" t="str">
            <v>2184813</v>
          </cell>
          <cell r="C500">
            <v>40</v>
          </cell>
          <cell r="D500" t="str">
            <v>MZID</v>
          </cell>
          <cell r="E500" t="str">
            <v>RIHAB</v>
          </cell>
          <cell r="F500" t="str">
            <v>Madame</v>
          </cell>
          <cell r="G500">
            <v>44095</v>
          </cell>
          <cell r="H500" t="str">
            <v xml:space="preserve">        </v>
          </cell>
          <cell r="I500">
            <v>4.67</v>
          </cell>
          <cell r="J500">
            <v>32</v>
          </cell>
          <cell r="K500" t="str">
            <v>CONSEILLER CLIENT</v>
          </cell>
          <cell r="L500" t="str">
            <v>Base Sousse</v>
          </cell>
          <cell r="M500" t="str">
            <v>Orange Mutation Fibre</v>
          </cell>
          <cell r="N500">
            <v>98.3</v>
          </cell>
          <cell r="O500">
            <v>69.88</v>
          </cell>
          <cell r="P500"/>
          <cell r="Q500">
            <v>0</v>
          </cell>
          <cell r="R500">
            <v>0</v>
          </cell>
          <cell r="S500">
            <v>23</v>
          </cell>
          <cell r="T500">
            <v>5.35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28.35</v>
          </cell>
          <cell r="AA500"/>
          <cell r="AB500">
            <v>7.0000000000000007E-2</v>
          </cell>
          <cell r="AC500"/>
          <cell r="AD500">
            <v>28.42</v>
          </cell>
          <cell r="AE500"/>
          <cell r="AF500">
            <v>0.28911495422177014</v>
          </cell>
        </row>
        <row r="501">
          <cell r="A501">
            <v>2186803</v>
          </cell>
          <cell r="B501" t="str">
            <v>2186803</v>
          </cell>
          <cell r="C501">
            <v>40</v>
          </cell>
          <cell r="D501" t="str">
            <v>SOUGUIR</v>
          </cell>
          <cell r="E501" t="str">
            <v>BECEM</v>
          </cell>
          <cell r="F501" t="str">
            <v>Monsieur</v>
          </cell>
          <cell r="G501">
            <v>42597</v>
          </cell>
          <cell r="H501" t="str">
            <v xml:space="preserve">        </v>
          </cell>
          <cell r="I501">
            <v>8.7799999999999994</v>
          </cell>
          <cell r="J501">
            <v>39</v>
          </cell>
          <cell r="K501" t="str">
            <v>CONSEILLER CLIENT</v>
          </cell>
          <cell r="L501" t="str">
            <v>Base Sousse</v>
          </cell>
          <cell r="M501" t="str">
            <v>fonction support</v>
          </cell>
          <cell r="N501">
            <v>97.6</v>
          </cell>
          <cell r="O501">
            <v>97.6</v>
          </cell>
          <cell r="P501"/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>
            <v>0</v>
          </cell>
          <cell r="AC501"/>
          <cell r="AD501">
            <v>0</v>
          </cell>
          <cell r="AE501"/>
          <cell r="AF501">
            <v>0</v>
          </cell>
        </row>
        <row r="502">
          <cell r="A502">
            <v>2195718</v>
          </cell>
          <cell r="B502" t="str">
            <v>2195718</v>
          </cell>
          <cell r="C502">
            <v>40</v>
          </cell>
          <cell r="D502" t="str">
            <v>BARKAOUI</v>
          </cell>
          <cell r="E502" t="str">
            <v>WAJD</v>
          </cell>
          <cell r="F502" t="str">
            <v>Madame</v>
          </cell>
          <cell r="G502">
            <v>42611</v>
          </cell>
          <cell r="H502" t="str">
            <v xml:space="preserve">        </v>
          </cell>
          <cell r="I502">
            <v>8.74</v>
          </cell>
          <cell r="J502">
            <v>35</v>
          </cell>
          <cell r="K502" t="str">
            <v>CONSEILLER CLIENT</v>
          </cell>
          <cell r="L502" t="str">
            <v>Base Sousse</v>
          </cell>
          <cell r="M502" t="str">
            <v>fonction support</v>
          </cell>
          <cell r="N502">
            <v>175.8</v>
          </cell>
          <cell r="O502">
            <v>175.8</v>
          </cell>
          <cell r="P502"/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/>
          <cell r="AB502">
            <v>0</v>
          </cell>
          <cell r="AC502"/>
          <cell r="AD502">
            <v>0</v>
          </cell>
          <cell r="AE502"/>
          <cell r="AF502">
            <v>0</v>
          </cell>
        </row>
        <row r="503">
          <cell r="A503">
            <v>2212465</v>
          </cell>
          <cell r="B503" t="str">
            <v>2212465</v>
          </cell>
          <cell r="C503">
            <v>40</v>
          </cell>
          <cell r="D503" t="str">
            <v>JLASSI</v>
          </cell>
          <cell r="E503" t="str">
            <v>HAIFA</v>
          </cell>
          <cell r="F503" t="str">
            <v>Madame</v>
          </cell>
          <cell r="G503">
            <v>44278</v>
          </cell>
          <cell r="H503" t="str">
            <v xml:space="preserve">        </v>
          </cell>
          <cell r="I503">
            <v>4.17</v>
          </cell>
          <cell r="J503">
            <v>32</v>
          </cell>
          <cell r="K503" t="str">
            <v>CONSEILLER CLIENT</v>
          </cell>
          <cell r="L503" t="str">
            <v>Base Sousse</v>
          </cell>
          <cell r="M503" t="str">
            <v>Orange Mutation Fibre</v>
          </cell>
          <cell r="N503">
            <v>155.58000000000001</v>
          </cell>
          <cell r="O503">
            <v>152.66999999999999</v>
          </cell>
          <cell r="P503"/>
          <cell r="Q503">
            <v>0</v>
          </cell>
          <cell r="R503">
            <v>0</v>
          </cell>
          <cell r="S503">
            <v>0</v>
          </cell>
          <cell r="T503">
            <v>2.9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2.9</v>
          </cell>
          <cell r="AA503"/>
          <cell r="AB503">
            <v>0.01</v>
          </cell>
          <cell r="AC503"/>
          <cell r="AD503">
            <v>2.9099999999999997</v>
          </cell>
          <cell r="AE503"/>
          <cell r="AF503">
            <v>1.8704203625144616E-2</v>
          </cell>
        </row>
        <row r="504">
          <cell r="A504">
            <v>2227637</v>
          </cell>
          <cell r="B504" t="str">
            <v>2227637</v>
          </cell>
          <cell r="C504">
            <v>40</v>
          </cell>
          <cell r="D504" t="str">
            <v>HARBI</v>
          </cell>
          <cell r="E504" t="str">
            <v>HAYTHEM</v>
          </cell>
          <cell r="F504" t="str">
            <v>Monsieur</v>
          </cell>
          <cell r="G504">
            <v>42633</v>
          </cell>
          <cell r="H504" t="str">
            <v xml:space="preserve">        </v>
          </cell>
          <cell r="I504">
            <v>8.68</v>
          </cell>
          <cell r="J504">
            <v>35</v>
          </cell>
          <cell r="K504" t="str">
            <v>CONSEILLER CLIENT</v>
          </cell>
          <cell r="L504" t="str">
            <v>Base Sousse</v>
          </cell>
          <cell r="M504" t="str">
            <v>Orange Tech STGP</v>
          </cell>
          <cell r="N504">
            <v>131</v>
          </cell>
          <cell r="O504">
            <v>131</v>
          </cell>
          <cell r="P504"/>
          <cell r="Q504">
            <v>0</v>
          </cell>
          <cell r="R504">
            <v>9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/>
          <cell r="AB504">
            <v>0</v>
          </cell>
          <cell r="AC504"/>
          <cell r="AD504">
            <v>0</v>
          </cell>
          <cell r="AE504"/>
          <cell r="AF504">
            <v>0</v>
          </cell>
        </row>
        <row r="505">
          <cell r="A505">
            <v>2243581</v>
          </cell>
          <cell r="B505" t="str">
            <v>2243581</v>
          </cell>
          <cell r="C505">
            <v>40</v>
          </cell>
          <cell r="D505" t="str">
            <v>KAMMOUN</v>
          </cell>
          <cell r="E505" t="str">
            <v>MOHAMED AYMEN</v>
          </cell>
          <cell r="F505" t="str">
            <v>Monsieur</v>
          </cell>
          <cell r="G505">
            <v>42646</v>
          </cell>
          <cell r="H505" t="str">
            <v xml:space="preserve">        </v>
          </cell>
          <cell r="I505">
            <v>8.64</v>
          </cell>
          <cell r="J505">
            <v>33</v>
          </cell>
          <cell r="K505" t="str">
            <v>RESPONSABLE D EQUIPE</v>
          </cell>
          <cell r="L505" t="str">
            <v>Base Sousse</v>
          </cell>
          <cell r="M505" t="str">
            <v>Orange Tech Classique</v>
          </cell>
          <cell r="N505">
            <v>158</v>
          </cell>
          <cell r="O505">
            <v>142</v>
          </cell>
          <cell r="P505"/>
          <cell r="Q505">
            <v>0</v>
          </cell>
          <cell r="R505">
            <v>8</v>
          </cell>
          <cell r="S505">
            <v>16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16</v>
          </cell>
          <cell r="AA505"/>
          <cell r="AB505">
            <v>0</v>
          </cell>
          <cell r="AC505"/>
          <cell r="AD505">
            <v>16</v>
          </cell>
          <cell r="AE505"/>
          <cell r="AF505">
            <v>0.10126582278481013</v>
          </cell>
        </row>
        <row r="506">
          <cell r="A506">
            <v>2245189</v>
          </cell>
          <cell r="B506" t="str">
            <v>2245189</v>
          </cell>
          <cell r="C506">
            <v>28</v>
          </cell>
          <cell r="D506" t="str">
            <v>RABOUDI</v>
          </cell>
          <cell r="E506" t="str">
            <v>HOUDA</v>
          </cell>
          <cell r="F506" t="str">
            <v>Madame</v>
          </cell>
          <cell r="G506">
            <v>42646</v>
          </cell>
          <cell r="H506" t="str">
            <v xml:space="preserve">        </v>
          </cell>
          <cell r="I506">
            <v>8.64</v>
          </cell>
          <cell r="J506">
            <v>33</v>
          </cell>
          <cell r="K506" t="str">
            <v>CONSEILLER CLIENT</v>
          </cell>
          <cell r="L506" t="str">
            <v>Base Sousse</v>
          </cell>
          <cell r="M506" t="str">
            <v>Orange Mutation Fibre</v>
          </cell>
          <cell r="N506">
            <v>108.04</v>
          </cell>
          <cell r="O506">
            <v>94.5</v>
          </cell>
          <cell r="P506"/>
          <cell r="Q506">
            <v>0</v>
          </cell>
          <cell r="R506">
            <v>14</v>
          </cell>
          <cell r="S506">
            <v>7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7</v>
          </cell>
          <cell r="AA506"/>
          <cell r="AB506">
            <v>6.54</v>
          </cell>
          <cell r="AC506"/>
          <cell r="AD506">
            <v>13.54</v>
          </cell>
          <cell r="AE506"/>
          <cell r="AF506">
            <v>0.12532395409107736</v>
          </cell>
        </row>
        <row r="507">
          <cell r="A507">
            <v>2270793</v>
          </cell>
          <cell r="B507" t="str">
            <v>2270793</v>
          </cell>
          <cell r="C507">
            <v>40</v>
          </cell>
          <cell r="D507" t="str">
            <v>CHIEK ZAOUALI</v>
          </cell>
          <cell r="E507" t="str">
            <v>HAYTHEM</v>
          </cell>
          <cell r="F507" t="str">
            <v>Monsieur</v>
          </cell>
          <cell r="G507">
            <v>42660</v>
          </cell>
          <cell r="H507" t="str">
            <v xml:space="preserve">        </v>
          </cell>
          <cell r="I507">
            <v>8.6</v>
          </cell>
          <cell r="J507">
            <v>38</v>
          </cell>
          <cell r="K507" t="str">
            <v>CONSEILLER CLIENT</v>
          </cell>
          <cell r="L507" t="str">
            <v>Base Sousse</v>
          </cell>
          <cell r="M507" t="str">
            <v>Orange AT - PRO</v>
          </cell>
          <cell r="N507">
            <v>187.76</v>
          </cell>
          <cell r="O507">
            <v>187.76</v>
          </cell>
          <cell r="P507"/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/>
          <cell r="AB507">
            <v>0</v>
          </cell>
          <cell r="AC507"/>
          <cell r="AD507">
            <v>0</v>
          </cell>
          <cell r="AE507"/>
          <cell r="AF507">
            <v>0</v>
          </cell>
        </row>
        <row r="508">
          <cell r="A508">
            <v>2273826</v>
          </cell>
          <cell r="B508" t="str">
            <v>2273826</v>
          </cell>
          <cell r="C508">
            <v>42</v>
          </cell>
          <cell r="D508" t="str">
            <v>CHAHED</v>
          </cell>
          <cell r="E508" t="str">
            <v>WAEL</v>
          </cell>
          <cell r="F508" t="str">
            <v>Monsieur</v>
          </cell>
          <cell r="G508">
            <v>42674</v>
          </cell>
          <cell r="H508" t="str">
            <v xml:space="preserve">        </v>
          </cell>
          <cell r="I508">
            <v>8.56</v>
          </cell>
          <cell r="J508">
            <v>38</v>
          </cell>
          <cell r="K508" t="str">
            <v>CONSEILLER CLIENT</v>
          </cell>
          <cell r="L508" t="str">
            <v>Base Sousse</v>
          </cell>
          <cell r="M508" t="str">
            <v>Orange Tech Classique</v>
          </cell>
          <cell r="N508">
            <v>169.46</v>
          </cell>
          <cell r="O508">
            <v>169.46</v>
          </cell>
          <cell r="P508"/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/>
          <cell r="AB508">
            <v>0</v>
          </cell>
          <cell r="AC508"/>
          <cell r="AD508">
            <v>0</v>
          </cell>
          <cell r="AE508"/>
          <cell r="AF508">
            <v>0</v>
          </cell>
        </row>
        <row r="509">
          <cell r="A509">
            <v>2274200</v>
          </cell>
          <cell r="B509" t="str">
            <v>2274200</v>
          </cell>
          <cell r="C509">
            <v>40</v>
          </cell>
          <cell r="D509" t="str">
            <v>ELAYEB</v>
          </cell>
          <cell r="E509" t="str">
            <v>MALEK</v>
          </cell>
          <cell r="F509" t="str">
            <v>Mademoiselle</v>
          </cell>
          <cell r="G509">
            <v>45768</v>
          </cell>
          <cell r="H509" t="str">
            <v xml:space="preserve">        </v>
          </cell>
          <cell r="I509">
            <v>0.09</v>
          </cell>
          <cell r="J509">
            <v>35</v>
          </cell>
          <cell r="K509" t="str">
            <v>CONSEILLER CLIENT</v>
          </cell>
          <cell r="L509" t="str">
            <v>Base Sousse</v>
          </cell>
          <cell r="M509" t="str">
            <v>Orange Mutation Fibre</v>
          </cell>
          <cell r="N509">
            <v>72.150000000000006</v>
          </cell>
          <cell r="O509">
            <v>72.150000000000006</v>
          </cell>
          <cell r="P509"/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/>
          <cell r="AB509">
            <v>0</v>
          </cell>
          <cell r="AC509"/>
          <cell r="AD509">
            <v>0</v>
          </cell>
          <cell r="AE509"/>
          <cell r="AF509">
            <v>0</v>
          </cell>
        </row>
        <row r="510">
          <cell r="A510">
            <v>2277930</v>
          </cell>
          <cell r="B510" t="str">
            <v>2277930</v>
          </cell>
          <cell r="C510">
            <v>28</v>
          </cell>
          <cell r="D510" t="str">
            <v>KHAYATI</v>
          </cell>
          <cell r="E510" t="str">
            <v>NARJES</v>
          </cell>
          <cell r="F510" t="str">
            <v>Madame</v>
          </cell>
          <cell r="G510">
            <v>42674</v>
          </cell>
          <cell r="H510" t="str">
            <v xml:space="preserve">        </v>
          </cell>
          <cell r="I510">
            <v>8.56</v>
          </cell>
          <cell r="J510">
            <v>41</v>
          </cell>
          <cell r="K510" t="str">
            <v>CONSEILLER CLIENT</v>
          </cell>
          <cell r="L510" t="str">
            <v>Base Sousse</v>
          </cell>
          <cell r="M510" t="str">
            <v>Orange Tech STGP</v>
          </cell>
          <cell r="N510">
            <v>113.74</v>
          </cell>
          <cell r="O510">
            <v>113.74</v>
          </cell>
          <cell r="P510"/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/>
          <cell r="AB510">
            <v>0</v>
          </cell>
          <cell r="AC510"/>
          <cell r="AD510">
            <v>0</v>
          </cell>
          <cell r="AE510"/>
          <cell r="AF510">
            <v>0</v>
          </cell>
        </row>
        <row r="511">
          <cell r="A511">
            <v>2289129</v>
          </cell>
          <cell r="B511" t="str">
            <v>2289129</v>
          </cell>
          <cell r="C511">
            <v>40</v>
          </cell>
          <cell r="D511" t="str">
            <v>BASLY</v>
          </cell>
          <cell r="E511" t="str">
            <v>SAMI</v>
          </cell>
          <cell r="F511" t="str">
            <v>Monsieur</v>
          </cell>
          <cell r="G511">
            <v>42681</v>
          </cell>
          <cell r="H511" t="str">
            <v xml:space="preserve">        </v>
          </cell>
          <cell r="I511">
            <v>8.5500000000000007</v>
          </cell>
          <cell r="J511">
            <v>57</v>
          </cell>
          <cell r="K511" t="str">
            <v>CONSEILLER CLIENT</v>
          </cell>
          <cell r="L511" t="str">
            <v>Base Sousse</v>
          </cell>
          <cell r="M511" t="str">
            <v>Orange Mutation Fibre</v>
          </cell>
          <cell r="N511">
            <v>131.21</v>
          </cell>
          <cell r="O511">
            <v>99.08</v>
          </cell>
          <cell r="P511"/>
          <cell r="Q511">
            <v>0</v>
          </cell>
          <cell r="R511">
            <v>0</v>
          </cell>
          <cell r="S511">
            <v>0</v>
          </cell>
          <cell r="T511">
            <v>5.64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5.64</v>
          </cell>
          <cell r="AA511"/>
          <cell r="AB511">
            <v>26.49</v>
          </cell>
          <cell r="AC511"/>
          <cell r="AD511">
            <v>32.129999999999995</v>
          </cell>
          <cell r="AE511"/>
          <cell r="AF511">
            <v>0.24487462845819674</v>
          </cell>
        </row>
        <row r="512">
          <cell r="A512">
            <v>2291087</v>
          </cell>
          <cell r="B512" t="str">
            <v>2291087</v>
          </cell>
          <cell r="C512">
            <v>40</v>
          </cell>
          <cell r="D512" t="str">
            <v>BRAIEK</v>
          </cell>
          <cell r="E512" t="str">
            <v>ZOHRA</v>
          </cell>
          <cell r="F512" t="str">
            <v>Madame</v>
          </cell>
          <cell r="G512">
            <v>42681</v>
          </cell>
          <cell r="H512" t="str">
            <v xml:space="preserve">        </v>
          </cell>
          <cell r="I512">
            <v>8.5500000000000007</v>
          </cell>
          <cell r="J512">
            <v>49</v>
          </cell>
          <cell r="K512" t="str">
            <v>CONSEILLER CLIENT</v>
          </cell>
          <cell r="L512" t="str">
            <v>Base Sousse</v>
          </cell>
          <cell r="M512" t="str">
            <v>Orange Mutation Fibre</v>
          </cell>
          <cell r="N512">
            <v>143.19</v>
          </cell>
          <cell r="O512">
            <v>141.88</v>
          </cell>
          <cell r="P512"/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>
            <v>1.31</v>
          </cell>
          <cell r="AC512"/>
          <cell r="AD512">
            <v>1.31</v>
          </cell>
          <cell r="AE512"/>
          <cell r="AF512">
            <v>9.1486835672882193E-3</v>
          </cell>
        </row>
        <row r="513">
          <cell r="A513">
            <v>2292593</v>
          </cell>
          <cell r="B513" t="str">
            <v>2292593</v>
          </cell>
          <cell r="C513">
            <v>40</v>
          </cell>
          <cell r="D513" t="str">
            <v>FAJJARI</v>
          </cell>
          <cell r="E513" t="str">
            <v>MOHAMED</v>
          </cell>
          <cell r="F513" t="str">
            <v>Monsieur</v>
          </cell>
          <cell r="G513">
            <v>45663</v>
          </cell>
          <cell r="H513" t="str">
            <v xml:space="preserve">        </v>
          </cell>
          <cell r="I513">
            <v>0.38</v>
          </cell>
          <cell r="J513">
            <v>41</v>
          </cell>
          <cell r="K513" t="str">
            <v>CONSEILLER CLIENT</v>
          </cell>
          <cell r="L513" t="str">
            <v>Base Sousse</v>
          </cell>
          <cell r="M513" t="str">
            <v>Orange Mutation Fibre</v>
          </cell>
          <cell r="N513">
            <v>144.9</v>
          </cell>
          <cell r="O513">
            <v>134.74</v>
          </cell>
          <cell r="P513"/>
          <cell r="Q513">
            <v>0</v>
          </cell>
          <cell r="R513">
            <v>27</v>
          </cell>
          <cell r="S513">
            <v>9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9</v>
          </cell>
          <cell r="AA513"/>
          <cell r="AB513">
            <v>1.1599999999999999</v>
          </cell>
          <cell r="AC513"/>
          <cell r="AD513">
            <v>10.16</v>
          </cell>
          <cell r="AE513"/>
          <cell r="AF513">
            <v>7.0117322291235337E-2</v>
          </cell>
        </row>
        <row r="514">
          <cell r="A514">
            <v>2295568</v>
          </cell>
          <cell r="B514" t="str">
            <v>2295568</v>
          </cell>
          <cell r="C514">
            <v>20</v>
          </cell>
          <cell r="D514" t="str">
            <v>CHEBBI KERKENI</v>
          </cell>
          <cell r="E514" t="str">
            <v>NADIA</v>
          </cell>
          <cell r="F514" t="str">
            <v>Madame</v>
          </cell>
          <cell r="G514">
            <v>43430</v>
          </cell>
          <cell r="H514" t="str">
            <v xml:space="preserve">        </v>
          </cell>
          <cell r="I514">
            <v>6.49</v>
          </cell>
          <cell r="J514">
            <v>40</v>
          </cell>
          <cell r="K514" t="str">
            <v>CONSEILLER CLIENT</v>
          </cell>
          <cell r="L514" t="str">
            <v>Base Sousse</v>
          </cell>
          <cell r="M514" t="str">
            <v>Orange Tech Classique</v>
          </cell>
          <cell r="N514">
            <v>66.23</v>
          </cell>
          <cell r="O514">
            <v>65.819999999999993</v>
          </cell>
          <cell r="P514"/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>
            <v>0.41</v>
          </cell>
          <cell r="AC514"/>
          <cell r="AD514">
            <v>0.41</v>
          </cell>
          <cell r="AE514"/>
          <cell r="AF514">
            <v>6.1905480899894297E-3</v>
          </cell>
        </row>
        <row r="515">
          <cell r="A515">
            <v>2299377</v>
          </cell>
          <cell r="B515" t="str">
            <v>2299377</v>
          </cell>
          <cell r="C515">
            <v>42</v>
          </cell>
          <cell r="D515" t="str">
            <v>SOUKI</v>
          </cell>
          <cell r="E515" t="str">
            <v>OUSSEMA</v>
          </cell>
          <cell r="F515" t="str">
            <v>Monsieur</v>
          </cell>
          <cell r="G515">
            <v>42702</v>
          </cell>
          <cell r="H515" t="str">
            <v xml:space="preserve">        </v>
          </cell>
          <cell r="I515">
            <v>8.49</v>
          </cell>
          <cell r="J515">
            <v>31</v>
          </cell>
          <cell r="K515" t="str">
            <v>CONSEILLER CLIENT</v>
          </cell>
          <cell r="L515" t="str">
            <v>Base Sousse</v>
          </cell>
          <cell r="M515" t="str">
            <v>Orange Tech Classique</v>
          </cell>
          <cell r="N515">
            <v>142.43</v>
          </cell>
          <cell r="O515">
            <v>142.43</v>
          </cell>
          <cell r="P515"/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/>
          <cell r="AB515">
            <v>0</v>
          </cell>
          <cell r="AC515"/>
          <cell r="AD515">
            <v>0</v>
          </cell>
          <cell r="AE515"/>
          <cell r="AF515">
            <v>0</v>
          </cell>
        </row>
        <row r="516">
          <cell r="A516">
            <v>2299608</v>
          </cell>
          <cell r="B516" t="str">
            <v>2299608</v>
          </cell>
          <cell r="C516">
            <v>28</v>
          </cell>
          <cell r="D516" t="str">
            <v>BENNOUR</v>
          </cell>
          <cell r="E516" t="str">
            <v>EYA</v>
          </cell>
          <cell r="F516" t="str">
            <v>Mademoiselle</v>
          </cell>
          <cell r="G516">
            <v>42702</v>
          </cell>
          <cell r="H516" t="str">
            <v xml:space="preserve">        </v>
          </cell>
          <cell r="I516">
            <v>8.49</v>
          </cell>
          <cell r="J516">
            <v>37</v>
          </cell>
          <cell r="K516" t="str">
            <v>CONSEILLER CLIENT</v>
          </cell>
          <cell r="L516" t="str">
            <v>Base Sousse</v>
          </cell>
          <cell r="M516" t="str">
            <v>Orange Tech Classique</v>
          </cell>
          <cell r="N516">
            <v>118.13</v>
          </cell>
          <cell r="O516">
            <v>70.13</v>
          </cell>
          <cell r="P516"/>
          <cell r="Q516">
            <v>0</v>
          </cell>
          <cell r="R516">
            <v>0</v>
          </cell>
          <cell r="S516">
            <v>48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48</v>
          </cell>
          <cell r="AA516"/>
          <cell r="AB516">
            <v>0</v>
          </cell>
          <cell r="AC516"/>
          <cell r="AD516">
            <v>48</v>
          </cell>
          <cell r="AE516"/>
          <cell r="AF516">
            <v>0.40633200711081013</v>
          </cell>
        </row>
        <row r="517">
          <cell r="A517">
            <v>2309790</v>
          </cell>
          <cell r="B517" t="str">
            <v>2309790</v>
          </cell>
          <cell r="C517">
            <v>42</v>
          </cell>
          <cell r="D517" t="str">
            <v>HADDAD</v>
          </cell>
          <cell r="E517" t="str">
            <v>ELYES</v>
          </cell>
          <cell r="F517" t="str">
            <v>Monsieur</v>
          </cell>
          <cell r="G517">
            <v>42884</v>
          </cell>
          <cell r="H517" t="str">
            <v xml:space="preserve">        </v>
          </cell>
          <cell r="I517">
            <v>7.99</v>
          </cell>
          <cell r="J517">
            <v>48</v>
          </cell>
          <cell r="K517" t="str">
            <v>CONSEILLER CLIENT</v>
          </cell>
          <cell r="L517" t="str">
            <v>Base Sousse</v>
          </cell>
          <cell r="M517" t="str">
            <v>Orange Tech Classique</v>
          </cell>
          <cell r="N517">
            <v>181.01</v>
          </cell>
          <cell r="O517">
            <v>180.79</v>
          </cell>
          <cell r="P517"/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/>
          <cell r="AB517">
            <v>0.22</v>
          </cell>
          <cell r="AC517"/>
          <cell r="AD517">
            <v>0.22</v>
          </cell>
          <cell r="AE517"/>
          <cell r="AF517">
            <v>1.2154024639522679E-3</v>
          </cell>
        </row>
        <row r="518">
          <cell r="A518">
            <v>2314441</v>
          </cell>
          <cell r="B518" t="str">
            <v>2314441</v>
          </cell>
          <cell r="C518">
            <v>40</v>
          </cell>
          <cell r="D518" t="str">
            <v>OUNAIES</v>
          </cell>
          <cell r="E518" t="str">
            <v>SABRI</v>
          </cell>
          <cell r="F518" t="str">
            <v>Monsieur</v>
          </cell>
          <cell r="G518">
            <v>42702</v>
          </cell>
          <cell r="H518" t="str">
            <v xml:space="preserve">        </v>
          </cell>
          <cell r="I518">
            <v>8.49</v>
          </cell>
          <cell r="J518">
            <v>47</v>
          </cell>
          <cell r="K518" t="str">
            <v>CONSEILLER CLIENT</v>
          </cell>
          <cell r="L518" t="str">
            <v>Base Sousse</v>
          </cell>
          <cell r="M518" t="str">
            <v>Orange Tech STGP</v>
          </cell>
          <cell r="N518">
            <v>167.93</v>
          </cell>
          <cell r="O518">
            <v>167.43</v>
          </cell>
          <cell r="P518"/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/>
          <cell r="AB518">
            <v>0.5</v>
          </cell>
          <cell r="AC518"/>
          <cell r="AD518">
            <v>0.5</v>
          </cell>
          <cell r="AE518"/>
          <cell r="AF518">
            <v>2.9774310724706723E-3</v>
          </cell>
        </row>
        <row r="519">
          <cell r="A519">
            <v>2326190</v>
          </cell>
          <cell r="B519" t="str">
            <v>2326190</v>
          </cell>
          <cell r="C519">
            <v>40</v>
          </cell>
          <cell r="D519" t="str">
            <v>MISSAOUI</v>
          </cell>
          <cell r="E519" t="str">
            <v>FATEN</v>
          </cell>
          <cell r="F519" t="str">
            <v>Mademoiselle</v>
          </cell>
          <cell r="G519">
            <v>42716</v>
          </cell>
          <cell r="H519" t="str">
            <v xml:space="preserve">        </v>
          </cell>
          <cell r="I519">
            <v>8.4499999999999993</v>
          </cell>
          <cell r="J519">
            <v>38</v>
          </cell>
          <cell r="K519" t="str">
            <v>CONSEILLER CLIENT</v>
          </cell>
          <cell r="L519" t="str">
            <v>Base Sousse</v>
          </cell>
          <cell r="M519" t="str">
            <v>Orange Tech Classique</v>
          </cell>
          <cell r="N519">
            <v>183.89</v>
          </cell>
          <cell r="O519">
            <v>162.55000000000001</v>
          </cell>
          <cell r="P519"/>
          <cell r="Q519">
            <v>0</v>
          </cell>
          <cell r="R519">
            <v>0</v>
          </cell>
          <cell r="S519">
            <v>20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20</v>
          </cell>
          <cell r="AA519"/>
          <cell r="AB519">
            <v>1.34</v>
          </cell>
          <cell r="AC519"/>
          <cell r="AD519">
            <v>21.34</v>
          </cell>
          <cell r="AE519"/>
          <cell r="AF519">
            <v>0.11604763717439774</v>
          </cell>
        </row>
        <row r="520">
          <cell r="A520">
            <v>2329635</v>
          </cell>
          <cell r="B520" t="str">
            <v>2329635</v>
          </cell>
          <cell r="C520">
            <v>28</v>
          </cell>
          <cell r="D520" t="str">
            <v>ELIFA</v>
          </cell>
          <cell r="E520" t="str">
            <v>RIM</v>
          </cell>
          <cell r="F520" t="str">
            <v>Madame</v>
          </cell>
          <cell r="G520">
            <v>42716</v>
          </cell>
          <cell r="H520" t="str">
            <v xml:space="preserve">        </v>
          </cell>
          <cell r="I520">
            <v>8.4499999999999993</v>
          </cell>
          <cell r="J520">
            <v>32</v>
          </cell>
          <cell r="K520" t="str">
            <v>CONSEILLER CLIENT</v>
          </cell>
          <cell r="L520" t="str">
            <v>Base Sousse</v>
          </cell>
          <cell r="M520" t="str">
            <v>Orange Tech Classique</v>
          </cell>
          <cell r="N520">
            <v>106.93</v>
          </cell>
          <cell r="O520">
            <v>78.92</v>
          </cell>
          <cell r="P520"/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28</v>
          </cell>
          <cell r="W520">
            <v>0</v>
          </cell>
          <cell r="X520">
            <v>0</v>
          </cell>
          <cell r="Y520">
            <v>0</v>
          </cell>
          <cell r="Z520">
            <v>28</v>
          </cell>
          <cell r="AA520"/>
          <cell r="AB520">
            <v>0.01</v>
          </cell>
          <cell r="AC520"/>
          <cell r="AD520">
            <v>28.01</v>
          </cell>
          <cell r="AE520"/>
          <cell r="AF520">
            <v>0.26194706817544189</v>
          </cell>
        </row>
        <row r="521">
          <cell r="A521">
            <v>2345193</v>
          </cell>
          <cell r="B521" t="str">
            <v>2345193</v>
          </cell>
          <cell r="C521">
            <v>28</v>
          </cell>
          <cell r="D521" t="str">
            <v>AMARA</v>
          </cell>
          <cell r="E521" t="str">
            <v>MAYASSA</v>
          </cell>
          <cell r="F521" t="str">
            <v>Madame</v>
          </cell>
          <cell r="G521">
            <v>43311</v>
          </cell>
          <cell r="H521" t="str">
            <v xml:space="preserve">        </v>
          </cell>
          <cell r="I521">
            <v>6.82</v>
          </cell>
          <cell r="J521">
            <v>41</v>
          </cell>
          <cell r="K521" t="str">
            <v>CONSEILLER CLIENT</v>
          </cell>
          <cell r="L521" t="str">
            <v>Base Sousse</v>
          </cell>
          <cell r="M521" t="str">
            <v>Orange Mutation Fibre</v>
          </cell>
          <cell r="N521">
            <v>113.69</v>
          </cell>
          <cell r="O521">
            <v>99.32</v>
          </cell>
          <cell r="P521"/>
          <cell r="Q521">
            <v>0</v>
          </cell>
          <cell r="R521">
            <v>0</v>
          </cell>
          <cell r="S521">
            <v>10.4</v>
          </cell>
          <cell r="T521">
            <v>2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12.4</v>
          </cell>
          <cell r="AA521"/>
          <cell r="AB521">
            <v>1.97</v>
          </cell>
          <cell r="AC521"/>
          <cell r="AD521">
            <v>14.370000000000001</v>
          </cell>
          <cell r="AE521"/>
          <cell r="AF521">
            <v>0.12639634092708243</v>
          </cell>
        </row>
        <row r="522">
          <cell r="A522">
            <v>2354328</v>
          </cell>
          <cell r="B522" t="str">
            <v>2354328</v>
          </cell>
          <cell r="C522">
            <v>28</v>
          </cell>
          <cell r="D522" t="str">
            <v>HAMZAOUI</v>
          </cell>
          <cell r="E522" t="str">
            <v>NADIA</v>
          </cell>
          <cell r="F522" t="str">
            <v>Madame</v>
          </cell>
          <cell r="G522">
            <v>43871</v>
          </cell>
          <cell r="H522" t="str">
            <v xml:space="preserve">        </v>
          </cell>
          <cell r="I522">
            <v>5.28</v>
          </cell>
          <cell r="J522">
            <v>38</v>
          </cell>
          <cell r="K522" t="str">
            <v>CONSEILLER CLIENT</v>
          </cell>
          <cell r="L522" t="str">
            <v>Base Sousse</v>
          </cell>
          <cell r="M522" t="str">
            <v>Orange Tech Classique</v>
          </cell>
          <cell r="N522">
            <v>78.14</v>
          </cell>
          <cell r="O522">
            <v>42.13</v>
          </cell>
          <cell r="P522"/>
          <cell r="Q522">
            <v>0</v>
          </cell>
          <cell r="R522">
            <v>0</v>
          </cell>
          <cell r="S522">
            <v>28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28</v>
          </cell>
          <cell r="AA522"/>
          <cell r="AB522">
            <v>8.01</v>
          </cell>
          <cell r="AC522"/>
          <cell r="AD522">
            <v>36.01</v>
          </cell>
          <cell r="AE522"/>
          <cell r="AF522">
            <v>0.46083951881238799</v>
          </cell>
        </row>
        <row r="523">
          <cell r="A523">
            <v>2355642</v>
          </cell>
          <cell r="B523" t="str">
            <v>2355642</v>
          </cell>
          <cell r="C523">
            <v>40</v>
          </cell>
          <cell r="D523" t="str">
            <v>TARCHOUNE</v>
          </cell>
          <cell r="E523" t="str">
            <v>SIRINE</v>
          </cell>
          <cell r="F523" t="str">
            <v>Mademoiselle</v>
          </cell>
          <cell r="G523">
            <v>43248</v>
          </cell>
          <cell r="H523" t="str">
            <v xml:space="preserve">        </v>
          </cell>
          <cell r="I523">
            <v>6.99</v>
          </cell>
          <cell r="J523">
            <v>31</v>
          </cell>
          <cell r="K523" t="str">
            <v>CONSEILLER CLIENT</v>
          </cell>
          <cell r="L523" t="str">
            <v>Base Sousse</v>
          </cell>
          <cell r="M523" t="str">
            <v>Orange Tech Classique</v>
          </cell>
          <cell r="N523">
            <v>150.85</v>
          </cell>
          <cell r="O523">
            <v>150.84</v>
          </cell>
          <cell r="P523"/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/>
          <cell r="AB523">
            <v>0.01</v>
          </cell>
          <cell r="AC523"/>
          <cell r="AD523">
            <v>0.01</v>
          </cell>
          <cell r="AE523"/>
          <cell r="AF523">
            <v>6.6291017567119654E-5</v>
          </cell>
        </row>
        <row r="524">
          <cell r="A524">
            <v>2355924</v>
          </cell>
          <cell r="B524" t="str">
            <v>2355924</v>
          </cell>
          <cell r="C524">
            <v>28</v>
          </cell>
          <cell r="D524" t="str">
            <v>AZAIEZ</v>
          </cell>
          <cell r="E524" t="str">
            <v>SAOUSSEN</v>
          </cell>
          <cell r="F524" t="str">
            <v>Madame</v>
          </cell>
          <cell r="G524">
            <v>42856</v>
          </cell>
          <cell r="H524" t="str">
            <v xml:space="preserve">        </v>
          </cell>
          <cell r="I524">
            <v>8.07</v>
          </cell>
          <cell r="J524">
            <v>47</v>
          </cell>
          <cell r="K524" t="str">
            <v>CONSEILLER CLIENT</v>
          </cell>
          <cell r="L524" t="str">
            <v>Base Sousse</v>
          </cell>
          <cell r="M524" t="str">
            <v>Orange Mutation Fibre</v>
          </cell>
          <cell r="N524">
            <v>79.42</v>
          </cell>
          <cell r="O524">
            <v>79.42</v>
          </cell>
          <cell r="P524"/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/>
          <cell r="AB524">
            <v>0</v>
          </cell>
          <cell r="AC524"/>
          <cell r="AD524">
            <v>0</v>
          </cell>
          <cell r="AE524"/>
          <cell r="AF524">
            <v>0</v>
          </cell>
        </row>
        <row r="525">
          <cell r="A525">
            <v>2389198</v>
          </cell>
          <cell r="B525" t="str">
            <v>2389198</v>
          </cell>
          <cell r="C525">
            <v>28</v>
          </cell>
          <cell r="D525" t="str">
            <v>AYACHE</v>
          </cell>
          <cell r="E525" t="str">
            <v>NADIA</v>
          </cell>
          <cell r="F525" t="str">
            <v>Madame</v>
          </cell>
          <cell r="G525">
            <v>42856</v>
          </cell>
          <cell r="H525" t="str">
            <v xml:space="preserve">        </v>
          </cell>
          <cell r="I525">
            <v>8.07</v>
          </cell>
          <cell r="J525">
            <v>41</v>
          </cell>
          <cell r="K525" t="str">
            <v>CONSEILLER CLIENT</v>
          </cell>
          <cell r="L525" t="str">
            <v>Base Sousse</v>
          </cell>
          <cell r="M525" t="str">
            <v>AT Demain Sousse</v>
          </cell>
          <cell r="N525">
            <v>134.97</v>
          </cell>
          <cell r="O525">
            <v>134.54</v>
          </cell>
          <cell r="P525"/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/>
          <cell r="AB525">
            <v>0.43</v>
          </cell>
          <cell r="AC525"/>
          <cell r="AD525">
            <v>0.43</v>
          </cell>
          <cell r="AE525"/>
          <cell r="AF525">
            <v>3.1858931614432836E-3</v>
          </cell>
        </row>
        <row r="526">
          <cell r="A526">
            <v>2482542</v>
          </cell>
          <cell r="B526" t="str">
            <v>2482542</v>
          </cell>
          <cell r="C526">
            <v>40</v>
          </cell>
          <cell r="D526" t="str">
            <v>BACCOUCHE</v>
          </cell>
          <cell r="E526" t="str">
            <v>INES</v>
          </cell>
          <cell r="F526" t="str">
            <v>Madame</v>
          </cell>
          <cell r="G526">
            <v>43500</v>
          </cell>
          <cell r="H526" t="str">
            <v xml:space="preserve">        </v>
          </cell>
          <cell r="I526">
            <v>6.3</v>
          </cell>
          <cell r="J526">
            <v>37</v>
          </cell>
          <cell r="K526" t="str">
            <v>CONSEILLER CLIENT</v>
          </cell>
          <cell r="L526" t="str">
            <v>Base Sousse</v>
          </cell>
          <cell r="M526" t="str">
            <v>Orange AT - PRO</v>
          </cell>
          <cell r="N526">
            <v>188.37</v>
          </cell>
          <cell r="O526">
            <v>135.85</v>
          </cell>
          <cell r="P526"/>
          <cell r="Q526">
            <v>0</v>
          </cell>
          <cell r="R526">
            <v>0</v>
          </cell>
          <cell r="S526">
            <v>42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42</v>
          </cell>
          <cell r="AA526"/>
          <cell r="AB526">
            <v>10.52</v>
          </cell>
          <cell r="AC526"/>
          <cell r="AD526">
            <v>52.519999999999996</v>
          </cell>
          <cell r="AE526"/>
          <cell r="AF526">
            <v>0.27881297446514836</v>
          </cell>
        </row>
        <row r="527">
          <cell r="A527">
            <v>2484940</v>
          </cell>
          <cell r="B527" t="str">
            <v>2484940</v>
          </cell>
          <cell r="C527">
            <v>20</v>
          </cell>
          <cell r="D527" t="str">
            <v>ABBES</v>
          </cell>
          <cell r="E527" t="str">
            <v>HAJER</v>
          </cell>
          <cell r="F527" t="str">
            <v>Madame</v>
          </cell>
          <cell r="G527">
            <v>43164</v>
          </cell>
          <cell r="H527" t="str">
            <v xml:space="preserve">        </v>
          </cell>
          <cell r="I527">
            <v>7.22</v>
          </cell>
          <cell r="J527">
            <v>33</v>
          </cell>
          <cell r="K527" t="str">
            <v>CONSEILLER CLIENT</v>
          </cell>
          <cell r="L527" t="str">
            <v>Base Sousse</v>
          </cell>
          <cell r="M527" t="str">
            <v>Orange Tech Classique</v>
          </cell>
          <cell r="N527">
            <v>82.27</v>
          </cell>
          <cell r="O527">
            <v>82.27</v>
          </cell>
          <cell r="P527"/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/>
          <cell r="AB527">
            <v>0</v>
          </cell>
          <cell r="AC527"/>
          <cell r="AD527">
            <v>0</v>
          </cell>
          <cell r="AE527"/>
          <cell r="AF527">
            <v>0</v>
          </cell>
        </row>
        <row r="528">
          <cell r="A528">
            <v>2486750</v>
          </cell>
          <cell r="B528" t="str">
            <v>2486750</v>
          </cell>
          <cell r="C528">
            <v>28</v>
          </cell>
          <cell r="D528" t="str">
            <v>BEN SAIDA</v>
          </cell>
          <cell r="E528" t="str">
            <v>KHAOULA</v>
          </cell>
          <cell r="F528" t="str">
            <v>Madame</v>
          </cell>
          <cell r="G528">
            <v>43899</v>
          </cell>
          <cell r="H528" t="str">
            <v xml:space="preserve">        </v>
          </cell>
          <cell r="I528">
            <v>5.21</v>
          </cell>
          <cell r="J528">
            <v>34</v>
          </cell>
          <cell r="K528" t="str">
            <v>CONSEILLER CLIENT</v>
          </cell>
          <cell r="L528" t="str">
            <v>Base Sousse</v>
          </cell>
          <cell r="M528" t="str">
            <v>Orange Mutation Fibre</v>
          </cell>
          <cell r="N528">
            <v>64.44</v>
          </cell>
          <cell r="O528">
            <v>29.76</v>
          </cell>
          <cell r="P528"/>
          <cell r="Q528">
            <v>0</v>
          </cell>
          <cell r="R528">
            <v>0</v>
          </cell>
          <cell r="S528">
            <v>34.4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34.4</v>
          </cell>
          <cell r="AA528"/>
          <cell r="AB528">
            <v>0.28000000000000003</v>
          </cell>
          <cell r="AC528"/>
          <cell r="AD528">
            <v>34.68</v>
          </cell>
          <cell r="AE528"/>
          <cell r="AF528">
            <v>0.53817504655493487</v>
          </cell>
        </row>
        <row r="529">
          <cell r="A529">
            <v>2496399</v>
          </cell>
          <cell r="B529" t="str">
            <v>2496399</v>
          </cell>
          <cell r="C529">
            <v>40</v>
          </cell>
          <cell r="D529" t="str">
            <v>BAYA CHATTI  EPOUSE BADDAY</v>
          </cell>
          <cell r="E529" t="str">
            <v>MARWA</v>
          </cell>
          <cell r="F529" t="str">
            <v>Madame</v>
          </cell>
          <cell r="G529">
            <v>42884</v>
          </cell>
          <cell r="H529" t="str">
            <v xml:space="preserve">        </v>
          </cell>
          <cell r="I529">
            <v>7.99</v>
          </cell>
          <cell r="J529">
            <v>36</v>
          </cell>
          <cell r="K529" t="str">
            <v>CONSEILLER CLIENT</v>
          </cell>
          <cell r="L529" t="str">
            <v>Base Sousse</v>
          </cell>
          <cell r="M529" t="str">
            <v>Orange Mutation Fibre</v>
          </cell>
          <cell r="N529">
            <v>167.19</v>
          </cell>
          <cell r="O529">
            <v>159.56</v>
          </cell>
          <cell r="P529"/>
          <cell r="Q529">
            <v>0</v>
          </cell>
          <cell r="R529">
            <v>0</v>
          </cell>
          <cell r="S529">
            <v>0</v>
          </cell>
          <cell r="T529">
            <v>7.17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7.17</v>
          </cell>
          <cell r="AA529"/>
          <cell r="AB529">
            <v>0.46</v>
          </cell>
          <cell r="AC529"/>
          <cell r="AD529">
            <v>7.63</v>
          </cell>
          <cell r="AE529"/>
          <cell r="AF529">
            <v>4.5636700759614811E-2</v>
          </cell>
        </row>
        <row r="530">
          <cell r="A530">
            <v>2496402</v>
          </cell>
          <cell r="B530" t="str">
            <v>2496402</v>
          </cell>
          <cell r="C530">
            <v>40</v>
          </cell>
          <cell r="D530" t="str">
            <v>CHIKHAOUI</v>
          </cell>
          <cell r="E530" t="str">
            <v>HAJER</v>
          </cell>
          <cell r="F530" t="str">
            <v>Mademoiselle</v>
          </cell>
          <cell r="G530">
            <v>43311</v>
          </cell>
          <cell r="H530" t="str">
            <v xml:space="preserve">        </v>
          </cell>
          <cell r="I530">
            <v>6.82</v>
          </cell>
          <cell r="J530">
            <v>32</v>
          </cell>
          <cell r="K530" t="str">
            <v>CONSEILLER CLIENT</v>
          </cell>
          <cell r="L530" t="str">
            <v>Base Sousse</v>
          </cell>
          <cell r="M530" t="str">
            <v>Orange Tech Classique</v>
          </cell>
          <cell r="N530">
            <v>180.02</v>
          </cell>
          <cell r="O530">
            <v>114.48</v>
          </cell>
          <cell r="P530"/>
          <cell r="Q530">
            <v>0</v>
          </cell>
          <cell r="R530">
            <v>0</v>
          </cell>
          <cell r="S530">
            <v>48</v>
          </cell>
          <cell r="T530">
            <v>0.99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48.99</v>
          </cell>
          <cell r="AA530"/>
          <cell r="AB530">
            <v>16.55</v>
          </cell>
          <cell r="AC530"/>
          <cell r="AD530">
            <v>65.540000000000006</v>
          </cell>
          <cell r="AE530"/>
          <cell r="AF530">
            <v>0.36407065881568718</v>
          </cell>
        </row>
        <row r="531">
          <cell r="A531">
            <v>2504629</v>
          </cell>
          <cell r="B531" t="str">
            <v>2504629</v>
          </cell>
          <cell r="C531">
            <v>40</v>
          </cell>
          <cell r="D531" t="str">
            <v>GHANNEM</v>
          </cell>
          <cell r="E531" t="str">
            <v>ATEF</v>
          </cell>
          <cell r="F531" t="str">
            <v>Monsieur</v>
          </cell>
          <cell r="G531">
            <v>43206</v>
          </cell>
          <cell r="H531" t="str">
            <v xml:space="preserve">        </v>
          </cell>
          <cell r="I531">
            <v>7.11</v>
          </cell>
          <cell r="J531">
            <v>42</v>
          </cell>
          <cell r="K531" t="str">
            <v>CONSEILLER CLIENT</v>
          </cell>
          <cell r="L531" t="str">
            <v>Base Sousse</v>
          </cell>
          <cell r="M531" t="str">
            <v>AT Demain Sousse</v>
          </cell>
          <cell r="N531">
            <v>153.09</v>
          </cell>
          <cell r="O531">
            <v>153.09</v>
          </cell>
          <cell r="P531"/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/>
          <cell r="AB531">
            <v>0</v>
          </cell>
          <cell r="AC531"/>
          <cell r="AD531">
            <v>0</v>
          </cell>
          <cell r="AE531"/>
          <cell r="AF531">
            <v>0</v>
          </cell>
        </row>
        <row r="532">
          <cell r="A532">
            <v>2508528</v>
          </cell>
          <cell r="B532" t="str">
            <v>2508528</v>
          </cell>
          <cell r="C532">
            <v>28</v>
          </cell>
          <cell r="D532" t="str">
            <v>YOUSSEF</v>
          </cell>
          <cell r="E532" t="str">
            <v>MAHA</v>
          </cell>
          <cell r="F532" t="str">
            <v>Mademoiselle</v>
          </cell>
          <cell r="G532">
            <v>42891</v>
          </cell>
          <cell r="H532" t="str">
            <v xml:space="preserve">        </v>
          </cell>
          <cell r="I532">
            <v>7.97</v>
          </cell>
          <cell r="J532">
            <v>33</v>
          </cell>
          <cell r="K532" t="str">
            <v>CONSEILLER CLIENT</v>
          </cell>
          <cell r="L532" t="str">
            <v>Base Sousse</v>
          </cell>
          <cell r="M532" t="str">
            <v>Orange Mutation Fibre</v>
          </cell>
          <cell r="N532">
            <v>71.760000000000005</v>
          </cell>
          <cell r="O532">
            <v>71.760000000000005</v>
          </cell>
          <cell r="P532"/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/>
          <cell r="AB532">
            <v>0</v>
          </cell>
          <cell r="AC532"/>
          <cell r="AD532">
            <v>0</v>
          </cell>
          <cell r="AE532"/>
          <cell r="AF532">
            <v>0</v>
          </cell>
        </row>
        <row r="533">
          <cell r="A533">
            <v>2531081</v>
          </cell>
          <cell r="B533" t="str">
            <v>2531081</v>
          </cell>
          <cell r="C533">
            <v>28</v>
          </cell>
          <cell r="D533" t="str">
            <v>SMIDA</v>
          </cell>
          <cell r="E533" t="str">
            <v>LAILA</v>
          </cell>
          <cell r="F533" t="str">
            <v>Mademoiselle</v>
          </cell>
          <cell r="G533">
            <v>43990</v>
          </cell>
          <cell r="H533" t="str">
            <v xml:space="preserve">        </v>
          </cell>
          <cell r="I533">
            <v>4.96</v>
          </cell>
          <cell r="J533">
            <v>28</v>
          </cell>
          <cell r="K533" t="str">
            <v>CONSEILLER CLIENT</v>
          </cell>
          <cell r="L533" t="str">
            <v>Base Sousse</v>
          </cell>
          <cell r="M533" t="str">
            <v>Orange Mutation Fibre</v>
          </cell>
          <cell r="N533">
            <v>119</v>
          </cell>
          <cell r="O533">
            <v>0</v>
          </cell>
          <cell r="P533"/>
          <cell r="Q533">
            <v>0</v>
          </cell>
          <cell r="R533">
            <v>0</v>
          </cell>
          <cell r="S533">
            <v>119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119</v>
          </cell>
          <cell r="AA533"/>
          <cell r="AB533">
            <v>0</v>
          </cell>
          <cell r="AC533"/>
          <cell r="AD533">
            <v>119</v>
          </cell>
          <cell r="AE533"/>
          <cell r="AF533">
            <v>1</v>
          </cell>
        </row>
        <row r="534">
          <cell r="A534">
            <v>2534460</v>
          </cell>
          <cell r="B534" t="str">
            <v>2534460</v>
          </cell>
          <cell r="C534">
            <v>40</v>
          </cell>
          <cell r="D534" t="str">
            <v>WAHADA</v>
          </cell>
          <cell r="E534" t="str">
            <v>AZOUZ</v>
          </cell>
          <cell r="F534" t="str">
            <v>Monsieur</v>
          </cell>
          <cell r="G534">
            <v>44278</v>
          </cell>
          <cell r="H534" t="str">
            <v xml:space="preserve">        </v>
          </cell>
          <cell r="I534">
            <v>4.17</v>
          </cell>
          <cell r="J534">
            <v>28</v>
          </cell>
          <cell r="K534" t="str">
            <v>CONSEILLER CLIENT</v>
          </cell>
          <cell r="L534" t="str">
            <v>Base Sousse</v>
          </cell>
          <cell r="M534" t="str">
            <v>Orange Tech Classique</v>
          </cell>
          <cell r="N534">
            <v>178.04</v>
          </cell>
          <cell r="O534">
            <v>178.04</v>
          </cell>
          <cell r="P534"/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/>
          <cell r="AB534">
            <v>0</v>
          </cell>
          <cell r="AC534"/>
          <cell r="AD534">
            <v>0</v>
          </cell>
          <cell r="AE534"/>
          <cell r="AF534">
            <v>0</v>
          </cell>
        </row>
        <row r="535">
          <cell r="A535">
            <v>2546456</v>
          </cell>
          <cell r="B535" t="str">
            <v>2546456</v>
          </cell>
          <cell r="C535">
            <v>20</v>
          </cell>
          <cell r="D535" t="str">
            <v>SOUAYAH</v>
          </cell>
          <cell r="E535" t="str">
            <v>YASMINE</v>
          </cell>
          <cell r="F535" t="str">
            <v>Madame</v>
          </cell>
          <cell r="G535">
            <v>44011</v>
          </cell>
          <cell r="H535" t="str">
            <v xml:space="preserve">        </v>
          </cell>
          <cell r="I535">
            <v>4.9000000000000004</v>
          </cell>
          <cell r="J535">
            <v>35</v>
          </cell>
          <cell r="K535" t="str">
            <v>CONSEILLER CLIENT</v>
          </cell>
          <cell r="L535" t="str">
            <v>Base Sousse</v>
          </cell>
          <cell r="M535" t="str">
            <v>Orange Tech Classique</v>
          </cell>
          <cell r="N535">
            <v>96</v>
          </cell>
          <cell r="O535">
            <v>62.9</v>
          </cell>
          <cell r="P535"/>
          <cell r="Q535">
            <v>0</v>
          </cell>
          <cell r="R535">
            <v>0</v>
          </cell>
          <cell r="S535">
            <v>33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33</v>
          </cell>
          <cell r="AA535"/>
          <cell r="AB535">
            <v>0.1</v>
          </cell>
          <cell r="AC535"/>
          <cell r="AD535">
            <v>33.1</v>
          </cell>
          <cell r="AE535"/>
          <cell r="AF535">
            <v>0.34479166666666666</v>
          </cell>
        </row>
        <row r="536">
          <cell r="A536">
            <v>2620609</v>
          </cell>
          <cell r="B536" t="str">
            <v>2620609</v>
          </cell>
          <cell r="C536">
            <v>40</v>
          </cell>
          <cell r="D536" t="str">
            <v>TINI EP BEN HAMIDA</v>
          </cell>
          <cell r="E536" t="str">
            <v>MARWA</v>
          </cell>
          <cell r="F536" t="str">
            <v>Madame</v>
          </cell>
          <cell r="G536">
            <v>42989</v>
          </cell>
          <cell r="H536" t="str">
            <v xml:space="preserve">        </v>
          </cell>
          <cell r="I536">
            <v>7.7</v>
          </cell>
          <cell r="J536">
            <v>36</v>
          </cell>
          <cell r="K536" t="str">
            <v>CONSEILLER CLIENT</v>
          </cell>
          <cell r="L536" t="str">
            <v>Base Sousse</v>
          </cell>
          <cell r="M536" t="str">
            <v>Orange Tech Classique</v>
          </cell>
          <cell r="N536">
            <v>172.5</v>
          </cell>
          <cell r="O536">
            <v>164.03</v>
          </cell>
          <cell r="P536"/>
          <cell r="Q536">
            <v>0</v>
          </cell>
          <cell r="R536">
            <v>0</v>
          </cell>
          <cell r="S536">
            <v>8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8</v>
          </cell>
          <cell r="AA536"/>
          <cell r="AB536">
            <v>0.47</v>
          </cell>
          <cell r="AC536"/>
          <cell r="AD536">
            <v>8.4700000000000006</v>
          </cell>
          <cell r="AE536"/>
          <cell r="AF536">
            <v>4.9101449275362322E-2</v>
          </cell>
        </row>
        <row r="537">
          <cell r="A537">
            <v>2621028</v>
          </cell>
          <cell r="B537" t="str">
            <v>2621028</v>
          </cell>
          <cell r="C537">
            <v>40</v>
          </cell>
          <cell r="D537" t="str">
            <v>REGAYA</v>
          </cell>
          <cell r="E537" t="str">
            <v>RANDA</v>
          </cell>
          <cell r="F537" t="str">
            <v>Madame</v>
          </cell>
          <cell r="G537">
            <v>42989</v>
          </cell>
          <cell r="H537" t="str">
            <v xml:space="preserve">        </v>
          </cell>
          <cell r="I537">
            <v>7.7</v>
          </cell>
          <cell r="J537">
            <v>39</v>
          </cell>
          <cell r="K537" t="str">
            <v>CONSEILLER CLIENT</v>
          </cell>
          <cell r="L537" t="str">
            <v>Base Sousse</v>
          </cell>
          <cell r="M537" t="str">
            <v>Orange ATM Sousse</v>
          </cell>
          <cell r="N537">
            <v>172.5</v>
          </cell>
          <cell r="O537">
            <v>168</v>
          </cell>
          <cell r="P537"/>
          <cell r="Q537">
            <v>0</v>
          </cell>
          <cell r="R537">
            <v>0</v>
          </cell>
          <cell r="S537">
            <v>0</v>
          </cell>
          <cell r="T537">
            <v>4.5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4.5</v>
          </cell>
          <cell r="AA537"/>
          <cell r="AB537">
            <v>0</v>
          </cell>
          <cell r="AC537"/>
          <cell r="AD537">
            <v>4.5</v>
          </cell>
          <cell r="AE537"/>
          <cell r="AF537">
            <v>2.6086956521739129E-2</v>
          </cell>
        </row>
        <row r="538">
          <cell r="A538">
            <v>2623913</v>
          </cell>
          <cell r="B538" t="str">
            <v>2623913</v>
          </cell>
          <cell r="C538">
            <v>40</v>
          </cell>
          <cell r="D538" t="str">
            <v>BANNOUR</v>
          </cell>
          <cell r="E538" t="str">
            <v>FAROUK</v>
          </cell>
          <cell r="F538" t="str">
            <v>Monsieur</v>
          </cell>
          <cell r="G538">
            <v>44130</v>
          </cell>
          <cell r="H538" t="str">
            <v xml:space="preserve">        </v>
          </cell>
          <cell r="I538">
            <v>4.58</v>
          </cell>
          <cell r="J538">
            <v>30</v>
          </cell>
          <cell r="K538" t="str">
            <v>CONSEILLER CLIENT</v>
          </cell>
          <cell r="L538" t="str">
            <v>Base Sousse</v>
          </cell>
          <cell r="M538" t="str">
            <v>Orange Tech Classique</v>
          </cell>
          <cell r="N538">
            <v>176.01</v>
          </cell>
          <cell r="O538">
            <v>100.71</v>
          </cell>
          <cell r="P538"/>
          <cell r="Q538">
            <v>0</v>
          </cell>
          <cell r="R538">
            <v>0</v>
          </cell>
          <cell r="S538">
            <v>48</v>
          </cell>
          <cell r="T538">
            <v>6.33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54.33</v>
          </cell>
          <cell r="AA538"/>
          <cell r="AB538">
            <v>20.97</v>
          </cell>
          <cell r="AC538"/>
          <cell r="AD538">
            <v>75.3</v>
          </cell>
          <cell r="AE538"/>
          <cell r="AF538">
            <v>0.42781660132946991</v>
          </cell>
        </row>
        <row r="539">
          <cell r="A539">
            <v>2626717</v>
          </cell>
          <cell r="B539" t="str">
            <v>2626717</v>
          </cell>
          <cell r="C539">
            <v>28</v>
          </cell>
          <cell r="D539" t="str">
            <v>BOUKEF</v>
          </cell>
          <cell r="E539" t="str">
            <v>AMIRA</v>
          </cell>
          <cell r="F539" t="str">
            <v>Madame</v>
          </cell>
          <cell r="G539">
            <v>42989</v>
          </cell>
          <cell r="H539" t="str">
            <v xml:space="preserve">        </v>
          </cell>
          <cell r="I539">
            <v>7.7</v>
          </cell>
          <cell r="J539">
            <v>44</v>
          </cell>
          <cell r="K539" t="str">
            <v>CONSEILLER CLIENT</v>
          </cell>
          <cell r="L539" t="str">
            <v>Base Sousse</v>
          </cell>
          <cell r="M539" t="str">
            <v>Orange Mutation Fibre</v>
          </cell>
          <cell r="N539">
            <v>121.25</v>
          </cell>
          <cell r="O539">
            <v>121.24</v>
          </cell>
          <cell r="P539"/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/>
          <cell r="AB539">
            <v>0.01</v>
          </cell>
          <cell r="AC539"/>
          <cell r="AD539">
            <v>0.01</v>
          </cell>
          <cell r="AE539"/>
          <cell r="AF539">
            <v>8.247422680412371E-5</v>
          </cell>
        </row>
        <row r="540">
          <cell r="A540">
            <v>2629304</v>
          </cell>
          <cell r="B540" t="str">
            <v>2629304</v>
          </cell>
          <cell r="C540">
            <v>40</v>
          </cell>
          <cell r="D540" t="str">
            <v>TOUKABRI</v>
          </cell>
          <cell r="E540" t="str">
            <v>KHALIL</v>
          </cell>
          <cell r="F540" t="str">
            <v>Monsieur</v>
          </cell>
          <cell r="G540">
            <v>43395</v>
          </cell>
          <cell r="H540" t="str">
            <v xml:space="preserve">        </v>
          </cell>
          <cell r="I540">
            <v>6.59</v>
          </cell>
          <cell r="J540">
            <v>35</v>
          </cell>
          <cell r="K540" t="str">
            <v>RESPONSABLE D EQUIPE</v>
          </cell>
          <cell r="L540" t="str">
            <v>Base Sousse</v>
          </cell>
          <cell r="M540" t="str">
            <v>Orange Tech Classique</v>
          </cell>
          <cell r="N540">
            <v>126</v>
          </cell>
          <cell r="O540">
            <v>126</v>
          </cell>
          <cell r="P540"/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>
            <v>0</v>
          </cell>
          <cell r="AC540"/>
          <cell r="AD540">
            <v>0</v>
          </cell>
          <cell r="AE540"/>
          <cell r="AF540">
            <v>0</v>
          </cell>
        </row>
        <row r="541">
          <cell r="A541">
            <v>2699875</v>
          </cell>
          <cell r="B541" t="str">
            <v>2699875</v>
          </cell>
          <cell r="C541">
            <v>40</v>
          </cell>
          <cell r="D541" t="str">
            <v>MEDINI</v>
          </cell>
          <cell r="E541" t="str">
            <v>AHLEM</v>
          </cell>
          <cell r="F541" t="str">
            <v>Madame</v>
          </cell>
          <cell r="G541">
            <v>43059</v>
          </cell>
          <cell r="H541" t="str">
            <v xml:space="preserve">        </v>
          </cell>
          <cell r="I541">
            <v>7.51</v>
          </cell>
          <cell r="J541">
            <v>36</v>
          </cell>
          <cell r="K541" t="str">
            <v>CONSEILLER CLIENT</v>
          </cell>
          <cell r="L541" t="str">
            <v>Base Sousse</v>
          </cell>
          <cell r="M541" t="str">
            <v>Orange BLI</v>
          </cell>
          <cell r="N541">
            <v>176</v>
          </cell>
          <cell r="O541">
            <v>0</v>
          </cell>
          <cell r="P541"/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176</v>
          </cell>
          <cell r="X541">
            <v>0</v>
          </cell>
          <cell r="Y541">
            <v>0</v>
          </cell>
          <cell r="Z541">
            <v>176</v>
          </cell>
          <cell r="AA541"/>
          <cell r="AB541">
            <v>0</v>
          </cell>
          <cell r="AC541"/>
          <cell r="AD541">
            <v>176</v>
          </cell>
          <cell r="AE541"/>
          <cell r="AF541">
            <v>1</v>
          </cell>
        </row>
        <row r="542">
          <cell r="A542">
            <v>2731575</v>
          </cell>
          <cell r="B542" t="str">
            <v>2731575</v>
          </cell>
          <cell r="C542">
            <v>40</v>
          </cell>
          <cell r="D542" t="str">
            <v>BEN REJEB</v>
          </cell>
          <cell r="E542" t="str">
            <v>WAEL</v>
          </cell>
          <cell r="F542" t="str">
            <v>Monsieur</v>
          </cell>
          <cell r="G542">
            <v>43136</v>
          </cell>
          <cell r="H542" t="str">
            <v xml:space="preserve">        </v>
          </cell>
          <cell r="I542">
            <v>7.3</v>
          </cell>
          <cell r="J542">
            <v>30</v>
          </cell>
          <cell r="K542" t="str">
            <v>CONSEILLER CLIENT</v>
          </cell>
          <cell r="L542" t="str">
            <v>Base Sousse</v>
          </cell>
          <cell r="M542" t="str">
            <v>fonction support</v>
          </cell>
          <cell r="N542">
            <v>170.38</v>
          </cell>
          <cell r="O542">
            <v>170.17</v>
          </cell>
          <cell r="P542"/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>
            <v>0.21</v>
          </cell>
          <cell r="AC542"/>
          <cell r="AD542">
            <v>0.21</v>
          </cell>
          <cell r="AE542"/>
          <cell r="AF542">
            <v>1.2325390304026294E-3</v>
          </cell>
        </row>
        <row r="543">
          <cell r="A543">
            <v>2732944</v>
          </cell>
          <cell r="B543" t="str">
            <v>2732944</v>
          </cell>
          <cell r="C543">
            <v>40</v>
          </cell>
          <cell r="D543" t="str">
            <v>BOUNAAJA</v>
          </cell>
          <cell r="E543" t="str">
            <v>SABRINE</v>
          </cell>
          <cell r="F543" t="str">
            <v>Madame</v>
          </cell>
          <cell r="G543">
            <v>43101</v>
          </cell>
          <cell r="H543" t="str">
            <v xml:space="preserve">        </v>
          </cell>
          <cell r="I543">
            <v>7.39</v>
          </cell>
          <cell r="J543">
            <v>37</v>
          </cell>
          <cell r="K543" t="str">
            <v>CONSEILLER CLIENT</v>
          </cell>
          <cell r="L543" t="str">
            <v>Base Sousse</v>
          </cell>
          <cell r="M543" t="str">
            <v>Orange Tech Classique</v>
          </cell>
          <cell r="N543">
            <v>154.57</v>
          </cell>
          <cell r="O543">
            <v>134.08000000000001</v>
          </cell>
          <cell r="P543"/>
          <cell r="Q543">
            <v>0</v>
          </cell>
          <cell r="R543">
            <v>0</v>
          </cell>
          <cell r="S543">
            <v>10</v>
          </cell>
          <cell r="T543">
            <v>6.65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16.649999999999999</v>
          </cell>
          <cell r="AA543"/>
          <cell r="AB543">
            <v>3.84</v>
          </cell>
          <cell r="AC543"/>
          <cell r="AD543">
            <v>20.49</v>
          </cell>
          <cell r="AE543"/>
          <cell r="AF543">
            <v>0.13256129908779193</v>
          </cell>
        </row>
        <row r="544">
          <cell r="A544">
            <v>2735447</v>
          </cell>
          <cell r="B544" t="str">
            <v>2735447</v>
          </cell>
          <cell r="C544">
            <v>28</v>
          </cell>
          <cell r="D544" t="str">
            <v>KHIARI</v>
          </cell>
          <cell r="E544" t="str">
            <v>ONS</v>
          </cell>
          <cell r="F544" t="str">
            <v>Madame</v>
          </cell>
          <cell r="G544">
            <v>43150</v>
          </cell>
          <cell r="H544" t="str">
            <v xml:space="preserve">        </v>
          </cell>
          <cell r="I544">
            <v>7.26</v>
          </cell>
          <cell r="J544">
            <v>31</v>
          </cell>
          <cell r="K544" t="str">
            <v>CONSEILLER CLIENT</v>
          </cell>
          <cell r="L544" t="str">
            <v>Base Sousse</v>
          </cell>
          <cell r="M544" t="str">
            <v>Orange Tech Classique</v>
          </cell>
          <cell r="N544">
            <v>119</v>
          </cell>
          <cell r="O544">
            <v>0</v>
          </cell>
          <cell r="P544"/>
          <cell r="Q544">
            <v>0</v>
          </cell>
          <cell r="R544">
            <v>0</v>
          </cell>
          <cell r="S544">
            <v>119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119</v>
          </cell>
          <cell r="AA544"/>
          <cell r="AB544">
            <v>0</v>
          </cell>
          <cell r="AC544"/>
          <cell r="AD544">
            <v>119</v>
          </cell>
          <cell r="AE544"/>
          <cell r="AF544">
            <v>1</v>
          </cell>
        </row>
        <row r="545">
          <cell r="A545">
            <v>2735453</v>
          </cell>
          <cell r="B545" t="str">
            <v>2735453</v>
          </cell>
          <cell r="C545">
            <v>28</v>
          </cell>
          <cell r="D545" t="str">
            <v>SKANDRANI</v>
          </cell>
          <cell r="E545" t="str">
            <v>AMIR</v>
          </cell>
          <cell r="F545" t="str">
            <v>Monsieur</v>
          </cell>
          <cell r="G545">
            <v>43136</v>
          </cell>
          <cell r="H545" t="str">
            <v xml:space="preserve">        </v>
          </cell>
          <cell r="I545">
            <v>7.3</v>
          </cell>
          <cell r="J545">
            <v>32</v>
          </cell>
          <cell r="K545" t="str">
            <v>CONSEILLER CLIENT</v>
          </cell>
          <cell r="L545" t="str">
            <v>Base Sousse</v>
          </cell>
          <cell r="M545" t="str">
            <v>AT Demain Sousse</v>
          </cell>
          <cell r="N545">
            <v>120.87</v>
          </cell>
          <cell r="O545">
            <v>120.76</v>
          </cell>
          <cell r="P545"/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/>
          <cell r="AB545">
            <v>0.11</v>
          </cell>
          <cell r="AC545"/>
          <cell r="AD545">
            <v>0.11</v>
          </cell>
          <cell r="AE545"/>
          <cell r="AF545">
            <v>9.1006866881773805E-4</v>
          </cell>
        </row>
        <row r="546">
          <cell r="A546">
            <v>2744351</v>
          </cell>
          <cell r="B546" t="str">
            <v>2744351</v>
          </cell>
          <cell r="C546">
            <v>40</v>
          </cell>
          <cell r="D546" t="str">
            <v>MANAI</v>
          </cell>
          <cell r="E546" t="str">
            <v>AYDA</v>
          </cell>
          <cell r="F546" t="str">
            <v>Mademoiselle</v>
          </cell>
          <cell r="G546">
            <v>43150</v>
          </cell>
          <cell r="H546" t="str">
            <v xml:space="preserve">        </v>
          </cell>
          <cell r="I546">
            <v>7.26</v>
          </cell>
          <cell r="J546">
            <v>48</v>
          </cell>
          <cell r="K546" t="str">
            <v>CONSEILLER CLIENT</v>
          </cell>
          <cell r="L546" t="str">
            <v>Base Sousse</v>
          </cell>
          <cell r="M546" t="str">
            <v>AT Demain Sousse</v>
          </cell>
          <cell r="N546">
            <v>170.48</v>
          </cell>
          <cell r="O546">
            <v>165.66</v>
          </cell>
          <cell r="P546"/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/>
          <cell r="AB546">
            <v>4.82</v>
          </cell>
          <cell r="AC546"/>
          <cell r="AD546">
            <v>4.82</v>
          </cell>
          <cell r="AE546"/>
          <cell r="AF546">
            <v>2.827311121539184E-2</v>
          </cell>
        </row>
        <row r="547">
          <cell r="A547">
            <v>2744570</v>
          </cell>
          <cell r="B547" t="str">
            <v>2744570</v>
          </cell>
          <cell r="C547">
            <v>40</v>
          </cell>
          <cell r="D547" t="str">
            <v>BENNOUR</v>
          </cell>
          <cell r="E547" t="str">
            <v>SELMA</v>
          </cell>
          <cell r="F547" t="str">
            <v>Madame</v>
          </cell>
          <cell r="G547">
            <v>43150</v>
          </cell>
          <cell r="H547" t="str">
            <v xml:space="preserve">        </v>
          </cell>
          <cell r="I547">
            <v>7.26</v>
          </cell>
          <cell r="J547">
            <v>42</v>
          </cell>
          <cell r="K547" t="str">
            <v>CONSEILLER CLIENT</v>
          </cell>
          <cell r="L547" t="str">
            <v>Base Sousse</v>
          </cell>
          <cell r="M547" t="str">
            <v>Orange Tech Classique</v>
          </cell>
          <cell r="N547">
            <v>180</v>
          </cell>
          <cell r="O547">
            <v>0</v>
          </cell>
          <cell r="P547"/>
          <cell r="Q547">
            <v>0</v>
          </cell>
          <cell r="R547">
            <v>0</v>
          </cell>
          <cell r="S547">
            <v>180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180</v>
          </cell>
          <cell r="AA547"/>
          <cell r="AB547">
            <v>0</v>
          </cell>
          <cell r="AC547"/>
          <cell r="AD547">
            <v>180</v>
          </cell>
          <cell r="AE547"/>
          <cell r="AF547">
            <v>1</v>
          </cell>
        </row>
        <row r="548">
          <cell r="A548">
            <v>2766550</v>
          </cell>
          <cell r="B548" t="str">
            <v>2766550</v>
          </cell>
          <cell r="C548">
            <v>40</v>
          </cell>
          <cell r="D548" t="str">
            <v>JOUINI</v>
          </cell>
          <cell r="E548" t="str">
            <v>AFEF</v>
          </cell>
          <cell r="F548" t="str">
            <v>Mademoiselle</v>
          </cell>
          <cell r="G548">
            <v>43164</v>
          </cell>
          <cell r="H548" t="str">
            <v xml:space="preserve">        </v>
          </cell>
          <cell r="I548">
            <v>7.22</v>
          </cell>
          <cell r="J548">
            <v>35</v>
          </cell>
          <cell r="K548" t="str">
            <v>RESPONSABLE D EQUIPE</v>
          </cell>
          <cell r="L548" t="str">
            <v>Base Sousse</v>
          </cell>
          <cell r="M548" t="str">
            <v>Orange Tech Classique</v>
          </cell>
          <cell r="N548">
            <v>126</v>
          </cell>
          <cell r="O548">
            <v>126</v>
          </cell>
          <cell r="P548"/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/>
          <cell r="AB548">
            <v>0</v>
          </cell>
          <cell r="AC548"/>
          <cell r="AD548">
            <v>0</v>
          </cell>
          <cell r="AE548"/>
          <cell r="AF548">
            <v>0</v>
          </cell>
        </row>
        <row r="549">
          <cell r="A549">
            <v>2775854</v>
          </cell>
          <cell r="B549" t="str">
            <v>2775854</v>
          </cell>
          <cell r="C549">
            <v>40</v>
          </cell>
          <cell r="D549" t="str">
            <v>BOUSOUFIRA</v>
          </cell>
          <cell r="E549" t="str">
            <v>OURIDA</v>
          </cell>
          <cell r="F549" t="str">
            <v>Madame</v>
          </cell>
          <cell r="G549">
            <v>43192</v>
          </cell>
          <cell r="H549" t="str">
            <v xml:space="preserve">        </v>
          </cell>
          <cell r="I549">
            <v>7.15</v>
          </cell>
          <cell r="J549">
            <v>47</v>
          </cell>
          <cell r="K549" t="str">
            <v>CONSEILLER CLIENT</v>
          </cell>
          <cell r="L549" t="str">
            <v>Base Sousse</v>
          </cell>
          <cell r="M549" t="str">
            <v>Orange Tech Classique</v>
          </cell>
          <cell r="N549">
            <v>174.23</v>
          </cell>
          <cell r="O549">
            <v>172.81</v>
          </cell>
          <cell r="P549"/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/>
          <cell r="AB549">
            <v>1.42</v>
          </cell>
          <cell r="AC549"/>
          <cell r="AD549">
            <v>1.42</v>
          </cell>
          <cell r="AE549"/>
          <cell r="AF549">
            <v>8.1501463582620681E-3</v>
          </cell>
        </row>
        <row r="550">
          <cell r="A550">
            <v>2782641</v>
          </cell>
          <cell r="B550" t="str">
            <v>2782641</v>
          </cell>
          <cell r="C550">
            <v>28</v>
          </cell>
          <cell r="D550" t="str">
            <v>ATIYA</v>
          </cell>
          <cell r="E550" t="str">
            <v>TAYSSIR</v>
          </cell>
          <cell r="F550" t="str">
            <v>Madame</v>
          </cell>
          <cell r="G550">
            <v>43150</v>
          </cell>
          <cell r="H550" t="str">
            <v xml:space="preserve">        </v>
          </cell>
          <cell r="I550">
            <v>7.26</v>
          </cell>
          <cell r="J550">
            <v>33</v>
          </cell>
          <cell r="K550" t="str">
            <v>CONSEILLER CLIENT</v>
          </cell>
          <cell r="L550" t="str">
            <v>Base Sousse</v>
          </cell>
          <cell r="M550" t="str">
            <v>Orange Mutation Fibre</v>
          </cell>
          <cell r="N550">
            <v>119</v>
          </cell>
          <cell r="O550">
            <v>0</v>
          </cell>
          <cell r="P550"/>
          <cell r="Q550">
            <v>0</v>
          </cell>
          <cell r="R550">
            <v>0</v>
          </cell>
          <cell r="S550">
            <v>112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112</v>
          </cell>
          <cell r="AA550"/>
          <cell r="AB550">
            <v>7</v>
          </cell>
          <cell r="AC550"/>
          <cell r="AD550">
            <v>119</v>
          </cell>
          <cell r="AE550"/>
          <cell r="AF550">
            <v>1</v>
          </cell>
        </row>
        <row r="551">
          <cell r="A551">
            <v>2783116</v>
          </cell>
          <cell r="B551" t="str">
            <v>2783116</v>
          </cell>
          <cell r="C551">
            <v>28</v>
          </cell>
          <cell r="D551" t="str">
            <v>GUEDOUAR</v>
          </cell>
          <cell r="E551" t="str">
            <v>MOHAMED AJMI</v>
          </cell>
          <cell r="F551" t="str">
            <v>Monsieur</v>
          </cell>
          <cell r="G551">
            <v>43542</v>
          </cell>
          <cell r="H551" t="str">
            <v xml:space="preserve">        </v>
          </cell>
          <cell r="I551">
            <v>6.19</v>
          </cell>
          <cell r="J551">
            <v>30</v>
          </cell>
          <cell r="K551" t="str">
            <v>CONSEILLER CLIENT</v>
          </cell>
          <cell r="L551" t="str">
            <v>Base Sousse</v>
          </cell>
          <cell r="M551" t="str">
            <v>Orange Tech Classique</v>
          </cell>
          <cell r="N551">
            <v>74.13</v>
          </cell>
          <cell r="O551">
            <v>46.12</v>
          </cell>
          <cell r="P551"/>
          <cell r="Q551">
            <v>0</v>
          </cell>
          <cell r="R551">
            <v>0</v>
          </cell>
          <cell r="S551">
            <v>28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28</v>
          </cell>
          <cell r="AA551"/>
          <cell r="AB551">
            <v>0.01</v>
          </cell>
          <cell r="AC551"/>
          <cell r="AD551">
            <v>28.01</v>
          </cell>
          <cell r="AE551"/>
          <cell r="AF551">
            <v>0.37784972345878864</v>
          </cell>
        </row>
        <row r="552">
          <cell r="A552">
            <v>2786199</v>
          </cell>
          <cell r="B552" t="str">
            <v>2786199</v>
          </cell>
          <cell r="C552">
            <v>40</v>
          </cell>
          <cell r="D552" t="str">
            <v>EZZAAIRI</v>
          </cell>
          <cell r="E552" t="str">
            <v>AMINE</v>
          </cell>
          <cell r="F552" t="str">
            <v>Monsieur</v>
          </cell>
          <cell r="G552">
            <v>43178</v>
          </cell>
          <cell r="H552" t="str">
            <v xml:space="preserve">        </v>
          </cell>
          <cell r="I552">
            <v>7.18</v>
          </cell>
          <cell r="J552">
            <v>35</v>
          </cell>
          <cell r="K552" t="str">
            <v>CHARGE ADMINISTRATION DU PERSONNEL</v>
          </cell>
          <cell r="L552" t="str">
            <v>Base Sousse</v>
          </cell>
          <cell r="M552" t="str">
            <v>fonction support</v>
          </cell>
          <cell r="N552">
            <v>166</v>
          </cell>
          <cell r="O552">
            <v>166</v>
          </cell>
          <cell r="P552"/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/>
          <cell r="AB552">
            <v>0</v>
          </cell>
          <cell r="AC552"/>
          <cell r="AD552">
            <v>0</v>
          </cell>
          <cell r="AE552"/>
          <cell r="AF552">
            <v>0</v>
          </cell>
        </row>
        <row r="553">
          <cell r="A553">
            <v>2787225</v>
          </cell>
          <cell r="B553" t="str">
            <v>2787225</v>
          </cell>
          <cell r="C553">
            <v>28</v>
          </cell>
          <cell r="D553" t="str">
            <v>Ben Salem</v>
          </cell>
          <cell r="E553" t="str">
            <v>Bochra</v>
          </cell>
          <cell r="F553" t="str">
            <v>Mademoiselle</v>
          </cell>
          <cell r="G553">
            <v>43724</v>
          </cell>
          <cell r="H553" t="str">
            <v xml:space="preserve">        </v>
          </cell>
          <cell r="I553">
            <v>5.69</v>
          </cell>
          <cell r="J553">
            <v>38</v>
          </cell>
          <cell r="K553" t="str">
            <v>CONSEILLER CLIENT</v>
          </cell>
          <cell r="L553" t="str">
            <v>Base Sousse</v>
          </cell>
          <cell r="M553" t="str">
            <v>Orange Tech Classique</v>
          </cell>
          <cell r="N553">
            <v>50.56</v>
          </cell>
          <cell r="O553">
            <v>50.19</v>
          </cell>
          <cell r="P553"/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/>
          <cell r="AB553">
            <v>0.37</v>
          </cell>
          <cell r="AC553"/>
          <cell r="AD553">
            <v>0.37</v>
          </cell>
          <cell r="AE553"/>
          <cell r="AF553">
            <v>7.3180379746835443E-3</v>
          </cell>
        </row>
        <row r="554">
          <cell r="A554">
            <v>2790350</v>
          </cell>
          <cell r="B554" t="str">
            <v>2790350</v>
          </cell>
          <cell r="C554">
            <v>40</v>
          </cell>
          <cell r="D554" t="str">
            <v>LACHTAR</v>
          </cell>
          <cell r="E554" t="str">
            <v>KHAIREDDINE</v>
          </cell>
          <cell r="F554" t="str">
            <v>Monsieur</v>
          </cell>
          <cell r="G554">
            <v>44305</v>
          </cell>
          <cell r="H554" t="str">
            <v xml:space="preserve">        </v>
          </cell>
          <cell r="I554">
            <v>4.0999999999999996</v>
          </cell>
          <cell r="J554">
            <v>34</v>
          </cell>
          <cell r="K554" t="str">
            <v>CONSEILLER CLIENT</v>
          </cell>
          <cell r="L554" t="str">
            <v>Base Sousse</v>
          </cell>
          <cell r="M554" t="str">
            <v>Orange Tech Classique</v>
          </cell>
          <cell r="N554">
            <v>137.43</v>
          </cell>
          <cell r="O554">
            <v>122.86</v>
          </cell>
          <cell r="P554"/>
          <cell r="Q554">
            <v>0</v>
          </cell>
          <cell r="R554">
            <v>0</v>
          </cell>
          <cell r="S554">
            <v>0</v>
          </cell>
          <cell r="T554">
            <v>3.69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3.69</v>
          </cell>
          <cell r="AA554"/>
          <cell r="AB554">
            <v>10.88</v>
          </cell>
          <cell r="AC554"/>
          <cell r="AD554">
            <v>14.57</v>
          </cell>
          <cell r="AE554"/>
          <cell r="AF554">
            <v>0.10601760896456378</v>
          </cell>
        </row>
        <row r="555">
          <cell r="A555">
            <v>2795014</v>
          </cell>
          <cell r="B555" t="str">
            <v>2795014</v>
          </cell>
          <cell r="C555">
            <v>28</v>
          </cell>
          <cell r="D555" t="str">
            <v>HAMMAMI BANNI</v>
          </cell>
          <cell r="E555" t="str">
            <v>IMEN</v>
          </cell>
          <cell r="F555" t="str">
            <v>Madame</v>
          </cell>
          <cell r="G555">
            <v>43171</v>
          </cell>
          <cell r="H555" t="str">
            <v xml:space="preserve">        </v>
          </cell>
          <cell r="I555">
            <v>7.2</v>
          </cell>
          <cell r="J555">
            <v>52</v>
          </cell>
          <cell r="K555" t="str">
            <v>CONSEILLER CLIENT</v>
          </cell>
          <cell r="L555" t="str">
            <v>Base Sousse</v>
          </cell>
          <cell r="M555" t="str">
            <v>Orange BLI</v>
          </cell>
          <cell r="N555">
            <v>120.96</v>
          </cell>
          <cell r="O555">
            <v>104.89</v>
          </cell>
          <cell r="P555"/>
          <cell r="Q555">
            <v>0</v>
          </cell>
          <cell r="R555">
            <v>0</v>
          </cell>
          <cell r="S555">
            <v>14</v>
          </cell>
          <cell r="T555">
            <v>1.1000000000000001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15.1</v>
          </cell>
          <cell r="AA555"/>
          <cell r="AB555">
            <v>0.97</v>
          </cell>
          <cell r="AC555"/>
          <cell r="AD555">
            <v>16.07</v>
          </cell>
          <cell r="AE555"/>
          <cell r="AF555">
            <v>0.13285383597883599</v>
          </cell>
        </row>
        <row r="556">
          <cell r="A556">
            <v>2800511</v>
          </cell>
          <cell r="B556" t="str">
            <v>2800511</v>
          </cell>
          <cell r="C556">
            <v>28</v>
          </cell>
          <cell r="D556" t="str">
            <v>LAHOUAR</v>
          </cell>
          <cell r="E556" t="str">
            <v>AMAL</v>
          </cell>
          <cell r="F556" t="str">
            <v>Madame</v>
          </cell>
          <cell r="G556">
            <v>43171</v>
          </cell>
          <cell r="H556" t="str">
            <v xml:space="preserve">        </v>
          </cell>
          <cell r="I556">
            <v>7.2</v>
          </cell>
          <cell r="J556">
            <v>35</v>
          </cell>
          <cell r="K556" t="str">
            <v>CONSEILLER CLIENT</v>
          </cell>
          <cell r="L556" t="str">
            <v>Base Sousse</v>
          </cell>
          <cell r="M556" t="str">
            <v>Orange ATM Sousse</v>
          </cell>
          <cell r="N556">
            <v>115.97</v>
          </cell>
          <cell r="O556">
            <v>115.92</v>
          </cell>
          <cell r="P556"/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/>
          <cell r="AB556">
            <v>0.05</v>
          </cell>
          <cell r="AC556"/>
          <cell r="AD556">
            <v>0.05</v>
          </cell>
          <cell r="AE556"/>
          <cell r="AF556">
            <v>4.3114598603087009E-4</v>
          </cell>
        </row>
        <row r="557">
          <cell r="A557">
            <v>2802993</v>
          </cell>
          <cell r="B557" t="str">
            <v>2802993</v>
          </cell>
          <cell r="C557">
            <v>28</v>
          </cell>
          <cell r="D557" t="str">
            <v>BEN FEKIH</v>
          </cell>
          <cell r="E557" t="str">
            <v>ONS</v>
          </cell>
          <cell r="F557" t="str">
            <v>Madame</v>
          </cell>
          <cell r="G557">
            <v>43178</v>
          </cell>
          <cell r="H557" t="str">
            <v xml:space="preserve">        </v>
          </cell>
          <cell r="I557">
            <v>7.18</v>
          </cell>
          <cell r="J557">
            <v>32</v>
          </cell>
          <cell r="K557" t="str">
            <v>CONSEILLER CLIENT</v>
          </cell>
          <cell r="L557" t="str">
            <v>Base Sousse</v>
          </cell>
          <cell r="M557" t="str">
            <v>Orange Tech Classique</v>
          </cell>
          <cell r="N557">
            <v>127.76</v>
          </cell>
          <cell r="O557">
            <v>110.61</v>
          </cell>
          <cell r="P557"/>
          <cell r="Q557">
            <v>0</v>
          </cell>
          <cell r="R557">
            <v>0</v>
          </cell>
          <cell r="S557">
            <v>14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14</v>
          </cell>
          <cell r="AA557"/>
          <cell r="AB557">
            <v>3.15</v>
          </cell>
          <cell r="AC557"/>
          <cell r="AD557">
            <v>17.149999999999999</v>
          </cell>
          <cell r="AE557"/>
          <cell r="AF557">
            <v>0.13423606762680024</v>
          </cell>
        </row>
        <row r="558">
          <cell r="A558">
            <v>2815735</v>
          </cell>
          <cell r="B558" t="str">
            <v>2815735</v>
          </cell>
          <cell r="C558">
            <v>28</v>
          </cell>
          <cell r="D558" t="str">
            <v>BEN BRAHIM</v>
          </cell>
          <cell r="E558" t="str">
            <v>ZEINEB</v>
          </cell>
          <cell r="F558" t="str">
            <v>Madame</v>
          </cell>
          <cell r="G558">
            <v>43192</v>
          </cell>
          <cell r="H558" t="str">
            <v xml:space="preserve">        </v>
          </cell>
          <cell r="I558">
            <v>7.15</v>
          </cell>
          <cell r="J558">
            <v>49</v>
          </cell>
          <cell r="K558" t="str">
            <v>CONSEILLER CLIENT</v>
          </cell>
          <cell r="L558" t="str">
            <v>Base Sousse</v>
          </cell>
          <cell r="M558" t="str">
            <v>Orange Tech Classique</v>
          </cell>
          <cell r="N558">
            <v>125.49</v>
          </cell>
          <cell r="O558">
            <v>105.49</v>
          </cell>
          <cell r="P558"/>
          <cell r="Q558">
            <v>0</v>
          </cell>
          <cell r="R558">
            <v>0</v>
          </cell>
          <cell r="S558">
            <v>20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20</v>
          </cell>
          <cell r="AA558"/>
          <cell r="AB558">
            <v>0</v>
          </cell>
          <cell r="AC558"/>
          <cell r="AD558">
            <v>20</v>
          </cell>
          <cell r="AE558"/>
          <cell r="AF558">
            <v>0.1593752490238266</v>
          </cell>
        </row>
        <row r="559">
          <cell r="A559">
            <v>2817746</v>
          </cell>
          <cell r="B559" t="str">
            <v>2817746</v>
          </cell>
          <cell r="C559">
            <v>40</v>
          </cell>
          <cell r="D559" t="str">
            <v>MALLEKH</v>
          </cell>
          <cell r="E559" t="str">
            <v>Imed</v>
          </cell>
          <cell r="F559" t="str">
            <v>Monsieur</v>
          </cell>
          <cell r="G559">
            <v>43521</v>
          </cell>
          <cell r="H559" t="str">
            <v xml:space="preserve">        </v>
          </cell>
          <cell r="I559">
            <v>6.24</v>
          </cell>
          <cell r="J559">
            <v>43</v>
          </cell>
          <cell r="K559" t="str">
            <v>CONSEILLER CLIENT</v>
          </cell>
          <cell r="L559" t="str">
            <v>Base Sousse</v>
          </cell>
          <cell r="M559" t="str">
            <v>Orange BLI</v>
          </cell>
          <cell r="N559">
            <v>171.17</v>
          </cell>
          <cell r="O559">
            <v>162.91999999999999</v>
          </cell>
          <cell r="P559"/>
          <cell r="Q559">
            <v>0</v>
          </cell>
          <cell r="R559">
            <v>0</v>
          </cell>
          <cell r="S559">
            <v>8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8</v>
          </cell>
          <cell r="AA559"/>
          <cell r="AB559">
            <v>0.25</v>
          </cell>
          <cell r="AC559"/>
          <cell r="AD559">
            <v>8.25</v>
          </cell>
          <cell r="AE559"/>
          <cell r="AF559">
            <v>4.8197698194777129E-2</v>
          </cell>
        </row>
        <row r="560">
          <cell r="A560">
            <v>2818699</v>
          </cell>
          <cell r="B560" t="str">
            <v>2818699</v>
          </cell>
          <cell r="C560">
            <v>40</v>
          </cell>
          <cell r="D560" t="str">
            <v>KAROUI</v>
          </cell>
          <cell r="E560" t="str">
            <v>ABDELLATIF</v>
          </cell>
          <cell r="F560" t="str">
            <v>Monsieur</v>
          </cell>
          <cell r="G560">
            <v>43206</v>
          </cell>
          <cell r="H560" t="str">
            <v xml:space="preserve">        </v>
          </cell>
          <cell r="I560">
            <v>7.11</v>
          </cell>
          <cell r="J560">
            <v>33</v>
          </cell>
          <cell r="K560" t="str">
            <v>CONSEILLER CLIENT</v>
          </cell>
          <cell r="L560" t="str">
            <v>Base Sousse</v>
          </cell>
          <cell r="M560" t="str">
            <v>Orange ATM Sousse</v>
          </cell>
          <cell r="N560">
            <v>172.78</v>
          </cell>
          <cell r="O560">
            <v>148.78</v>
          </cell>
          <cell r="P560"/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24</v>
          </cell>
          <cell r="W560">
            <v>0</v>
          </cell>
          <cell r="X560">
            <v>0</v>
          </cell>
          <cell r="Y560">
            <v>0</v>
          </cell>
          <cell r="Z560">
            <v>24</v>
          </cell>
          <cell r="AA560"/>
          <cell r="AB560">
            <v>0</v>
          </cell>
          <cell r="AC560"/>
          <cell r="AD560">
            <v>24</v>
          </cell>
          <cell r="AE560"/>
          <cell r="AF560">
            <v>0.13890496585252923</v>
          </cell>
        </row>
        <row r="561">
          <cell r="A561">
            <v>2820170</v>
          </cell>
          <cell r="B561" t="str">
            <v>2820170</v>
          </cell>
          <cell r="C561">
            <v>40</v>
          </cell>
          <cell r="D561" t="str">
            <v>SFAR GANDOURA</v>
          </cell>
          <cell r="E561" t="str">
            <v>RAMZI</v>
          </cell>
          <cell r="F561" t="str">
            <v>Monsieur</v>
          </cell>
          <cell r="G561">
            <v>43192</v>
          </cell>
          <cell r="H561" t="str">
            <v xml:space="preserve">        </v>
          </cell>
          <cell r="I561">
            <v>7.15</v>
          </cell>
          <cell r="J561">
            <v>40</v>
          </cell>
          <cell r="K561" t="str">
            <v>CONSEILLER CLIENT</v>
          </cell>
          <cell r="L561" t="str">
            <v>Base Sousse</v>
          </cell>
          <cell r="M561" t="str">
            <v>Orange Tech Classique</v>
          </cell>
          <cell r="N561">
            <v>170</v>
          </cell>
          <cell r="O561">
            <v>0</v>
          </cell>
          <cell r="P561"/>
          <cell r="Q561">
            <v>0</v>
          </cell>
          <cell r="R561">
            <v>0</v>
          </cell>
          <cell r="S561">
            <v>170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170</v>
          </cell>
          <cell r="AA561"/>
          <cell r="AB561">
            <v>0</v>
          </cell>
          <cell r="AC561"/>
          <cell r="AD561">
            <v>170</v>
          </cell>
          <cell r="AE561"/>
          <cell r="AF561">
            <v>1</v>
          </cell>
        </row>
        <row r="562">
          <cell r="A562">
            <v>2832148</v>
          </cell>
          <cell r="B562" t="str">
            <v>2832148</v>
          </cell>
          <cell r="C562">
            <v>40</v>
          </cell>
          <cell r="D562" t="str">
            <v>DALY</v>
          </cell>
          <cell r="E562" t="str">
            <v>MERIEM</v>
          </cell>
          <cell r="F562" t="str">
            <v>Mademoiselle</v>
          </cell>
          <cell r="G562">
            <v>43283</v>
          </cell>
          <cell r="H562" t="str">
            <v xml:space="preserve">        </v>
          </cell>
          <cell r="I562">
            <v>6.9</v>
          </cell>
          <cell r="J562">
            <v>35</v>
          </cell>
          <cell r="K562" t="str">
            <v>CONSEILLER CLIENT</v>
          </cell>
          <cell r="L562" t="str">
            <v>Base Sousse</v>
          </cell>
          <cell r="M562" t="str">
            <v>Orange Mutation Fibre</v>
          </cell>
          <cell r="N562">
            <v>174.62</v>
          </cell>
          <cell r="O562">
            <v>133.54</v>
          </cell>
          <cell r="P562"/>
          <cell r="Q562">
            <v>0</v>
          </cell>
          <cell r="R562">
            <v>0</v>
          </cell>
          <cell r="S562">
            <v>30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30</v>
          </cell>
          <cell r="AA562"/>
          <cell r="AB562">
            <v>11.08</v>
          </cell>
          <cell r="AC562"/>
          <cell r="AD562">
            <v>41.08</v>
          </cell>
          <cell r="AE562"/>
          <cell r="AF562">
            <v>0.23525369373496735</v>
          </cell>
        </row>
        <row r="563">
          <cell r="A563">
            <v>2850419</v>
          </cell>
          <cell r="B563" t="str">
            <v>2850419</v>
          </cell>
          <cell r="C563">
            <v>40</v>
          </cell>
          <cell r="D563" t="str">
            <v>CHOUCHENE</v>
          </cell>
          <cell r="E563" t="str">
            <v>RAMI</v>
          </cell>
          <cell r="F563" t="str">
            <v>Monsieur</v>
          </cell>
          <cell r="G563">
            <v>43227</v>
          </cell>
          <cell r="H563" t="str">
            <v xml:space="preserve">        </v>
          </cell>
          <cell r="I563">
            <v>7.05</v>
          </cell>
          <cell r="J563">
            <v>35</v>
          </cell>
          <cell r="K563" t="str">
            <v>CONSEILLER CLIENT</v>
          </cell>
          <cell r="L563" t="str">
            <v>Base Sousse</v>
          </cell>
          <cell r="M563" t="str">
            <v>Orange Tech Classique</v>
          </cell>
          <cell r="N563">
            <v>162.51</v>
          </cell>
          <cell r="O563">
            <v>98.48</v>
          </cell>
          <cell r="P563"/>
          <cell r="Q563">
            <v>0</v>
          </cell>
          <cell r="R563">
            <v>0</v>
          </cell>
          <cell r="S563">
            <v>60</v>
          </cell>
          <cell r="T563">
            <v>3.24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63.24</v>
          </cell>
          <cell r="AA563"/>
          <cell r="AB563">
            <v>0.79</v>
          </cell>
          <cell r="AC563"/>
          <cell r="AD563">
            <v>64.03</v>
          </cell>
          <cell r="AE563"/>
          <cell r="AF563">
            <v>0.39400652267552772</v>
          </cell>
        </row>
        <row r="564">
          <cell r="A564">
            <v>2856481</v>
          </cell>
          <cell r="B564" t="str">
            <v>2856481</v>
          </cell>
          <cell r="C564">
            <v>28</v>
          </cell>
          <cell r="D564" t="str">
            <v>OUALI</v>
          </cell>
          <cell r="E564" t="str">
            <v>KAOUTHAR</v>
          </cell>
          <cell r="F564" t="str">
            <v>Madame</v>
          </cell>
          <cell r="G564">
            <v>43409</v>
          </cell>
          <cell r="H564" t="str">
            <v xml:space="preserve">        </v>
          </cell>
          <cell r="I564">
            <v>6.55</v>
          </cell>
          <cell r="J564">
            <v>37</v>
          </cell>
          <cell r="K564" t="str">
            <v>CONSEILLER CLIENT</v>
          </cell>
          <cell r="L564" t="str">
            <v>Base Sousse</v>
          </cell>
          <cell r="M564" t="str">
            <v>Orange Mutation Fibre</v>
          </cell>
          <cell r="N564">
            <v>120.81</v>
          </cell>
          <cell r="O564">
            <v>105.71</v>
          </cell>
          <cell r="P564"/>
          <cell r="Q564">
            <v>0</v>
          </cell>
          <cell r="R564">
            <v>0</v>
          </cell>
          <cell r="S564">
            <v>14</v>
          </cell>
          <cell r="T564">
            <v>0.64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14.64</v>
          </cell>
          <cell r="AA564"/>
          <cell r="AB564">
            <v>0.46</v>
          </cell>
          <cell r="AC564"/>
          <cell r="AD564">
            <v>15.100000000000001</v>
          </cell>
          <cell r="AE564"/>
          <cell r="AF564">
            <v>0.12498965317440611</v>
          </cell>
        </row>
        <row r="565">
          <cell r="A565">
            <v>2883127</v>
          </cell>
          <cell r="B565" t="str">
            <v>2883127</v>
          </cell>
          <cell r="C565">
            <v>28</v>
          </cell>
          <cell r="D565" t="str">
            <v>MOUSSA</v>
          </cell>
          <cell r="E565" t="str">
            <v>HAJER</v>
          </cell>
          <cell r="F565" t="str">
            <v>Mademoiselle</v>
          </cell>
          <cell r="G565">
            <v>43255</v>
          </cell>
          <cell r="H565" t="str">
            <v xml:space="preserve">        </v>
          </cell>
          <cell r="I565">
            <v>6.97</v>
          </cell>
          <cell r="J565">
            <v>35</v>
          </cell>
          <cell r="K565" t="str">
            <v>CONSEILLER CLIENT</v>
          </cell>
          <cell r="L565" t="str">
            <v>Base Sousse</v>
          </cell>
          <cell r="M565" t="str">
            <v>Orange Tech Classique</v>
          </cell>
          <cell r="N565">
            <v>96.8</v>
          </cell>
          <cell r="O565">
            <v>53.06</v>
          </cell>
          <cell r="P565"/>
          <cell r="Q565">
            <v>0</v>
          </cell>
          <cell r="R565">
            <v>0</v>
          </cell>
          <cell r="S565">
            <v>38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5.74</v>
          </cell>
          <cell r="Y565">
            <v>0</v>
          </cell>
          <cell r="Z565">
            <v>43.74</v>
          </cell>
          <cell r="AA565"/>
          <cell r="AB565">
            <v>0</v>
          </cell>
          <cell r="AC565"/>
          <cell r="AD565">
            <v>43.74</v>
          </cell>
          <cell r="AE565"/>
          <cell r="AF565">
            <v>0.45185950413223142</v>
          </cell>
        </row>
        <row r="566">
          <cell r="A566">
            <v>2885543</v>
          </cell>
          <cell r="B566" t="str">
            <v>2885543</v>
          </cell>
          <cell r="C566">
            <v>40</v>
          </cell>
          <cell r="D566" t="str">
            <v>DRIDI</v>
          </cell>
          <cell r="E566" t="str">
            <v>ARWA</v>
          </cell>
          <cell r="F566" t="str">
            <v>Madame</v>
          </cell>
          <cell r="G566">
            <v>43248</v>
          </cell>
          <cell r="H566" t="str">
            <v xml:space="preserve">        </v>
          </cell>
          <cell r="I566">
            <v>6.99</v>
          </cell>
          <cell r="J566">
            <v>31</v>
          </cell>
          <cell r="K566" t="str">
            <v>CONSEILLER CLIENT</v>
          </cell>
          <cell r="L566" t="str">
            <v>Base Sousse</v>
          </cell>
          <cell r="M566" t="str">
            <v>Orange Tech Classique</v>
          </cell>
          <cell r="N566">
            <v>150.37</v>
          </cell>
          <cell r="O566">
            <v>123.75</v>
          </cell>
          <cell r="P566"/>
          <cell r="Q566">
            <v>0</v>
          </cell>
          <cell r="R566">
            <v>0</v>
          </cell>
          <cell r="S566">
            <v>16</v>
          </cell>
          <cell r="T566">
            <v>8.06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24.060000000000002</v>
          </cell>
          <cell r="AA566"/>
          <cell r="AB566">
            <v>2.56</v>
          </cell>
          <cell r="AC566"/>
          <cell r="AD566">
            <v>26.62</v>
          </cell>
          <cell r="AE566"/>
          <cell r="AF566">
            <v>0.17702999268471104</v>
          </cell>
        </row>
        <row r="567">
          <cell r="A567">
            <v>2889361</v>
          </cell>
          <cell r="B567" t="str">
            <v>2889361</v>
          </cell>
          <cell r="C567">
            <v>40</v>
          </cell>
          <cell r="D567" t="str">
            <v>BEN RHOUMA</v>
          </cell>
          <cell r="E567" t="str">
            <v>SALEM</v>
          </cell>
          <cell r="F567" t="str">
            <v>Monsieur</v>
          </cell>
          <cell r="G567">
            <v>43465</v>
          </cell>
          <cell r="H567" t="str">
            <v xml:space="preserve">        </v>
          </cell>
          <cell r="I567">
            <v>6.4</v>
          </cell>
          <cell r="J567">
            <v>39</v>
          </cell>
          <cell r="K567" t="str">
            <v>CONSEILLER CLIENT</v>
          </cell>
          <cell r="L567" t="str">
            <v>Base Sousse</v>
          </cell>
          <cell r="M567" t="str">
            <v>AT Demain Sousse</v>
          </cell>
          <cell r="N567">
            <v>173.2</v>
          </cell>
          <cell r="O567">
            <v>173.2</v>
          </cell>
          <cell r="P567"/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/>
          <cell r="AB567">
            <v>0</v>
          </cell>
          <cell r="AC567"/>
          <cell r="AD567">
            <v>0</v>
          </cell>
          <cell r="AE567"/>
          <cell r="AF567">
            <v>0</v>
          </cell>
        </row>
        <row r="568">
          <cell r="A568">
            <v>2898714</v>
          </cell>
          <cell r="B568" t="str">
            <v>2898714</v>
          </cell>
          <cell r="C568">
            <v>40</v>
          </cell>
          <cell r="D568" t="str">
            <v>BEN SALAH</v>
          </cell>
          <cell r="E568" t="str">
            <v>MARWA</v>
          </cell>
          <cell r="F568" t="str">
            <v>Madame</v>
          </cell>
          <cell r="G568">
            <v>43269</v>
          </cell>
          <cell r="H568" t="str">
            <v xml:space="preserve">        </v>
          </cell>
          <cell r="I568">
            <v>6.93</v>
          </cell>
          <cell r="J568">
            <v>34</v>
          </cell>
          <cell r="K568" t="str">
            <v>CONSEILLER CLIENT</v>
          </cell>
          <cell r="L568" t="str">
            <v>Base Sousse</v>
          </cell>
          <cell r="M568" t="str">
            <v>Orange Mutation Fibre</v>
          </cell>
          <cell r="N568">
            <v>144.06</v>
          </cell>
          <cell r="O568">
            <v>118.72</v>
          </cell>
          <cell r="P568"/>
          <cell r="Q568">
            <v>0</v>
          </cell>
          <cell r="R568">
            <v>24</v>
          </cell>
          <cell r="S568">
            <v>24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24</v>
          </cell>
          <cell r="AA568"/>
          <cell r="AB568">
            <v>1.34</v>
          </cell>
          <cell r="AC568"/>
          <cell r="AD568">
            <v>25.34</v>
          </cell>
          <cell r="AE568"/>
          <cell r="AF568">
            <v>0.17589893100097181</v>
          </cell>
        </row>
        <row r="569">
          <cell r="A569">
            <v>2902865</v>
          </cell>
          <cell r="B569" t="str">
            <v>2902865</v>
          </cell>
          <cell r="C569">
            <v>40</v>
          </cell>
          <cell r="D569" t="str">
            <v>LADHARI</v>
          </cell>
          <cell r="E569" t="str">
            <v>MOHAMED</v>
          </cell>
          <cell r="F569" t="str">
            <v>Monsieur</v>
          </cell>
          <cell r="G569">
            <v>43283</v>
          </cell>
          <cell r="H569" t="str">
            <v xml:space="preserve">        </v>
          </cell>
          <cell r="I569">
            <v>6.9</v>
          </cell>
          <cell r="J569">
            <v>41</v>
          </cell>
          <cell r="K569" t="str">
            <v>CONSEILLER CLIENT</v>
          </cell>
          <cell r="L569" t="str">
            <v>Base Sousse</v>
          </cell>
          <cell r="M569" t="str">
            <v>Orange Mutation Fibre</v>
          </cell>
          <cell r="N569">
            <v>171.52</v>
          </cell>
          <cell r="O569">
            <v>149.65</v>
          </cell>
          <cell r="P569"/>
          <cell r="Q569">
            <v>0</v>
          </cell>
          <cell r="R569">
            <v>0</v>
          </cell>
          <cell r="S569">
            <v>18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18</v>
          </cell>
          <cell r="AA569"/>
          <cell r="AB569">
            <v>3.87</v>
          </cell>
          <cell r="AC569"/>
          <cell r="AD569">
            <v>21.87</v>
          </cell>
          <cell r="AE569"/>
          <cell r="AF569">
            <v>0.12750699626865672</v>
          </cell>
        </row>
        <row r="570">
          <cell r="A570">
            <v>2911421</v>
          </cell>
          <cell r="B570" t="str">
            <v>2911421</v>
          </cell>
          <cell r="C570">
            <v>40</v>
          </cell>
          <cell r="D570" t="str">
            <v>SASSI</v>
          </cell>
          <cell r="E570" t="str">
            <v>SALMA</v>
          </cell>
          <cell r="F570" t="str">
            <v>Mademoiselle</v>
          </cell>
          <cell r="G570">
            <v>43269</v>
          </cell>
          <cell r="H570" t="str">
            <v xml:space="preserve">        </v>
          </cell>
          <cell r="I570">
            <v>6.93</v>
          </cell>
          <cell r="J570">
            <v>36</v>
          </cell>
          <cell r="K570" t="str">
            <v>CONSEILLER CLIENT</v>
          </cell>
          <cell r="L570" t="str">
            <v>Base Sousse</v>
          </cell>
          <cell r="M570" t="str">
            <v>AT Demain Sousse</v>
          </cell>
          <cell r="N570">
            <v>154.96</v>
          </cell>
          <cell r="O570">
            <v>154.96</v>
          </cell>
          <cell r="P570"/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/>
          <cell r="AB570">
            <v>0</v>
          </cell>
          <cell r="AC570"/>
          <cell r="AD570">
            <v>0</v>
          </cell>
          <cell r="AE570"/>
          <cell r="AF570">
            <v>0</v>
          </cell>
        </row>
        <row r="571">
          <cell r="A571">
            <v>2913183</v>
          </cell>
          <cell r="B571" t="str">
            <v>2913183</v>
          </cell>
          <cell r="C571">
            <v>40</v>
          </cell>
          <cell r="D571" t="str">
            <v>BABBOU</v>
          </cell>
          <cell r="E571" t="str">
            <v>ELYES</v>
          </cell>
          <cell r="F571" t="str">
            <v>Monsieur</v>
          </cell>
          <cell r="G571">
            <v>43283</v>
          </cell>
          <cell r="H571" t="str">
            <v xml:space="preserve">        </v>
          </cell>
          <cell r="I571">
            <v>6.9</v>
          </cell>
          <cell r="J571">
            <v>34</v>
          </cell>
          <cell r="K571" t="str">
            <v>CONSEILLER CLIENT</v>
          </cell>
          <cell r="L571" t="str">
            <v>Base Sousse</v>
          </cell>
          <cell r="M571" t="str">
            <v>Orange Tech Classique</v>
          </cell>
          <cell r="N571">
            <v>162.25</v>
          </cell>
          <cell r="O571">
            <v>162.25</v>
          </cell>
          <cell r="P571"/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/>
          <cell r="AB571">
            <v>0</v>
          </cell>
          <cell r="AC571"/>
          <cell r="AD571">
            <v>0</v>
          </cell>
          <cell r="AE571"/>
          <cell r="AF571">
            <v>0</v>
          </cell>
        </row>
        <row r="572">
          <cell r="A572">
            <v>2923017</v>
          </cell>
          <cell r="B572" t="str">
            <v>2923017</v>
          </cell>
          <cell r="C572">
            <v>28</v>
          </cell>
          <cell r="D572" t="str">
            <v>ABDERRAHMEN</v>
          </cell>
          <cell r="E572" t="str">
            <v>WAFA</v>
          </cell>
          <cell r="F572" t="str">
            <v>Mademoiselle</v>
          </cell>
          <cell r="G572">
            <v>43542</v>
          </cell>
          <cell r="H572" t="str">
            <v xml:space="preserve">        </v>
          </cell>
          <cell r="I572">
            <v>6.19</v>
          </cell>
          <cell r="J572">
            <v>35</v>
          </cell>
          <cell r="K572" t="str">
            <v>CONSEILLER CLIENT</v>
          </cell>
          <cell r="L572" t="str">
            <v>Base Sousse</v>
          </cell>
          <cell r="M572" t="str">
            <v>Orange Tech Classique</v>
          </cell>
          <cell r="N572">
            <v>76.459999999999994</v>
          </cell>
          <cell r="O572">
            <v>76.38</v>
          </cell>
          <cell r="P572"/>
          <cell r="Q572">
            <v>0</v>
          </cell>
          <cell r="R572">
            <v>10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/>
          <cell r="AB572">
            <v>0.08</v>
          </cell>
          <cell r="AC572"/>
          <cell r="AD572">
            <v>0.08</v>
          </cell>
          <cell r="AE572"/>
          <cell r="AF572">
            <v>1.0462987182840702E-3</v>
          </cell>
        </row>
        <row r="573">
          <cell r="A573">
            <v>2926292</v>
          </cell>
          <cell r="B573" t="str">
            <v>2926292</v>
          </cell>
          <cell r="C573">
            <v>28</v>
          </cell>
          <cell r="D573" t="str">
            <v>AYED</v>
          </cell>
          <cell r="E573" t="str">
            <v>SOUHA</v>
          </cell>
          <cell r="F573" t="str">
            <v>Mademoiselle</v>
          </cell>
          <cell r="G573">
            <v>43297</v>
          </cell>
          <cell r="H573" t="str">
            <v xml:space="preserve">        </v>
          </cell>
          <cell r="I573">
            <v>6.86</v>
          </cell>
          <cell r="J573">
            <v>30</v>
          </cell>
          <cell r="K573" t="str">
            <v>CONSEILLER CLIENT</v>
          </cell>
          <cell r="L573" t="str">
            <v>Base Sousse</v>
          </cell>
          <cell r="M573" t="str">
            <v>Orange Tech Classique</v>
          </cell>
          <cell r="N573">
            <v>110.57</v>
          </cell>
          <cell r="O573">
            <v>110.57</v>
          </cell>
          <cell r="P573"/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/>
          <cell r="AB573">
            <v>0</v>
          </cell>
          <cell r="AC573"/>
          <cell r="AD573">
            <v>0</v>
          </cell>
          <cell r="AE573"/>
          <cell r="AF573">
            <v>0</v>
          </cell>
        </row>
        <row r="574">
          <cell r="A574">
            <v>2927827</v>
          </cell>
          <cell r="B574" t="str">
            <v>2927827</v>
          </cell>
          <cell r="C574">
            <v>28</v>
          </cell>
          <cell r="D574" t="str">
            <v>LAABIDI</v>
          </cell>
          <cell r="E574" t="str">
            <v>IMEN</v>
          </cell>
          <cell r="F574" t="str">
            <v>Madame</v>
          </cell>
          <cell r="G574">
            <v>43283</v>
          </cell>
          <cell r="H574" t="str">
            <v xml:space="preserve">        </v>
          </cell>
          <cell r="I574">
            <v>6.9</v>
          </cell>
          <cell r="J574">
            <v>42</v>
          </cell>
          <cell r="K574" t="str">
            <v>CONSEILLER CLIENT</v>
          </cell>
          <cell r="L574" t="str">
            <v>Base Sousse</v>
          </cell>
          <cell r="M574" t="str">
            <v>Orange ATM Sousse</v>
          </cell>
          <cell r="N574">
            <v>122.12</v>
          </cell>
          <cell r="O574">
            <v>121.97</v>
          </cell>
          <cell r="P574"/>
          <cell r="Q574">
            <v>0</v>
          </cell>
          <cell r="R574">
            <v>7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/>
          <cell r="AB574">
            <v>0.15</v>
          </cell>
          <cell r="AC574"/>
          <cell r="AD574">
            <v>0.15</v>
          </cell>
          <cell r="AE574"/>
          <cell r="AF574">
            <v>1.2283000327546673E-3</v>
          </cell>
        </row>
        <row r="575">
          <cell r="A575">
            <v>2927876</v>
          </cell>
          <cell r="B575" t="str">
            <v>2927876</v>
          </cell>
          <cell r="C575">
            <v>40</v>
          </cell>
          <cell r="D575" t="str">
            <v>ALAYA</v>
          </cell>
          <cell r="E575" t="str">
            <v>FAHD</v>
          </cell>
          <cell r="F575" t="str">
            <v>Monsieur</v>
          </cell>
          <cell r="G575">
            <v>43297</v>
          </cell>
          <cell r="H575" t="str">
            <v xml:space="preserve">        </v>
          </cell>
          <cell r="I575">
            <v>6.86</v>
          </cell>
          <cell r="J575">
            <v>41</v>
          </cell>
          <cell r="K575" t="str">
            <v>CONSEILLER CLIENT</v>
          </cell>
          <cell r="L575" t="str">
            <v>Base Sousse</v>
          </cell>
          <cell r="M575" t="str">
            <v>AT Demain Sousse</v>
          </cell>
          <cell r="N575">
            <v>177.37</v>
          </cell>
          <cell r="O575">
            <v>160.91999999999999</v>
          </cell>
          <cell r="P575"/>
          <cell r="Q575">
            <v>0</v>
          </cell>
          <cell r="R575">
            <v>0</v>
          </cell>
          <cell r="S575">
            <v>16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16</v>
          </cell>
          <cell r="AA575"/>
          <cell r="AB575">
            <v>0.45</v>
          </cell>
          <cell r="AC575"/>
          <cell r="AD575">
            <v>16.45</v>
          </cell>
          <cell r="AE575"/>
          <cell r="AF575">
            <v>9.2743981507583007E-2</v>
          </cell>
        </row>
        <row r="576">
          <cell r="A576">
            <v>2930402</v>
          </cell>
          <cell r="B576" t="str">
            <v>2930402</v>
          </cell>
          <cell r="C576">
            <v>28</v>
          </cell>
          <cell r="D576" t="str">
            <v>ROUATBI</v>
          </cell>
          <cell r="E576" t="str">
            <v>FETIHA</v>
          </cell>
          <cell r="F576" t="str">
            <v>Mademoiselle</v>
          </cell>
          <cell r="G576">
            <v>43297</v>
          </cell>
          <cell r="H576" t="str">
            <v xml:space="preserve">        </v>
          </cell>
          <cell r="I576">
            <v>6.86</v>
          </cell>
          <cell r="J576">
            <v>33</v>
          </cell>
          <cell r="K576" t="str">
            <v>CONSEILLER CLIENT</v>
          </cell>
          <cell r="L576" t="str">
            <v>Base Sousse</v>
          </cell>
          <cell r="M576" t="str">
            <v>Orange Tech Classique</v>
          </cell>
          <cell r="N576">
            <v>128.74</v>
          </cell>
          <cell r="O576">
            <v>107.74</v>
          </cell>
          <cell r="P576"/>
          <cell r="Q576">
            <v>0</v>
          </cell>
          <cell r="R576">
            <v>0</v>
          </cell>
          <cell r="S576">
            <v>21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21</v>
          </cell>
          <cell r="AA576"/>
          <cell r="AB576">
            <v>0</v>
          </cell>
          <cell r="AC576"/>
          <cell r="AD576">
            <v>21</v>
          </cell>
          <cell r="AE576"/>
          <cell r="AF576">
            <v>0.16311946558956034</v>
          </cell>
        </row>
        <row r="577">
          <cell r="A577">
            <v>2933947</v>
          </cell>
          <cell r="B577" t="str">
            <v>2933947</v>
          </cell>
          <cell r="C577">
            <v>40</v>
          </cell>
          <cell r="D577" t="str">
            <v>ILAHI</v>
          </cell>
          <cell r="E577" t="str">
            <v>HAYET</v>
          </cell>
          <cell r="F577" t="str">
            <v>Mademoiselle</v>
          </cell>
          <cell r="G577">
            <v>45183</v>
          </cell>
          <cell r="H577" t="str">
            <v xml:space="preserve">        </v>
          </cell>
          <cell r="I577">
            <v>1.69</v>
          </cell>
          <cell r="J577">
            <v>39</v>
          </cell>
          <cell r="K577" t="str">
            <v>CONSEILLER CLIENT</v>
          </cell>
          <cell r="L577" t="str">
            <v>Base Sousse</v>
          </cell>
          <cell r="M577" t="str">
            <v>Orange ATM Sousse</v>
          </cell>
          <cell r="N577">
            <v>172.81</v>
          </cell>
          <cell r="O577">
            <v>159.35</v>
          </cell>
          <cell r="P577"/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10</v>
          </cell>
          <cell r="W577">
            <v>0</v>
          </cell>
          <cell r="X577">
            <v>0</v>
          </cell>
          <cell r="Y577">
            <v>0</v>
          </cell>
          <cell r="Z577">
            <v>10</v>
          </cell>
          <cell r="AA577"/>
          <cell r="AB577">
            <v>3.46</v>
          </cell>
          <cell r="AC577"/>
          <cell r="AD577">
            <v>13.46</v>
          </cell>
          <cell r="AE577"/>
          <cell r="AF577">
            <v>7.7889011052601126E-2</v>
          </cell>
        </row>
        <row r="578">
          <cell r="A578">
            <v>2934818</v>
          </cell>
          <cell r="B578" t="str">
            <v>2934818</v>
          </cell>
          <cell r="C578">
            <v>40</v>
          </cell>
          <cell r="D578" t="str">
            <v>BEN ZINEB</v>
          </cell>
          <cell r="E578" t="str">
            <v>MOHAMED</v>
          </cell>
          <cell r="F578" t="str">
            <v>Monsieur</v>
          </cell>
          <cell r="G578">
            <v>43297</v>
          </cell>
          <cell r="H578" t="str">
            <v xml:space="preserve">        </v>
          </cell>
          <cell r="I578">
            <v>6.86</v>
          </cell>
          <cell r="J578">
            <v>31</v>
          </cell>
          <cell r="K578" t="str">
            <v>CONSEILLER CLIENT</v>
          </cell>
          <cell r="L578" t="str">
            <v>Base Sousse</v>
          </cell>
          <cell r="M578" t="str">
            <v>Orange Tech Classique</v>
          </cell>
          <cell r="N578">
            <v>190.31</v>
          </cell>
          <cell r="O578">
            <v>187.4</v>
          </cell>
          <cell r="P578"/>
          <cell r="Q578">
            <v>0</v>
          </cell>
          <cell r="R578">
            <v>0</v>
          </cell>
          <cell r="S578">
            <v>0</v>
          </cell>
          <cell r="T578">
            <v>2.91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2.91</v>
          </cell>
          <cell r="AA578"/>
          <cell r="AB578">
            <v>0</v>
          </cell>
          <cell r="AC578"/>
          <cell r="AD578">
            <v>2.91</v>
          </cell>
          <cell r="AE578"/>
          <cell r="AF578">
            <v>1.5290841258998477E-2</v>
          </cell>
        </row>
        <row r="579">
          <cell r="A579">
            <v>2936275</v>
          </cell>
          <cell r="B579" t="str">
            <v>2936275</v>
          </cell>
          <cell r="C579">
            <v>40</v>
          </cell>
          <cell r="D579" t="str">
            <v>BEL HADJ YAHIA</v>
          </cell>
          <cell r="E579" t="str">
            <v>NIZAR</v>
          </cell>
          <cell r="F579" t="str">
            <v>Monsieur</v>
          </cell>
          <cell r="G579">
            <v>43297</v>
          </cell>
          <cell r="H579" t="str">
            <v xml:space="preserve">        </v>
          </cell>
          <cell r="I579">
            <v>6.86</v>
          </cell>
          <cell r="J579">
            <v>50</v>
          </cell>
          <cell r="K579" t="str">
            <v>CONSEILLER CLIENT</v>
          </cell>
          <cell r="L579" t="str">
            <v>Base Sousse</v>
          </cell>
          <cell r="M579" t="str">
            <v>Orange Tech Classique</v>
          </cell>
          <cell r="N579">
            <v>176.83</v>
          </cell>
          <cell r="O579">
            <v>176.83</v>
          </cell>
          <cell r="P579"/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>
            <v>0</v>
          </cell>
          <cell r="AC579"/>
          <cell r="AD579">
            <v>0</v>
          </cell>
          <cell r="AE579"/>
          <cell r="AF579">
            <v>0</v>
          </cell>
        </row>
        <row r="580">
          <cell r="A580">
            <v>2941554</v>
          </cell>
          <cell r="B580" t="str">
            <v>2941554</v>
          </cell>
          <cell r="C580">
            <v>40</v>
          </cell>
          <cell r="D580" t="str">
            <v>CACHIA</v>
          </cell>
          <cell r="E580" t="str">
            <v>CHIRAZ</v>
          </cell>
          <cell r="F580" t="str">
            <v>Madame</v>
          </cell>
          <cell r="G580">
            <v>43311</v>
          </cell>
          <cell r="H580" t="str">
            <v xml:space="preserve">        </v>
          </cell>
          <cell r="I580">
            <v>6.82</v>
          </cell>
          <cell r="J580">
            <v>55</v>
          </cell>
          <cell r="K580" t="str">
            <v>CONSEILLER CLIENT</v>
          </cell>
          <cell r="L580" t="str">
            <v>Base Sousse</v>
          </cell>
          <cell r="M580" t="str">
            <v>AT Demain Sousse</v>
          </cell>
          <cell r="N580">
            <v>171.55</v>
          </cell>
          <cell r="O580">
            <v>170.73</v>
          </cell>
          <cell r="P580"/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>
            <v>0.82</v>
          </cell>
          <cell r="AC580"/>
          <cell r="AD580">
            <v>0.82</v>
          </cell>
          <cell r="AE580"/>
          <cell r="AF580">
            <v>4.7799475371611772E-3</v>
          </cell>
        </row>
        <row r="581">
          <cell r="A581">
            <v>2961533</v>
          </cell>
          <cell r="B581" t="str">
            <v>2961533</v>
          </cell>
          <cell r="C581">
            <v>28</v>
          </cell>
          <cell r="D581" t="str">
            <v>AL AYARI</v>
          </cell>
          <cell r="E581" t="str">
            <v>NEJIA</v>
          </cell>
          <cell r="F581" t="str">
            <v>Mademoiselle</v>
          </cell>
          <cell r="G581">
            <v>43640</v>
          </cell>
          <cell r="H581" t="str">
            <v xml:space="preserve">        </v>
          </cell>
          <cell r="I581">
            <v>5.92</v>
          </cell>
          <cell r="J581">
            <v>52</v>
          </cell>
          <cell r="K581" t="str">
            <v>CONSEILLER CLIENT</v>
          </cell>
          <cell r="L581" t="str">
            <v>Base Sousse</v>
          </cell>
          <cell r="M581" t="str">
            <v>Orange Tech Classique</v>
          </cell>
          <cell r="N581">
            <v>122.35</v>
          </cell>
          <cell r="O581">
            <v>114.02</v>
          </cell>
          <cell r="P581"/>
          <cell r="Q581">
            <v>0</v>
          </cell>
          <cell r="R581">
            <v>0</v>
          </cell>
          <cell r="S581">
            <v>0</v>
          </cell>
          <cell r="T581">
            <v>1.36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1.36</v>
          </cell>
          <cell r="AA581"/>
          <cell r="AB581">
            <v>6.97</v>
          </cell>
          <cell r="AC581"/>
          <cell r="AD581">
            <v>8.33</v>
          </cell>
          <cell r="AE581"/>
          <cell r="AF581">
            <v>6.8083367388639154E-2</v>
          </cell>
        </row>
        <row r="582">
          <cell r="A582">
            <v>2963566</v>
          </cell>
          <cell r="B582" t="str">
            <v>2963566</v>
          </cell>
          <cell r="C582">
            <v>40</v>
          </cell>
          <cell r="D582" t="str">
            <v>DAREJ</v>
          </cell>
          <cell r="E582" t="str">
            <v>DORRA</v>
          </cell>
          <cell r="F582" t="str">
            <v>Madame</v>
          </cell>
          <cell r="G582">
            <v>43325</v>
          </cell>
          <cell r="H582" t="str">
            <v xml:space="preserve">        </v>
          </cell>
          <cell r="I582">
            <v>6.78</v>
          </cell>
          <cell r="J582">
            <v>35</v>
          </cell>
          <cell r="K582" t="str">
            <v>CONSEILLER CLIENT</v>
          </cell>
          <cell r="L582" t="str">
            <v>Base Sousse</v>
          </cell>
          <cell r="M582" t="str">
            <v>Orange ATM Sousse</v>
          </cell>
          <cell r="N582">
            <v>180</v>
          </cell>
          <cell r="O582">
            <v>0</v>
          </cell>
          <cell r="P582"/>
          <cell r="Q582">
            <v>0</v>
          </cell>
          <cell r="R582">
            <v>0</v>
          </cell>
          <cell r="S582">
            <v>110</v>
          </cell>
          <cell r="T582">
            <v>0</v>
          </cell>
          <cell r="U582">
            <v>0</v>
          </cell>
          <cell r="V582">
            <v>0</v>
          </cell>
          <cell r="W582">
            <v>70</v>
          </cell>
          <cell r="X582">
            <v>0</v>
          </cell>
          <cell r="Y582">
            <v>0</v>
          </cell>
          <cell r="Z582">
            <v>180</v>
          </cell>
          <cell r="AA582"/>
          <cell r="AB582">
            <v>0</v>
          </cell>
          <cell r="AC582"/>
          <cell r="AD582">
            <v>180</v>
          </cell>
          <cell r="AE582"/>
          <cell r="AF582">
            <v>1</v>
          </cell>
        </row>
        <row r="583">
          <cell r="A583">
            <v>2965974</v>
          </cell>
          <cell r="B583" t="str">
            <v>2965974</v>
          </cell>
          <cell r="C583">
            <v>40</v>
          </cell>
          <cell r="D583" t="str">
            <v>AMARA</v>
          </cell>
          <cell r="E583" t="str">
            <v>MOLKA</v>
          </cell>
          <cell r="F583" t="str">
            <v>Madame</v>
          </cell>
          <cell r="G583">
            <v>43325</v>
          </cell>
          <cell r="H583" t="str">
            <v xml:space="preserve">        </v>
          </cell>
          <cell r="I583">
            <v>6.78</v>
          </cell>
          <cell r="J583">
            <v>34</v>
          </cell>
          <cell r="K583" t="str">
            <v>CONSEILLER CLIENT</v>
          </cell>
          <cell r="L583" t="str">
            <v>Base Sousse</v>
          </cell>
          <cell r="M583" t="str">
            <v>Orange Tech Classique</v>
          </cell>
          <cell r="N583">
            <v>111.16</v>
          </cell>
          <cell r="O583">
            <v>111.16</v>
          </cell>
          <cell r="P583"/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/>
          <cell r="AB583">
            <v>0</v>
          </cell>
          <cell r="AC583"/>
          <cell r="AD583">
            <v>0</v>
          </cell>
          <cell r="AE583"/>
          <cell r="AF583">
            <v>0</v>
          </cell>
        </row>
        <row r="584">
          <cell r="A584">
            <v>2988406</v>
          </cell>
          <cell r="B584" t="str">
            <v>2988406</v>
          </cell>
          <cell r="C584">
            <v>40</v>
          </cell>
          <cell r="D584" t="str">
            <v>HAJ KHALIFA</v>
          </cell>
          <cell r="E584" t="str">
            <v>NOUR ELHOUDA</v>
          </cell>
          <cell r="F584" t="str">
            <v>Mademoiselle</v>
          </cell>
          <cell r="G584">
            <v>43339</v>
          </cell>
          <cell r="H584" t="str">
            <v xml:space="preserve">        </v>
          </cell>
          <cell r="I584">
            <v>6.74</v>
          </cell>
          <cell r="J584">
            <v>31</v>
          </cell>
          <cell r="K584" t="str">
            <v>CONSEILLER CLIENT</v>
          </cell>
          <cell r="L584" t="str">
            <v>Base Sousse</v>
          </cell>
          <cell r="M584" t="str">
            <v>AT Demain Sousse</v>
          </cell>
          <cell r="N584">
            <v>180.7</v>
          </cell>
          <cell r="O584">
            <v>180.7</v>
          </cell>
          <cell r="P584"/>
          <cell r="Q584">
            <v>0</v>
          </cell>
          <cell r="R584">
            <v>10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/>
          <cell r="AB584">
            <v>0</v>
          </cell>
          <cell r="AC584"/>
          <cell r="AD584">
            <v>0</v>
          </cell>
          <cell r="AE584"/>
          <cell r="AF584">
            <v>0</v>
          </cell>
        </row>
        <row r="585">
          <cell r="A585">
            <v>2988410</v>
          </cell>
          <cell r="B585" t="str">
            <v>2988410</v>
          </cell>
          <cell r="C585">
            <v>40</v>
          </cell>
          <cell r="D585" t="str">
            <v>LAAKOM</v>
          </cell>
          <cell r="E585" t="str">
            <v>MOHAMED ALI</v>
          </cell>
          <cell r="F585" t="str">
            <v>Monsieur</v>
          </cell>
          <cell r="G585">
            <v>43591</v>
          </cell>
          <cell r="H585" t="str">
            <v xml:space="preserve">        </v>
          </cell>
          <cell r="I585">
            <v>6.05</v>
          </cell>
          <cell r="J585">
            <v>37</v>
          </cell>
          <cell r="K585" t="str">
            <v>CONSEILLER CLIENT</v>
          </cell>
          <cell r="L585" t="str">
            <v>Base Sousse</v>
          </cell>
          <cell r="M585" t="str">
            <v>Orange AT - PRO</v>
          </cell>
          <cell r="N585">
            <v>166.84</v>
          </cell>
          <cell r="O585">
            <v>166.84</v>
          </cell>
          <cell r="P585"/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>
            <v>0</v>
          </cell>
          <cell r="AC585"/>
          <cell r="AD585">
            <v>0</v>
          </cell>
          <cell r="AE585"/>
          <cell r="AF585">
            <v>0</v>
          </cell>
        </row>
        <row r="586">
          <cell r="A586">
            <v>2988753</v>
          </cell>
          <cell r="B586" t="str">
            <v>2988753</v>
          </cell>
          <cell r="C586">
            <v>40</v>
          </cell>
          <cell r="D586" t="str">
            <v>KERKENI</v>
          </cell>
          <cell r="E586" t="str">
            <v>MOHAMED</v>
          </cell>
          <cell r="F586" t="str">
            <v>Monsieur</v>
          </cell>
          <cell r="G586">
            <v>43353</v>
          </cell>
          <cell r="H586" t="str">
            <v xml:space="preserve">        </v>
          </cell>
          <cell r="I586">
            <v>6.7</v>
          </cell>
          <cell r="J586">
            <v>33</v>
          </cell>
          <cell r="K586" t="str">
            <v>CONSEILLER CLIENT</v>
          </cell>
          <cell r="L586" t="str">
            <v>Base Sousse</v>
          </cell>
          <cell r="M586" t="str">
            <v>Orange Tech Classique</v>
          </cell>
          <cell r="N586">
            <v>144.02000000000001</v>
          </cell>
          <cell r="O586">
            <v>95.93</v>
          </cell>
          <cell r="P586"/>
          <cell r="Q586">
            <v>0</v>
          </cell>
          <cell r="R586">
            <v>0</v>
          </cell>
          <cell r="S586">
            <v>24</v>
          </cell>
          <cell r="T586">
            <v>0</v>
          </cell>
          <cell r="U586">
            <v>0</v>
          </cell>
          <cell r="V586">
            <v>24</v>
          </cell>
          <cell r="W586">
            <v>0</v>
          </cell>
          <cell r="X586">
            <v>0</v>
          </cell>
          <cell r="Y586">
            <v>0</v>
          </cell>
          <cell r="Z586">
            <v>48</v>
          </cell>
          <cell r="AA586"/>
          <cell r="AB586">
            <v>0.09</v>
          </cell>
          <cell r="AC586"/>
          <cell r="AD586">
            <v>48.09</v>
          </cell>
          <cell r="AE586"/>
          <cell r="AF586">
            <v>0.33391195667268436</v>
          </cell>
        </row>
        <row r="587">
          <cell r="A587">
            <v>2990058</v>
          </cell>
          <cell r="B587" t="str">
            <v>2990058</v>
          </cell>
          <cell r="C587">
            <v>40</v>
          </cell>
          <cell r="D587" t="str">
            <v>MOATEMRI</v>
          </cell>
          <cell r="E587" t="str">
            <v>MOHAMED FAOUZI</v>
          </cell>
          <cell r="F587" t="str">
            <v>Monsieur</v>
          </cell>
          <cell r="G587">
            <v>43353</v>
          </cell>
          <cell r="H587" t="str">
            <v xml:space="preserve">        </v>
          </cell>
          <cell r="I587">
            <v>6.7</v>
          </cell>
          <cell r="J587">
            <v>33</v>
          </cell>
          <cell r="K587" t="str">
            <v>CONSEILLER CLIENT</v>
          </cell>
          <cell r="L587" t="str">
            <v>Base Sousse</v>
          </cell>
          <cell r="M587" t="str">
            <v>AT Demain Sousse</v>
          </cell>
          <cell r="N587">
            <v>152.65</v>
          </cell>
          <cell r="O587">
            <v>152.63999999999999</v>
          </cell>
          <cell r="P587"/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/>
          <cell r="AB587">
            <v>0.01</v>
          </cell>
          <cell r="AC587"/>
          <cell r="AD587">
            <v>0.01</v>
          </cell>
          <cell r="AE587"/>
          <cell r="AF587">
            <v>6.5509335080248934E-5</v>
          </cell>
        </row>
        <row r="588">
          <cell r="A588">
            <v>2997680</v>
          </cell>
          <cell r="B588" t="str">
            <v>2997680</v>
          </cell>
          <cell r="C588">
            <v>40</v>
          </cell>
          <cell r="D588" t="str">
            <v>MAROUANI</v>
          </cell>
          <cell r="E588" t="str">
            <v>MERIEM</v>
          </cell>
          <cell r="F588" t="str">
            <v>Mademoiselle</v>
          </cell>
          <cell r="G588">
            <v>43353</v>
          </cell>
          <cell r="H588" t="str">
            <v xml:space="preserve">        </v>
          </cell>
          <cell r="I588">
            <v>6.7</v>
          </cell>
          <cell r="J588">
            <v>33</v>
          </cell>
          <cell r="K588" t="str">
            <v>CONSEILLER CLIENT</v>
          </cell>
          <cell r="L588" t="str">
            <v>Base Sousse</v>
          </cell>
          <cell r="M588" t="str">
            <v>Orange Tech Classique</v>
          </cell>
          <cell r="N588">
            <v>144.51</v>
          </cell>
          <cell r="O588">
            <v>143.63999999999999</v>
          </cell>
          <cell r="P588"/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/>
          <cell r="AB588">
            <v>0.87</v>
          </cell>
          <cell r="AC588"/>
          <cell r="AD588">
            <v>0.87</v>
          </cell>
          <cell r="AE588"/>
          <cell r="AF588">
            <v>6.0203446128295627E-3</v>
          </cell>
        </row>
        <row r="589">
          <cell r="A589">
            <v>3003391</v>
          </cell>
          <cell r="B589" t="str">
            <v>3003391</v>
          </cell>
          <cell r="C589">
            <v>40</v>
          </cell>
          <cell r="D589" t="str">
            <v>ISSAOUI</v>
          </cell>
          <cell r="E589" t="str">
            <v>ARIJ</v>
          </cell>
          <cell r="F589" t="str">
            <v>Madame</v>
          </cell>
          <cell r="G589">
            <v>43374</v>
          </cell>
          <cell r="H589" t="str">
            <v xml:space="preserve">        </v>
          </cell>
          <cell r="I589">
            <v>6.65</v>
          </cell>
          <cell r="J589">
            <v>31</v>
          </cell>
          <cell r="K589" t="str">
            <v>CONSEILLER CLIENT</v>
          </cell>
          <cell r="L589" t="str">
            <v>Base Sousse</v>
          </cell>
          <cell r="M589" t="str">
            <v>Orange Mutation Fibre</v>
          </cell>
          <cell r="N589">
            <v>166.66</v>
          </cell>
          <cell r="O589">
            <v>166.57</v>
          </cell>
          <cell r="P589"/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/>
          <cell r="AB589">
            <v>0.09</v>
          </cell>
          <cell r="AC589"/>
          <cell r="AD589">
            <v>0.09</v>
          </cell>
          <cell r="AE589"/>
          <cell r="AF589">
            <v>5.4002160086403454E-4</v>
          </cell>
        </row>
        <row r="590">
          <cell r="A590">
            <v>3008961</v>
          </cell>
          <cell r="B590" t="str">
            <v>3008961</v>
          </cell>
          <cell r="C590">
            <v>28</v>
          </cell>
          <cell r="D590" t="str">
            <v>MARSAOUI</v>
          </cell>
          <cell r="E590" t="str">
            <v>MALIKA</v>
          </cell>
          <cell r="F590" t="str">
            <v>Madame</v>
          </cell>
          <cell r="G590">
            <v>43374</v>
          </cell>
          <cell r="H590" t="str">
            <v xml:space="preserve">        </v>
          </cell>
          <cell r="I590">
            <v>6.65</v>
          </cell>
          <cell r="J590">
            <v>51</v>
          </cell>
          <cell r="K590" t="str">
            <v>CONSEILLER CLIENT</v>
          </cell>
          <cell r="L590" t="str">
            <v>Base Sousse</v>
          </cell>
          <cell r="M590" t="str">
            <v>Orange Tech Classique</v>
          </cell>
          <cell r="N590">
            <v>114.34</v>
          </cell>
          <cell r="O590">
            <v>114.18</v>
          </cell>
          <cell r="P590"/>
          <cell r="Q590">
            <v>0</v>
          </cell>
          <cell r="R590">
            <v>7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/>
          <cell r="AB590">
            <v>0.16</v>
          </cell>
          <cell r="AC590"/>
          <cell r="AD590">
            <v>0.16</v>
          </cell>
          <cell r="AE590"/>
          <cell r="AF590">
            <v>1.3993353157250306E-3</v>
          </cell>
        </row>
        <row r="591">
          <cell r="A591">
            <v>3010353</v>
          </cell>
          <cell r="B591" t="str">
            <v>3010353</v>
          </cell>
          <cell r="C591">
            <v>40</v>
          </cell>
          <cell r="D591" t="str">
            <v>MOOTAMERI</v>
          </cell>
          <cell r="E591" t="str">
            <v>MOHAMED ALI</v>
          </cell>
          <cell r="F591" t="str">
            <v>Monsieur</v>
          </cell>
          <cell r="G591">
            <v>45635</v>
          </cell>
          <cell r="H591" t="str">
            <v xml:space="preserve">        </v>
          </cell>
          <cell r="I591">
            <v>0.45</v>
          </cell>
          <cell r="J591">
            <v>26</v>
          </cell>
          <cell r="K591" t="str">
            <v>CONSEILLER CLIENT</v>
          </cell>
          <cell r="L591" t="str">
            <v>Base Sousse</v>
          </cell>
          <cell r="M591" t="str">
            <v>Orange Mutation Fibre</v>
          </cell>
          <cell r="N591">
            <v>167.41</v>
          </cell>
          <cell r="O591">
            <v>163.99</v>
          </cell>
          <cell r="P591"/>
          <cell r="Q591">
            <v>0</v>
          </cell>
          <cell r="R591">
            <v>0</v>
          </cell>
          <cell r="S591">
            <v>0</v>
          </cell>
          <cell r="T591">
            <v>3.42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3.42</v>
          </cell>
          <cell r="AA591"/>
          <cell r="AB591">
            <v>0</v>
          </cell>
          <cell r="AC591"/>
          <cell r="AD591">
            <v>3.42</v>
          </cell>
          <cell r="AE591"/>
          <cell r="AF591">
            <v>2.0428887163251898E-2</v>
          </cell>
        </row>
        <row r="592">
          <cell r="A592">
            <v>3021358</v>
          </cell>
          <cell r="B592" t="str">
            <v>3021358</v>
          </cell>
          <cell r="C592">
            <v>40</v>
          </cell>
          <cell r="D592" t="str">
            <v>TLILI</v>
          </cell>
          <cell r="E592" t="str">
            <v>AMAL</v>
          </cell>
          <cell r="F592" t="str">
            <v>Mademoiselle</v>
          </cell>
          <cell r="G592">
            <v>43830</v>
          </cell>
          <cell r="H592" t="str">
            <v xml:space="preserve">        </v>
          </cell>
          <cell r="I592">
            <v>5.4</v>
          </cell>
          <cell r="J592">
            <v>31</v>
          </cell>
          <cell r="K592" t="str">
            <v>CONSEILLER CLIENT</v>
          </cell>
          <cell r="L592" t="str">
            <v>Base Sousse</v>
          </cell>
          <cell r="M592" t="str">
            <v>Orange Mutation Fibre</v>
          </cell>
          <cell r="N592">
            <v>42</v>
          </cell>
          <cell r="O592">
            <v>0</v>
          </cell>
          <cell r="P592"/>
          <cell r="Q592">
            <v>0</v>
          </cell>
          <cell r="R592">
            <v>0</v>
          </cell>
          <cell r="S592">
            <v>14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14</v>
          </cell>
          <cell r="AA592"/>
          <cell r="AB592">
            <v>28</v>
          </cell>
          <cell r="AC592"/>
          <cell r="AD592">
            <v>42</v>
          </cell>
          <cell r="AE592"/>
          <cell r="AF592">
            <v>1</v>
          </cell>
        </row>
        <row r="593">
          <cell r="A593">
            <v>3021364</v>
          </cell>
          <cell r="B593" t="str">
            <v>3021364</v>
          </cell>
          <cell r="C593">
            <v>40</v>
          </cell>
          <cell r="D593" t="str">
            <v>NAFFETI</v>
          </cell>
          <cell r="E593" t="str">
            <v>HAIFA</v>
          </cell>
          <cell r="F593" t="str">
            <v>Mademoiselle</v>
          </cell>
          <cell r="G593">
            <v>44361</v>
          </cell>
          <cell r="H593" t="str">
            <v xml:space="preserve">        </v>
          </cell>
          <cell r="I593">
            <v>3.94</v>
          </cell>
          <cell r="J593">
            <v>31</v>
          </cell>
          <cell r="K593" t="str">
            <v>CONSEILLER CLIENT</v>
          </cell>
          <cell r="L593" t="str">
            <v>Base Sousse</v>
          </cell>
          <cell r="M593" t="str">
            <v>Orange BLI</v>
          </cell>
          <cell r="N593">
            <v>168.53</v>
          </cell>
          <cell r="O593">
            <v>148.72</v>
          </cell>
          <cell r="P593"/>
          <cell r="Q593">
            <v>0</v>
          </cell>
          <cell r="R593">
            <v>0</v>
          </cell>
          <cell r="S593">
            <v>16</v>
          </cell>
          <cell r="T593">
            <v>3.81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19.809999999999999</v>
          </cell>
          <cell r="AA593"/>
          <cell r="AB593">
            <v>0</v>
          </cell>
          <cell r="AC593"/>
          <cell r="AD593">
            <v>19.809999999999999</v>
          </cell>
          <cell r="AE593"/>
          <cell r="AF593">
            <v>0.11754583753634366</v>
          </cell>
        </row>
        <row r="594">
          <cell r="A594">
            <v>3030042</v>
          </cell>
          <cell r="B594" t="str">
            <v>3030042</v>
          </cell>
          <cell r="C594">
            <v>40</v>
          </cell>
          <cell r="D594" t="str">
            <v>BELAJOUZA</v>
          </cell>
          <cell r="E594" t="str">
            <v>HAMDI</v>
          </cell>
          <cell r="F594" t="str">
            <v>Monsieur</v>
          </cell>
          <cell r="G594">
            <v>43388</v>
          </cell>
          <cell r="H594" t="str">
            <v xml:space="preserve">        </v>
          </cell>
          <cell r="I594">
            <v>6.61</v>
          </cell>
          <cell r="J594">
            <v>38</v>
          </cell>
          <cell r="K594" t="str">
            <v>CONSEILLER CLIENT</v>
          </cell>
          <cell r="L594" t="str">
            <v>Base Sousse</v>
          </cell>
          <cell r="M594" t="str">
            <v>AT Demain Sousse</v>
          </cell>
          <cell r="N594">
            <v>175.74</v>
          </cell>
          <cell r="O594">
            <v>175.73</v>
          </cell>
          <cell r="P594"/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/>
          <cell r="AB594">
            <v>0.01</v>
          </cell>
          <cell r="AC594"/>
          <cell r="AD594">
            <v>0.01</v>
          </cell>
          <cell r="AE594"/>
          <cell r="AF594">
            <v>5.6902241948332766E-5</v>
          </cell>
        </row>
        <row r="595">
          <cell r="A595">
            <v>3032069</v>
          </cell>
          <cell r="B595" t="str">
            <v>3032069</v>
          </cell>
          <cell r="C595">
            <v>20</v>
          </cell>
          <cell r="D595" t="str">
            <v>SAMMOUD</v>
          </cell>
          <cell r="E595" t="str">
            <v>NESRINE</v>
          </cell>
          <cell r="F595" t="str">
            <v>Madame</v>
          </cell>
          <cell r="G595">
            <v>43388</v>
          </cell>
          <cell r="H595" t="str">
            <v xml:space="preserve">        </v>
          </cell>
          <cell r="I595">
            <v>6.61</v>
          </cell>
          <cell r="J595">
            <v>39</v>
          </cell>
          <cell r="K595" t="str">
            <v>CONSEILLER CLIENT</v>
          </cell>
          <cell r="L595" t="str">
            <v>Base Sousse</v>
          </cell>
          <cell r="M595" t="str">
            <v>Orange Tech Classique</v>
          </cell>
          <cell r="N595">
            <v>89.14</v>
          </cell>
          <cell r="O595">
            <v>29.14</v>
          </cell>
          <cell r="P595"/>
          <cell r="Q595">
            <v>0</v>
          </cell>
          <cell r="R595">
            <v>0</v>
          </cell>
          <cell r="S595">
            <v>13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13</v>
          </cell>
          <cell r="AA595"/>
          <cell r="AB595">
            <v>47</v>
          </cell>
          <cell r="AC595"/>
          <cell r="AD595">
            <v>60</v>
          </cell>
          <cell r="AE595"/>
          <cell r="AF595">
            <v>0.67309849674669064</v>
          </cell>
        </row>
        <row r="596">
          <cell r="A596">
            <v>3054928</v>
          </cell>
          <cell r="B596" t="str">
            <v>3054928</v>
          </cell>
          <cell r="C596">
            <v>40</v>
          </cell>
          <cell r="D596" t="str">
            <v>ARFI</v>
          </cell>
          <cell r="E596" t="str">
            <v>AFEF</v>
          </cell>
          <cell r="F596" t="str">
            <v>Mademoiselle</v>
          </cell>
          <cell r="G596">
            <v>43395</v>
          </cell>
          <cell r="H596" t="str">
            <v xml:space="preserve">        </v>
          </cell>
          <cell r="I596">
            <v>6.59</v>
          </cell>
          <cell r="J596">
            <v>39</v>
          </cell>
          <cell r="K596" t="str">
            <v>CONSEILLER CLIENT</v>
          </cell>
          <cell r="L596" t="str">
            <v>Base Sousse</v>
          </cell>
          <cell r="M596" t="str">
            <v>Orange Tech Classique</v>
          </cell>
          <cell r="N596">
            <v>154.74</v>
          </cell>
          <cell r="O596">
            <v>154.69</v>
          </cell>
          <cell r="P596"/>
          <cell r="Q596">
            <v>0</v>
          </cell>
          <cell r="R596">
            <v>10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/>
          <cell r="AB596">
            <v>0.05</v>
          </cell>
          <cell r="AC596"/>
          <cell r="AD596">
            <v>0.05</v>
          </cell>
          <cell r="AE596"/>
          <cell r="AF596">
            <v>3.2312265736073411E-4</v>
          </cell>
        </row>
        <row r="597">
          <cell r="A597">
            <v>3063537</v>
          </cell>
          <cell r="B597" t="str">
            <v>3063537</v>
          </cell>
          <cell r="C597">
            <v>28</v>
          </cell>
          <cell r="D597" t="str">
            <v>BEN ABDELMALEK</v>
          </cell>
          <cell r="E597" t="str">
            <v>NADIA</v>
          </cell>
          <cell r="F597" t="str">
            <v>Madame</v>
          </cell>
          <cell r="G597">
            <v>43409</v>
          </cell>
          <cell r="H597" t="str">
            <v xml:space="preserve">        </v>
          </cell>
          <cell r="I597">
            <v>6.55</v>
          </cell>
          <cell r="J597">
            <v>39</v>
          </cell>
          <cell r="K597" t="str">
            <v>CONSEILLER CLIENT</v>
          </cell>
          <cell r="L597" t="str">
            <v>Base Sousse</v>
          </cell>
          <cell r="M597" t="str">
            <v>Orange Tech Classique</v>
          </cell>
          <cell r="N597">
            <v>126.1</v>
          </cell>
          <cell r="O597">
            <v>124.08</v>
          </cell>
          <cell r="P597"/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>
            <v>2.02</v>
          </cell>
          <cell r="AC597"/>
          <cell r="AD597">
            <v>2.02</v>
          </cell>
          <cell r="AE597"/>
          <cell r="AF597">
            <v>1.6019032513877877E-2</v>
          </cell>
        </row>
        <row r="598">
          <cell r="A598">
            <v>3073006</v>
          </cell>
          <cell r="B598" t="str">
            <v>3073006</v>
          </cell>
          <cell r="C598">
            <v>40</v>
          </cell>
          <cell r="D598" t="str">
            <v>KANTAOUI</v>
          </cell>
          <cell r="E598" t="str">
            <v>SYRINE</v>
          </cell>
          <cell r="F598" t="str">
            <v>Mademoiselle</v>
          </cell>
          <cell r="G598">
            <v>43773</v>
          </cell>
          <cell r="H598" t="str">
            <v xml:space="preserve">        </v>
          </cell>
          <cell r="I598">
            <v>5.55</v>
          </cell>
          <cell r="J598">
            <v>29</v>
          </cell>
          <cell r="K598" t="str">
            <v>CONSEILLER CLIENT</v>
          </cell>
          <cell r="L598" t="str">
            <v>Base Sousse</v>
          </cell>
          <cell r="M598" t="str">
            <v>Orange Mutation Fibre</v>
          </cell>
          <cell r="N598">
            <v>156</v>
          </cell>
          <cell r="O598">
            <v>152.9</v>
          </cell>
          <cell r="P598"/>
          <cell r="Q598">
            <v>0</v>
          </cell>
          <cell r="R598">
            <v>16</v>
          </cell>
          <cell r="S598">
            <v>2.99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2.990000000000002</v>
          </cell>
          <cell r="AA598"/>
          <cell r="AB598">
            <v>0.11</v>
          </cell>
          <cell r="AC598"/>
          <cell r="AD598">
            <v>3.1000000000000019</v>
          </cell>
          <cell r="AE598"/>
          <cell r="AF598">
            <v>1.9871794871794884E-2</v>
          </cell>
        </row>
        <row r="599">
          <cell r="A599">
            <v>3075211</v>
          </cell>
          <cell r="B599" t="str">
            <v>3075211</v>
          </cell>
          <cell r="C599">
            <v>40</v>
          </cell>
          <cell r="D599" t="str">
            <v>AZIBI</v>
          </cell>
          <cell r="E599" t="str">
            <v>MARIEM</v>
          </cell>
          <cell r="F599" t="str">
            <v>Madame</v>
          </cell>
          <cell r="G599">
            <v>43409</v>
          </cell>
          <cell r="H599" t="str">
            <v xml:space="preserve">        </v>
          </cell>
          <cell r="I599">
            <v>6.55</v>
          </cell>
          <cell r="J599">
            <v>33</v>
          </cell>
          <cell r="K599" t="str">
            <v>CONSEILLER CLIENT</v>
          </cell>
          <cell r="L599" t="str">
            <v>Base Sousse</v>
          </cell>
          <cell r="M599" t="str">
            <v>Orange Tech Classique</v>
          </cell>
          <cell r="N599">
            <v>146.16999999999999</v>
          </cell>
          <cell r="O599">
            <v>129.96</v>
          </cell>
          <cell r="P599"/>
          <cell r="Q599">
            <v>0</v>
          </cell>
          <cell r="R599">
            <v>0</v>
          </cell>
          <cell r="S599">
            <v>8</v>
          </cell>
          <cell r="T599">
            <v>6.63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14.629999999999999</v>
          </cell>
          <cell r="AA599"/>
          <cell r="AB599">
            <v>1.58</v>
          </cell>
          <cell r="AC599"/>
          <cell r="AD599">
            <v>16.21</v>
          </cell>
          <cell r="AE599"/>
          <cell r="AF599">
            <v>0.11089826913867416</v>
          </cell>
        </row>
        <row r="600">
          <cell r="A600">
            <v>3083118</v>
          </cell>
          <cell r="B600" t="str">
            <v>3083118</v>
          </cell>
          <cell r="C600">
            <v>40</v>
          </cell>
          <cell r="D600" t="str">
            <v>HATTAB</v>
          </cell>
          <cell r="E600" t="str">
            <v>MARWA</v>
          </cell>
          <cell r="F600" t="str">
            <v>Madame</v>
          </cell>
          <cell r="G600">
            <v>43416</v>
          </cell>
          <cell r="H600" t="str">
            <v xml:space="preserve">        </v>
          </cell>
          <cell r="I600">
            <v>6.53</v>
          </cell>
          <cell r="J600">
            <v>33</v>
          </cell>
          <cell r="K600" t="str">
            <v>CONSEILLER CLIENT</v>
          </cell>
          <cell r="L600" t="str">
            <v>Base Sousse</v>
          </cell>
          <cell r="M600" t="str">
            <v>Orange Tech Classique</v>
          </cell>
          <cell r="N600">
            <v>182.89</v>
          </cell>
          <cell r="O600">
            <v>182.71</v>
          </cell>
          <cell r="P600"/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/>
          <cell r="AB600">
            <v>0.18</v>
          </cell>
          <cell r="AC600"/>
          <cell r="AD600">
            <v>0.18</v>
          </cell>
          <cell r="AE600"/>
          <cell r="AF600">
            <v>9.8419815189458148E-4</v>
          </cell>
        </row>
        <row r="601">
          <cell r="A601">
            <v>3083345</v>
          </cell>
          <cell r="B601" t="str">
            <v>3083345</v>
          </cell>
          <cell r="C601">
            <v>40</v>
          </cell>
          <cell r="D601" t="str">
            <v>WALHA</v>
          </cell>
          <cell r="E601" t="str">
            <v>RAOUF</v>
          </cell>
          <cell r="F601" t="str">
            <v>Monsieur</v>
          </cell>
          <cell r="G601">
            <v>43416</v>
          </cell>
          <cell r="H601" t="str">
            <v xml:space="preserve">        </v>
          </cell>
          <cell r="I601">
            <v>6.53</v>
          </cell>
          <cell r="J601">
            <v>37</v>
          </cell>
          <cell r="K601" t="str">
            <v>CONSEILLER CLIENT</v>
          </cell>
          <cell r="L601" t="str">
            <v>Base Sousse</v>
          </cell>
          <cell r="M601" t="str">
            <v>Orange Tech Classique</v>
          </cell>
          <cell r="N601">
            <v>170</v>
          </cell>
          <cell r="O601">
            <v>0</v>
          </cell>
          <cell r="P601"/>
          <cell r="Q601">
            <v>0</v>
          </cell>
          <cell r="R601">
            <v>0</v>
          </cell>
          <cell r="S601">
            <v>142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142</v>
          </cell>
          <cell r="AA601"/>
          <cell r="AB601">
            <v>28</v>
          </cell>
          <cell r="AC601"/>
          <cell r="AD601">
            <v>170</v>
          </cell>
          <cell r="AE601"/>
          <cell r="AF601">
            <v>1</v>
          </cell>
        </row>
        <row r="602">
          <cell r="A602">
            <v>3108478</v>
          </cell>
          <cell r="B602" t="str">
            <v>3108478</v>
          </cell>
          <cell r="C602">
            <v>40</v>
          </cell>
          <cell r="D602" t="str">
            <v>HARRATHI</v>
          </cell>
          <cell r="E602" t="str">
            <v>NESRINE</v>
          </cell>
          <cell r="F602" t="str">
            <v>Mademoiselle</v>
          </cell>
          <cell r="G602">
            <v>45677</v>
          </cell>
          <cell r="H602" t="str">
            <v xml:space="preserve">        </v>
          </cell>
          <cell r="I602">
            <v>0.34</v>
          </cell>
          <cell r="J602">
            <v>34</v>
          </cell>
          <cell r="K602" t="str">
            <v>CONSEILLER CLIENT</v>
          </cell>
          <cell r="L602" t="str">
            <v>Base Sousse</v>
          </cell>
          <cell r="M602" t="str">
            <v>Orange Mutation Fibre</v>
          </cell>
          <cell r="N602">
            <v>177.95</v>
          </cell>
          <cell r="O602">
            <v>177.95</v>
          </cell>
          <cell r="P602"/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/>
          <cell r="AB602">
            <v>0</v>
          </cell>
          <cell r="AC602"/>
          <cell r="AD602">
            <v>0</v>
          </cell>
          <cell r="AE602"/>
          <cell r="AF602">
            <v>0</v>
          </cell>
        </row>
        <row r="603">
          <cell r="A603">
            <v>3109353</v>
          </cell>
          <cell r="B603" t="str">
            <v>3109353</v>
          </cell>
          <cell r="C603">
            <v>28</v>
          </cell>
          <cell r="D603" t="str">
            <v>BEN ROMDHANE</v>
          </cell>
          <cell r="E603" t="str">
            <v>AZIZ</v>
          </cell>
          <cell r="F603" t="str">
            <v>Monsieur</v>
          </cell>
          <cell r="G603">
            <v>44081</v>
          </cell>
          <cell r="H603" t="str">
            <v xml:space="preserve">        </v>
          </cell>
          <cell r="I603">
            <v>4.71</v>
          </cell>
          <cell r="J603">
            <v>32</v>
          </cell>
          <cell r="K603" t="str">
            <v>CONSEILLER CLIENT</v>
          </cell>
          <cell r="L603" t="str">
            <v>Base Sousse</v>
          </cell>
          <cell r="M603" t="str">
            <v>fonction support</v>
          </cell>
          <cell r="N603">
            <v>119.29</v>
          </cell>
          <cell r="O603">
            <v>119.04</v>
          </cell>
          <cell r="P603"/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/>
          <cell r="AB603">
            <v>0.25</v>
          </cell>
          <cell r="AC603"/>
          <cell r="AD603">
            <v>0.25</v>
          </cell>
          <cell r="AE603"/>
          <cell r="AF603">
            <v>2.0957330874339843E-3</v>
          </cell>
        </row>
        <row r="604">
          <cell r="A604">
            <v>3110987</v>
          </cell>
          <cell r="B604" t="str">
            <v>3110987</v>
          </cell>
          <cell r="C604">
            <v>28</v>
          </cell>
          <cell r="D604" t="str">
            <v>GABOUS</v>
          </cell>
          <cell r="E604" t="str">
            <v>AMAL</v>
          </cell>
          <cell r="F604" t="str">
            <v>Madame</v>
          </cell>
          <cell r="G604">
            <v>43444</v>
          </cell>
          <cell r="H604" t="str">
            <v xml:space="preserve">        </v>
          </cell>
          <cell r="I604">
            <v>6.45</v>
          </cell>
          <cell r="J604">
            <v>39</v>
          </cell>
          <cell r="K604" t="str">
            <v>CONSEILLER CLIENT</v>
          </cell>
          <cell r="L604" t="str">
            <v>Base Sousse</v>
          </cell>
          <cell r="M604" t="str">
            <v>Orange Tech Classique</v>
          </cell>
          <cell r="N604">
            <v>120.61</v>
          </cell>
          <cell r="O604">
            <v>120.34</v>
          </cell>
          <cell r="P604"/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/>
          <cell r="AB604">
            <v>0.27</v>
          </cell>
          <cell r="AC604"/>
          <cell r="AD604">
            <v>0.27</v>
          </cell>
          <cell r="AE604"/>
          <cell r="AF604">
            <v>2.2386203465715945E-3</v>
          </cell>
        </row>
        <row r="605">
          <cell r="A605">
            <v>3117512</v>
          </cell>
          <cell r="B605" t="str">
            <v>3117512</v>
          </cell>
          <cell r="C605">
            <v>28</v>
          </cell>
          <cell r="D605" t="str">
            <v>TENJEL</v>
          </cell>
          <cell r="E605" t="str">
            <v>HAMDI</v>
          </cell>
          <cell r="F605" t="str">
            <v>Monsieur</v>
          </cell>
          <cell r="G605">
            <v>44361</v>
          </cell>
          <cell r="H605" t="str">
            <v xml:space="preserve">        </v>
          </cell>
          <cell r="I605">
            <v>3.94</v>
          </cell>
          <cell r="J605">
            <v>35</v>
          </cell>
          <cell r="K605" t="str">
            <v>CONSEILLER CLIENT</v>
          </cell>
          <cell r="L605" t="str">
            <v>Base Sousse</v>
          </cell>
          <cell r="M605" t="str">
            <v>Orange Mutation Fibre</v>
          </cell>
          <cell r="N605">
            <v>121.18</v>
          </cell>
          <cell r="O605">
            <v>114.18</v>
          </cell>
          <cell r="P605"/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/>
          <cell r="AB605">
            <v>7</v>
          </cell>
          <cell r="AC605"/>
          <cell r="AD605">
            <v>7</v>
          </cell>
          <cell r="AE605"/>
          <cell r="AF605">
            <v>5.7765307806568737E-2</v>
          </cell>
        </row>
        <row r="606">
          <cell r="A606">
            <v>3121486</v>
          </cell>
          <cell r="B606" t="str">
            <v>3121486</v>
          </cell>
          <cell r="C606">
            <v>28</v>
          </cell>
          <cell r="D606" t="str">
            <v>OUESLATI</v>
          </cell>
          <cell r="E606" t="str">
            <v>TAKOUA</v>
          </cell>
          <cell r="F606" t="str">
            <v>Mademoiselle</v>
          </cell>
          <cell r="G606">
            <v>43451</v>
          </cell>
          <cell r="H606" t="str">
            <v xml:space="preserve">        </v>
          </cell>
          <cell r="I606">
            <v>6.44</v>
          </cell>
          <cell r="J606">
            <v>32</v>
          </cell>
          <cell r="K606" t="str">
            <v>CONSEILLER CLIENT</v>
          </cell>
          <cell r="L606" t="str">
            <v>Base Sousse</v>
          </cell>
          <cell r="M606" t="str">
            <v>Orange Tech Classique</v>
          </cell>
          <cell r="N606">
            <v>106.82</v>
          </cell>
          <cell r="O606">
            <v>98.59</v>
          </cell>
          <cell r="P606"/>
          <cell r="Q606">
            <v>0</v>
          </cell>
          <cell r="R606">
            <v>0</v>
          </cell>
          <cell r="S606">
            <v>0</v>
          </cell>
          <cell r="T606">
            <v>6.15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6.15</v>
          </cell>
          <cell r="AA606"/>
          <cell r="AB606">
            <v>2.08</v>
          </cell>
          <cell r="AC606"/>
          <cell r="AD606">
            <v>8.23</v>
          </cell>
          <cell r="AE606"/>
          <cell r="AF606">
            <v>7.7045497097921745E-2</v>
          </cell>
        </row>
        <row r="607">
          <cell r="A607">
            <v>3125391</v>
          </cell>
          <cell r="B607" t="str">
            <v>3125391</v>
          </cell>
          <cell r="C607">
            <v>40</v>
          </cell>
          <cell r="D607" t="str">
            <v>NASR</v>
          </cell>
          <cell r="E607" t="str">
            <v>WOUROUD</v>
          </cell>
          <cell r="F607" t="str">
            <v>Mademoiselle</v>
          </cell>
          <cell r="G607">
            <v>43458</v>
          </cell>
          <cell r="H607" t="str">
            <v xml:space="preserve">        </v>
          </cell>
          <cell r="I607">
            <v>6.42</v>
          </cell>
          <cell r="J607">
            <v>31</v>
          </cell>
          <cell r="K607" t="str">
            <v>CONSEILLER CLIENT</v>
          </cell>
          <cell r="L607" t="str">
            <v>Base Sousse</v>
          </cell>
          <cell r="M607" t="str">
            <v>Orange ATM Sousse</v>
          </cell>
          <cell r="N607">
            <v>159.52000000000001</v>
          </cell>
          <cell r="O607">
            <v>154.94</v>
          </cell>
          <cell r="P607"/>
          <cell r="Q607">
            <v>0</v>
          </cell>
          <cell r="R607">
            <v>0</v>
          </cell>
          <cell r="S607">
            <v>0</v>
          </cell>
          <cell r="T607">
            <v>4.5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4.5</v>
          </cell>
          <cell r="AA607"/>
          <cell r="AB607">
            <v>0.08</v>
          </cell>
          <cell r="AC607"/>
          <cell r="AD607">
            <v>4.58</v>
          </cell>
          <cell r="AE607"/>
          <cell r="AF607">
            <v>2.8711133400200602E-2</v>
          </cell>
        </row>
        <row r="608">
          <cell r="A608">
            <v>3125722</v>
          </cell>
          <cell r="B608" t="str">
            <v>3125722</v>
          </cell>
          <cell r="C608">
            <v>28</v>
          </cell>
          <cell r="D608" t="str">
            <v>TAGHOUTI</v>
          </cell>
          <cell r="E608" t="str">
            <v>IMEN</v>
          </cell>
          <cell r="F608" t="str">
            <v>Mademoiselle</v>
          </cell>
          <cell r="G608">
            <v>43451</v>
          </cell>
          <cell r="H608" t="str">
            <v xml:space="preserve">        </v>
          </cell>
          <cell r="I608">
            <v>6.44</v>
          </cell>
          <cell r="J608">
            <v>33</v>
          </cell>
          <cell r="K608" t="str">
            <v>CONSEILLER CLIENT</v>
          </cell>
          <cell r="L608" t="str">
            <v>Base Sousse</v>
          </cell>
          <cell r="M608" t="str">
            <v>Orange Tech Classique</v>
          </cell>
          <cell r="N608">
            <v>110.47</v>
          </cell>
          <cell r="O608">
            <v>100.25</v>
          </cell>
          <cell r="P608"/>
          <cell r="Q608">
            <v>0</v>
          </cell>
          <cell r="R608">
            <v>0</v>
          </cell>
          <cell r="S608">
            <v>10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10</v>
          </cell>
          <cell r="AA608"/>
          <cell r="AB608">
            <v>0.22</v>
          </cell>
          <cell r="AC608"/>
          <cell r="AD608">
            <v>10.220000000000001</v>
          </cell>
          <cell r="AE608"/>
          <cell r="AF608">
            <v>9.2513804652846934E-2</v>
          </cell>
        </row>
        <row r="609">
          <cell r="A609">
            <v>3129036</v>
          </cell>
          <cell r="B609" t="str">
            <v>3129036</v>
          </cell>
          <cell r="C609">
            <v>40</v>
          </cell>
          <cell r="D609" t="str">
            <v>BEN CHEIKH</v>
          </cell>
          <cell r="E609" t="str">
            <v>MOHAMED</v>
          </cell>
          <cell r="F609" t="str">
            <v>Monsieur</v>
          </cell>
          <cell r="G609">
            <v>43458</v>
          </cell>
          <cell r="H609" t="str">
            <v xml:space="preserve">        </v>
          </cell>
          <cell r="I609">
            <v>6.42</v>
          </cell>
          <cell r="J609">
            <v>50</v>
          </cell>
          <cell r="K609" t="str">
            <v>CONSEILLER CLIENT</v>
          </cell>
          <cell r="L609" t="str">
            <v>Base Sousse</v>
          </cell>
          <cell r="M609" t="str">
            <v>Orange Tech Classique</v>
          </cell>
          <cell r="N609">
            <v>162.4</v>
          </cell>
          <cell r="O609">
            <v>159.44</v>
          </cell>
          <cell r="P609"/>
          <cell r="Q609">
            <v>0</v>
          </cell>
          <cell r="R609">
            <v>0</v>
          </cell>
          <cell r="S609">
            <v>0</v>
          </cell>
          <cell r="T609">
            <v>2.96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2.96</v>
          </cell>
          <cell r="AA609"/>
          <cell r="AB609">
            <v>0</v>
          </cell>
          <cell r="AC609"/>
          <cell r="AD609">
            <v>2.96</v>
          </cell>
          <cell r="AE609"/>
          <cell r="AF609">
            <v>1.8226600985221674E-2</v>
          </cell>
        </row>
        <row r="610">
          <cell r="A610">
            <v>3130709</v>
          </cell>
          <cell r="B610" t="str">
            <v>3130709</v>
          </cell>
          <cell r="C610">
            <v>40</v>
          </cell>
          <cell r="D610" t="str">
            <v>HMISSI</v>
          </cell>
          <cell r="E610" t="str">
            <v>RAHMA</v>
          </cell>
          <cell r="F610" t="str">
            <v>Mademoiselle</v>
          </cell>
          <cell r="G610">
            <v>43481</v>
          </cell>
          <cell r="H610" t="str">
            <v xml:space="preserve">        </v>
          </cell>
          <cell r="I610">
            <v>6.35</v>
          </cell>
          <cell r="J610">
            <v>36</v>
          </cell>
          <cell r="K610" t="str">
            <v>CONSEILLER CLIENT</v>
          </cell>
          <cell r="L610" t="str">
            <v>Base Sousse</v>
          </cell>
          <cell r="M610" t="str">
            <v>Orange Tech Classique</v>
          </cell>
          <cell r="N610">
            <v>160.1</v>
          </cell>
          <cell r="O610">
            <v>120</v>
          </cell>
          <cell r="P610"/>
          <cell r="Q610">
            <v>0</v>
          </cell>
          <cell r="R610">
            <v>0</v>
          </cell>
          <cell r="S610">
            <v>40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40</v>
          </cell>
          <cell r="AA610"/>
          <cell r="AB610">
            <v>0.1</v>
          </cell>
          <cell r="AC610"/>
          <cell r="AD610">
            <v>40.1</v>
          </cell>
          <cell r="AE610"/>
          <cell r="AF610">
            <v>0.2504684572142411</v>
          </cell>
        </row>
        <row r="611">
          <cell r="A611">
            <v>3138749</v>
          </cell>
          <cell r="B611" t="str">
            <v>3138749</v>
          </cell>
          <cell r="C611">
            <v>40</v>
          </cell>
          <cell r="D611" t="str">
            <v>BEN ABDESSALEM</v>
          </cell>
          <cell r="E611" t="str">
            <v>MALAK</v>
          </cell>
          <cell r="F611" t="str">
            <v>Madame</v>
          </cell>
          <cell r="G611">
            <v>43473</v>
          </cell>
          <cell r="H611" t="str">
            <v xml:space="preserve">        </v>
          </cell>
          <cell r="I611">
            <v>6.38</v>
          </cell>
          <cell r="J611">
            <v>35</v>
          </cell>
          <cell r="K611" t="str">
            <v>CONSEILLER CLIENT</v>
          </cell>
          <cell r="L611" t="str">
            <v>Base Sousse</v>
          </cell>
          <cell r="M611" t="str">
            <v>Orange Mutation Fibre</v>
          </cell>
          <cell r="N611">
            <v>172.57</v>
          </cell>
          <cell r="O611">
            <v>164.57</v>
          </cell>
          <cell r="P611"/>
          <cell r="Q611">
            <v>0</v>
          </cell>
          <cell r="R611">
            <v>0</v>
          </cell>
          <cell r="S611">
            <v>8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8</v>
          </cell>
          <cell r="AA611"/>
          <cell r="AB611">
            <v>0</v>
          </cell>
          <cell r="AC611"/>
          <cell r="AD611">
            <v>8</v>
          </cell>
          <cell r="AE611"/>
          <cell r="AF611">
            <v>4.6357999652315005E-2</v>
          </cell>
        </row>
        <row r="612">
          <cell r="A612">
            <v>3139050</v>
          </cell>
          <cell r="B612" t="str">
            <v>3139050</v>
          </cell>
          <cell r="C612">
            <v>40</v>
          </cell>
          <cell r="D612" t="str">
            <v>BELHAJ NACEUR</v>
          </cell>
          <cell r="E612" t="str">
            <v>DONIA</v>
          </cell>
          <cell r="F612" t="str">
            <v>Madame</v>
          </cell>
          <cell r="G612">
            <v>43473</v>
          </cell>
          <cell r="H612" t="str">
            <v xml:space="preserve">        </v>
          </cell>
          <cell r="I612">
            <v>6.38</v>
          </cell>
          <cell r="J612">
            <v>34</v>
          </cell>
          <cell r="K612" t="str">
            <v>CONSEILLER CLIENT</v>
          </cell>
          <cell r="L612" t="str">
            <v>Base Sousse</v>
          </cell>
          <cell r="M612" t="str">
            <v>Orange Mutation Fibre</v>
          </cell>
          <cell r="N612">
            <v>185.99</v>
          </cell>
          <cell r="O612">
            <v>160.21</v>
          </cell>
          <cell r="P612"/>
          <cell r="Q612">
            <v>0</v>
          </cell>
          <cell r="R612">
            <v>0</v>
          </cell>
          <cell r="S612">
            <v>24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24</v>
          </cell>
          <cell r="AA612"/>
          <cell r="AB612">
            <v>1.78</v>
          </cell>
          <cell r="AC612"/>
          <cell r="AD612">
            <v>25.78</v>
          </cell>
          <cell r="AE612"/>
          <cell r="AF612">
            <v>0.13860960266681005</v>
          </cell>
        </row>
        <row r="613">
          <cell r="A613">
            <v>3140089</v>
          </cell>
          <cell r="B613" t="str">
            <v>3140089</v>
          </cell>
          <cell r="C613">
            <v>40</v>
          </cell>
          <cell r="D613" t="str">
            <v>MEJRI</v>
          </cell>
          <cell r="E613" t="str">
            <v>MOHAMED SALAH</v>
          </cell>
          <cell r="F613" t="str">
            <v>Monsieur</v>
          </cell>
          <cell r="G613">
            <v>43473</v>
          </cell>
          <cell r="H613" t="str">
            <v xml:space="preserve">        </v>
          </cell>
          <cell r="I613">
            <v>6.38</v>
          </cell>
          <cell r="J613">
            <v>44</v>
          </cell>
          <cell r="K613" t="str">
            <v>CONSEILLER CLIENT</v>
          </cell>
          <cell r="L613" t="str">
            <v>Base Sousse</v>
          </cell>
          <cell r="M613" t="str">
            <v>Orange Tech Classique</v>
          </cell>
          <cell r="N613">
            <v>170.35</v>
          </cell>
          <cell r="O613">
            <v>169.69</v>
          </cell>
          <cell r="P613"/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/>
          <cell r="AB613">
            <v>0.66</v>
          </cell>
          <cell r="AC613"/>
          <cell r="AD613">
            <v>0.66</v>
          </cell>
          <cell r="AE613"/>
          <cell r="AF613">
            <v>3.8743762841209279E-3</v>
          </cell>
        </row>
        <row r="614">
          <cell r="A614">
            <v>3141351</v>
          </cell>
          <cell r="B614" t="str">
            <v>3141351</v>
          </cell>
          <cell r="C614">
            <v>40</v>
          </cell>
          <cell r="D614" t="str">
            <v>BEN JED AKOUDA</v>
          </cell>
          <cell r="E614" t="str">
            <v>SALMA</v>
          </cell>
          <cell r="F614" t="str">
            <v>Madame</v>
          </cell>
          <cell r="G614">
            <v>43481</v>
          </cell>
          <cell r="H614" t="str">
            <v xml:space="preserve">        </v>
          </cell>
          <cell r="I614">
            <v>6.35</v>
          </cell>
          <cell r="J614">
            <v>46</v>
          </cell>
          <cell r="K614" t="str">
            <v>CONSEILLER CLIENT</v>
          </cell>
          <cell r="L614" t="str">
            <v>Base Sousse</v>
          </cell>
          <cell r="M614" t="str">
            <v>Orange Mutation Fibre</v>
          </cell>
          <cell r="N614">
            <v>81.14</v>
          </cell>
          <cell r="O614">
            <v>81.14</v>
          </cell>
          <cell r="P614"/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/>
          <cell r="AB614">
            <v>0</v>
          </cell>
          <cell r="AC614"/>
          <cell r="AD614">
            <v>0</v>
          </cell>
          <cell r="AE614"/>
          <cell r="AF614">
            <v>0</v>
          </cell>
        </row>
        <row r="615">
          <cell r="A615">
            <v>3141510</v>
          </cell>
          <cell r="B615" t="str">
            <v>3141510</v>
          </cell>
          <cell r="C615">
            <v>28</v>
          </cell>
          <cell r="D615" t="str">
            <v>SAIDANA</v>
          </cell>
          <cell r="E615" t="str">
            <v>MEHDI</v>
          </cell>
          <cell r="F615" t="str">
            <v>Monsieur</v>
          </cell>
          <cell r="G615">
            <v>45187</v>
          </cell>
          <cell r="H615" t="str">
            <v xml:space="preserve">        </v>
          </cell>
          <cell r="I615">
            <v>1.68</v>
          </cell>
          <cell r="J615">
            <v>37</v>
          </cell>
          <cell r="K615" t="str">
            <v>CONSEILLER CLIENT</v>
          </cell>
          <cell r="L615" t="str">
            <v>Base Sousse</v>
          </cell>
          <cell r="M615" t="str">
            <v>Orange Mutation Fibre</v>
          </cell>
          <cell r="N615">
            <v>136.71</v>
          </cell>
          <cell r="O615">
            <v>120.88</v>
          </cell>
          <cell r="P615"/>
          <cell r="Q615">
            <v>0</v>
          </cell>
          <cell r="R615">
            <v>0</v>
          </cell>
          <cell r="S615">
            <v>14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14</v>
          </cell>
          <cell r="AA615"/>
          <cell r="AB615">
            <v>1.83</v>
          </cell>
          <cell r="AC615"/>
          <cell r="AD615">
            <v>15.83</v>
          </cell>
          <cell r="AE615"/>
          <cell r="AF615">
            <v>0.11579255358057201</v>
          </cell>
        </row>
        <row r="616">
          <cell r="A616">
            <v>3147423</v>
          </cell>
          <cell r="B616" t="str">
            <v>3147423</v>
          </cell>
          <cell r="C616">
            <v>28</v>
          </cell>
          <cell r="D616" t="str">
            <v>MAALEL</v>
          </cell>
          <cell r="E616" t="str">
            <v>HIBA</v>
          </cell>
          <cell r="F616" t="str">
            <v>Madame</v>
          </cell>
          <cell r="G616">
            <v>43481</v>
          </cell>
          <cell r="H616" t="str">
            <v xml:space="preserve">        </v>
          </cell>
          <cell r="I616">
            <v>6.35</v>
          </cell>
          <cell r="J616">
            <v>34</v>
          </cell>
          <cell r="K616" t="str">
            <v>CONSEILLER CLIENT</v>
          </cell>
          <cell r="L616" t="str">
            <v>Base Sousse</v>
          </cell>
          <cell r="M616" t="str">
            <v>Orange Mutation Fibre</v>
          </cell>
          <cell r="N616">
            <v>120.84</v>
          </cell>
          <cell r="O616">
            <v>120.82</v>
          </cell>
          <cell r="P616"/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/>
          <cell r="AB616">
            <v>0.02</v>
          </cell>
          <cell r="AC616"/>
          <cell r="AD616">
            <v>0.02</v>
          </cell>
          <cell r="AE616"/>
          <cell r="AF616">
            <v>1.6550810989738498E-4</v>
          </cell>
        </row>
        <row r="617">
          <cell r="A617">
            <v>3147458</v>
          </cell>
          <cell r="B617" t="str">
            <v>3147458</v>
          </cell>
          <cell r="C617">
            <v>28</v>
          </cell>
          <cell r="D617" t="str">
            <v>LABIDI</v>
          </cell>
          <cell r="E617" t="str">
            <v>MOHAMED CHEDLY</v>
          </cell>
          <cell r="F617" t="str">
            <v>Monsieur</v>
          </cell>
          <cell r="G617">
            <v>43481</v>
          </cell>
          <cell r="H617" t="str">
            <v xml:space="preserve">        </v>
          </cell>
          <cell r="I617">
            <v>6.35</v>
          </cell>
          <cell r="J617">
            <v>27</v>
          </cell>
          <cell r="K617" t="str">
            <v>CONSEILLER CLIENT</v>
          </cell>
          <cell r="L617" t="str">
            <v>Base Sousse</v>
          </cell>
          <cell r="M617" t="str">
            <v>Orange Tech Classique</v>
          </cell>
          <cell r="N617">
            <v>127.45</v>
          </cell>
          <cell r="O617">
            <v>70.41</v>
          </cell>
          <cell r="P617"/>
          <cell r="Q617">
            <v>0</v>
          </cell>
          <cell r="R617">
            <v>0</v>
          </cell>
          <cell r="S617">
            <v>52.4</v>
          </cell>
          <cell r="T617">
            <v>2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54.4</v>
          </cell>
          <cell r="AA617"/>
          <cell r="AB617">
            <v>2.64</v>
          </cell>
          <cell r="AC617"/>
          <cell r="AD617">
            <v>57.04</v>
          </cell>
          <cell r="AE617"/>
          <cell r="AF617">
            <v>0.44754805806198505</v>
          </cell>
        </row>
        <row r="618">
          <cell r="A618">
            <v>3149921</v>
          </cell>
          <cell r="B618" t="str">
            <v>3149921</v>
          </cell>
          <cell r="C618">
            <v>20</v>
          </cell>
          <cell r="D618" t="str">
            <v>NAOUALI</v>
          </cell>
          <cell r="E618" t="str">
            <v>ELYES</v>
          </cell>
          <cell r="F618" t="str">
            <v>Monsieur</v>
          </cell>
          <cell r="G618">
            <v>43521</v>
          </cell>
          <cell r="H618" t="str">
            <v xml:space="preserve">        </v>
          </cell>
          <cell r="I618">
            <v>6.24</v>
          </cell>
          <cell r="J618">
            <v>37</v>
          </cell>
          <cell r="K618" t="str">
            <v>CONSEILLER CLIENT</v>
          </cell>
          <cell r="L618" t="str">
            <v>Base Sousse</v>
          </cell>
          <cell r="M618" t="str">
            <v>Orange Tech Classique</v>
          </cell>
          <cell r="N618">
            <v>80</v>
          </cell>
          <cell r="O618">
            <v>5.01</v>
          </cell>
          <cell r="P618"/>
          <cell r="Q618">
            <v>0</v>
          </cell>
          <cell r="R618">
            <v>0</v>
          </cell>
          <cell r="S618">
            <v>70.989999999999995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70.989999999999995</v>
          </cell>
          <cell r="AA618"/>
          <cell r="AB618">
            <v>4</v>
          </cell>
          <cell r="AC618"/>
          <cell r="AD618">
            <v>74.989999999999995</v>
          </cell>
          <cell r="AE618"/>
          <cell r="AF618">
            <v>0.93737499999999996</v>
          </cell>
        </row>
        <row r="619">
          <cell r="A619">
            <v>3149988</v>
          </cell>
          <cell r="B619" t="str">
            <v>3149988</v>
          </cell>
          <cell r="C619">
            <v>40</v>
          </cell>
          <cell r="D619" t="str">
            <v>ARBAOUI</v>
          </cell>
          <cell r="E619" t="str">
            <v>ABIR</v>
          </cell>
          <cell r="F619" t="str">
            <v>Mademoiselle</v>
          </cell>
          <cell r="G619">
            <v>43487</v>
          </cell>
          <cell r="H619" t="str">
            <v xml:space="preserve">        </v>
          </cell>
          <cell r="I619">
            <v>6.34</v>
          </cell>
          <cell r="J619">
            <v>39</v>
          </cell>
          <cell r="K619" t="str">
            <v>CONSEILLER CLIENT</v>
          </cell>
          <cell r="L619" t="str">
            <v>Base Sousse</v>
          </cell>
          <cell r="M619" t="str">
            <v>Orange Tech Classique</v>
          </cell>
          <cell r="N619">
            <v>174.72</v>
          </cell>
          <cell r="O619">
            <v>172.76</v>
          </cell>
          <cell r="P619"/>
          <cell r="Q619">
            <v>0</v>
          </cell>
          <cell r="R619">
            <v>0</v>
          </cell>
          <cell r="S619">
            <v>0</v>
          </cell>
          <cell r="T619">
            <v>1.96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1.96</v>
          </cell>
          <cell r="AA619"/>
          <cell r="AB619">
            <v>0</v>
          </cell>
          <cell r="AC619"/>
          <cell r="AD619">
            <v>1.96</v>
          </cell>
          <cell r="AE619"/>
          <cell r="AF619">
            <v>1.1217948717948718E-2</v>
          </cell>
        </row>
        <row r="620">
          <cell r="A620">
            <v>3159719</v>
          </cell>
          <cell r="B620" t="str">
            <v>3159719</v>
          </cell>
          <cell r="C620">
            <v>40</v>
          </cell>
          <cell r="D620" t="str">
            <v>IDOUDI</v>
          </cell>
          <cell r="E620" t="str">
            <v>IKRAM</v>
          </cell>
          <cell r="F620" t="str">
            <v>Mademoiselle</v>
          </cell>
          <cell r="G620">
            <v>43500</v>
          </cell>
          <cell r="H620" t="str">
            <v xml:space="preserve">        </v>
          </cell>
          <cell r="I620">
            <v>6.3</v>
          </cell>
          <cell r="J620">
            <v>32</v>
          </cell>
          <cell r="K620" t="str">
            <v>CONSEILLER CLIENT</v>
          </cell>
          <cell r="L620" t="str">
            <v>Base Sousse</v>
          </cell>
          <cell r="M620" t="str">
            <v>Orange Tech Classique</v>
          </cell>
          <cell r="N620">
            <v>171.58</v>
          </cell>
          <cell r="O620">
            <v>171.58</v>
          </cell>
          <cell r="P620"/>
          <cell r="Q620">
            <v>0</v>
          </cell>
          <cell r="R620">
            <v>10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/>
          <cell r="AB620">
            <v>0</v>
          </cell>
          <cell r="AC620"/>
          <cell r="AD620">
            <v>0</v>
          </cell>
          <cell r="AE620"/>
          <cell r="AF620">
            <v>0</v>
          </cell>
        </row>
        <row r="621">
          <cell r="A621">
            <v>3177729</v>
          </cell>
          <cell r="B621" t="str">
            <v>3177729</v>
          </cell>
          <cell r="C621">
            <v>40</v>
          </cell>
          <cell r="D621" t="str">
            <v>DALDOUL</v>
          </cell>
          <cell r="E621" t="str">
            <v>IMEN</v>
          </cell>
          <cell r="F621" t="str">
            <v>Madame</v>
          </cell>
          <cell r="G621">
            <v>43885</v>
          </cell>
          <cell r="H621" t="str">
            <v xml:space="preserve">        </v>
          </cell>
          <cell r="I621">
            <v>5.25</v>
          </cell>
          <cell r="J621">
            <v>51</v>
          </cell>
          <cell r="K621" t="str">
            <v>CONSEILLER CLIENT</v>
          </cell>
          <cell r="L621" t="str">
            <v>Base Sousse</v>
          </cell>
          <cell r="M621" t="str">
            <v>Orange Mutation Fibre</v>
          </cell>
          <cell r="N621">
            <v>174.47</v>
          </cell>
          <cell r="O621">
            <v>173.3</v>
          </cell>
          <cell r="P621"/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/>
          <cell r="AB621">
            <v>1.17</v>
          </cell>
          <cell r="AC621"/>
          <cell r="AD621">
            <v>1.17</v>
          </cell>
          <cell r="AE621"/>
          <cell r="AF621">
            <v>6.7060239582736282E-3</v>
          </cell>
        </row>
        <row r="622">
          <cell r="A622">
            <v>3179393</v>
          </cell>
          <cell r="B622" t="str">
            <v>3179393</v>
          </cell>
          <cell r="C622">
            <v>40</v>
          </cell>
          <cell r="D622" t="str">
            <v>ZAGUIA</v>
          </cell>
          <cell r="E622" t="str">
            <v>WAJDI</v>
          </cell>
          <cell r="F622" t="str">
            <v>Monsieur</v>
          </cell>
          <cell r="G622">
            <v>43514</v>
          </cell>
          <cell r="H622" t="str">
            <v xml:space="preserve">        </v>
          </cell>
          <cell r="I622">
            <v>6.26</v>
          </cell>
          <cell r="J622">
            <v>41</v>
          </cell>
          <cell r="K622" t="str">
            <v>CONSEILLER CLIENT</v>
          </cell>
          <cell r="L622" t="str">
            <v>Base Sousse</v>
          </cell>
          <cell r="M622" t="str">
            <v>Orange Tech Classique</v>
          </cell>
          <cell r="N622">
            <v>176.34</v>
          </cell>
          <cell r="O622">
            <v>168.34</v>
          </cell>
          <cell r="P622"/>
          <cell r="Q622">
            <v>0</v>
          </cell>
          <cell r="R622">
            <v>0</v>
          </cell>
          <cell r="S622">
            <v>8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8</v>
          </cell>
          <cell r="AA622"/>
          <cell r="AB622">
            <v>0</v>
          </cell>
          <cell r="AC622"/>
          <cell r="AD622">
            <v>8</v>
          </cell>
          <cell r="AE622"/>
          <cell r="AF622">
            <v>4.536690484291709E-2</v>
          </cell>
        </row>
        <row r="623">
          <cell r="A623">
            <v>3196263</v>
          </cell>
          <cell r="B623" t="str">
            <v>3196263</v>
          </cell>
          <cell r="C623">
            <v>40</v>
          </cell>
          <cell r="D623" t="str">
            <v>JABBARI</v>
          </cell>
          <cell r="E623" t="str">
            <v>MOUNA</v>
          </cell>
          <cell r="F623" t="str">
            <v>Madame</v>
          </cell>
          <cell r="G623">
            <v>43521</v>
          </cell>
          <cell r="H623" t="str">
            <v xml:space="preserve">        </v>
          </cell>
          <cell r="I623">
            <v>6.24</v>
          </cell>
          <cell r="J623">
            <v>33</v>
          </cell>
          <cell r="K623" t="str">
            <v>CONSEILLER CLIENT</v>
          </cell>
          <cell r="L623" t="str">
            <v>Base Sousse</v>
          </cell>
          <cell r="M623" t="str">
            <v>Orange Tech Classique</v>
          </cell>
          <cell r="N623">
            <v>180</v>
          </cell>
          <cell r="O623">
            <v>0</v>
          </cell>
          <cell r="P623"/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180</v>
          </cell>
          <cell r="X623">
            <v>0</v>
          </cell>
          <cell r="Y623">
            <v>0</v>
          </cell>
          <cell r="Z623">
            <v>180</v>
          </cell>
          <cell r="AA623"/>
          <cell r="AB623">
            <v>0</v>
          </cell>
          <cell r="AC623"/>
          <cell r="AD623">
            <v>180</v>
          </cell>
          <cell r="AE623"/>
          <cell r="AF623">
            <v>1</v>
          </cell>
        </row>
        <row r="624">
          <cell r="A624">
            <v>3196309</v>
          </cell>
          <cell r="B624" t="str">
            <v>3196309</v>
          </cell>
          <cell r="C624">
            <v>40</v>
          </cell>
          <cell r="D624" t="str">
            <v>BOUAZIZ</v>
          </cell>
          <cell r="E624" t="str">
            <v>AMIRA</v>
          </cell>
          <cell r="F624" t="str">
            <v>Mademoiselle</v>
          </cell>
          <cell r="G624">
            <v>43535</v>
          </cell>
          <cell r="H624" t="str">
            <v xml:space="preserve">        </v>
          </cell>
          <cell r="I624">
            <v>6.21</v>
          </cell>
          <cell r="J624">
            <v>31</v>
          </cell>
          <cell r="K624" t="str">
            <v>CONSEILLER CLIENT</v>
          </cell>
          <cell r="L624" t="str">
            <v>Base Sousse</v>
          </cell>
          <cell r="M624" t="str">
            <v>Orange AT - PRO</v>
          </cell>
          <cell r="N624">
            <v>200.47</v>
          </cell>
          <cell r="O624">
            <v>200.44</v>
          </cell>
          <cell r="P624"/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/>
          <cell r="AB624">
            <v>0.03</v>
          </cell>
          <cell r="AC624"/>
          <cell r="AD624">
            <v>0.03</v>
          </cell>
          <cell r="AE624"/>
          <cell r="AF624">
            <v>1.4964832643288273E-4</v>
          </cell>
        </row>
        <row r="625">
          <cell r="A625">
            <v>3200308</v>
          </cell>
          <cell r="B625" t="str">
            <v>3200308</v>
          </cell>
          <cell r="C625">
            <v>40</v>
          </cell>
          <cell r="D625" t="str">
            <v>MIGHRI</v>
          </cell>
          <cell r="E625" t="str">
            <v>AMIRA</v>
          </cell>
          <cell r="F625" t="str">
            <v>Madame</v>
          </cell>
          <cell r="G625">
            <v>43528</v>
          </cell>
          <cell r="H625" t="str">
            <v xml:space="preserve">        </v>
          </cell>
          <cell r="I625">
            <v>6.22</v>
          </cell>
          <cell r="J625">
            <v>40</v>
          </cell>
          <cell r="K625" t="str">
            <v>CONSEILLER CLIENT</v>
          </cell>
          <cell r="L625" t="str">
            <v>Base Sousse</v>
          </cell>
          <cell r="M625" t="str">
            <v>Orange Tech Classique</v>
          </cell>
          <cell r="N625">
            <v>169.07</v>
          </cell>
          <cell r="O625">
            <v>117.33</v>
          </cell>
          <cell r="P625"/>
          <cell r="Q625">
            <v>0</v>
          </cell>
          <cell r="R625">
            <v>0</v>
          </cell>
          <cell r="S625">
            <v>16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16</v>
          </cell>
          <cell r="AA625"/>
          <cell r="AB625">
            <v>35.74</v>
          </cell>
          <cell r="AC625"/>
          <cell r="AD625">
            <v>51.74</v>
          </cell>
          <cell r="AE625"/>
          <cell r="AF625">
            <v>0.30602708937126638</v>
          </cell>
        </row>
        <row r="626">
          <cell r="A626">
            <v>3215619</v>
          </cell>
          <cell r="B626" t="str">
            <v>3215619</v>
          </cell>
          <cell r="C626">
            <v>40</v>
          </cell>
          <cell r="D626" t="str">
            <v>GHARSALLI</v>
          </cell>
          <cell r="E626" t="str">
            <v>MOUNIRA</v>
          </cell>
          <cell r="F626" t="str">
            <v>Madame</v>
          </cell>
          <cell r="G626">
            <v>43542</v>
          </cell>
          <cell r="H626" t="str">
            <v xml:space="preserve">        </v>
          </cell>
          <cell r="I626">
            <v>6.19</v>
          </cell>
          <cell r="J626">
            <v>45</v>
          </cell>
          <cell r="K626" t="str">
            <v>CONSEILLER CLIENT</v>
          </cell>
          <cell r="L626" t="str">
            <v>Base Sousse</v>
          </cell>
          <cell r="M626" t="str">
            <v>Orange Tech Classique</v>
          </cell>
          <cell r="N626">
            <v>141.72</v>
          </cell>
          <cell r="O626">
            <v>141.72</v>
          </cell>
          <cell r="P626"/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/>
          <cell r="AB626">
            <v>0</v>
          </cell>
          <cell r="AC626"/>
          <cell r="AD626">
            <v>0</v>
          </cell>
          <cell r="AE626"/>
          <cell r="AF626">
            <v>0</v>
          </cell>
        </row>
        <row r="627">
          <cell r="A627">
            <v>3220212</v>
          </cell>
          <cell r="B627" t="str">
            <v>3220212</v>
          </cell>
          <cell r="C627">
            <v>40</v>
          </cell>
          <cell r="D627" t="str">
            <v>BEN AMEUR</v>
          </cell>
          <cell r="E627" t="str">
            <v>SAMIA</v>
          </cell>
          <cell r="F627" t="str">
            <v>Madame</v>
          </cell>
          <cell r="G627">
            <v>43556</v>
          </cell>
          <cell r="H627" t="str">
            <v xml:space="preserve">        </v>
          </cell>
          <cell r="I627">
            <v>6.15</v>
          </cell>
          <cell r="J627">
            <v>44</v>
          </cell>
          <cell r="K627" t="str">
            <v>CONSEILLER CLIENT</v>
          </cell>
          <cell r="L627" t="str">
            <v>Base Sousse</v>
          </cell>
          <cell r="M627" t="str">
            <v>Orange Mutation Fibre</v>
          </cell>
          <cell r="N627">
            <v>177.15</v>
          </cell>
          <cell r="O627">
            <v>177.03</v>
          </cell>
          <cell r="P627"/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/>
          <cell r="AB627">
            <v>0.12</v>
          </cell>
          <cell r="AC627"/>
          <cell r="AD627">
            <v>0.12</v>
          </cell>
          <cell r="AE627"/>
          <cell r="AF627">
            <v>6.7739204064352237E-4</v>
          </cell>
        </row>
        <row r="628">
          <cell r="A628">
            <v>3225364</v>
          </cell>
          <cell r="B628" t="str">
            <v>3225364</v>
          </cell>
          <cell r="C628">
            <v>40</v>
          </cell>
          <cell r="D628" t="str">
            <v>MHADHBI</v>
          </cell>
          <cell r="E628" t="str">
            <v>IMED</v>
          </cell>
          <cell r="F628" t="str">
            <v>Monsieur</v>
          </cell>
          <cell r="G628">
            <v>43556</v>
          </cell>
          <cell r="H628" t="str">
            <v xml:space="preserve">        </v>
          </cell>
          <cell r="I628">
            <v>6.15</v>
          </cell>
          <cell r="J628">
            <v>39</v>
          </cell>
          <cell r="K628" t="str">
            <v>CONSEILLER CLIENT</v>
          </cell>
          <cell r="L628" t="str">
            <v>Base Sousse</v>
          </cell>
          <cell r="M628" t="str">
            <v>Orange Tech Classique</v>
          </cell>
          <cell r="N628">
            <v>108.7</v>
          </cell>
          <cell r="O628">
            <v>107.81</v>
          </cell>
          <cell r="P628"/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/>
          <cell r="AB628">
            <v>0.89</v>
          </cell>
          <cell r="AC628"/>
          <cell r="AD628">
            <v>0.89</v>
          </cell>
          <cell r="AE628"/>
          <cell r="AF628">
            <v>8.1876724931002759E-3</v>
          </cell>
        </row>
        <row r="629">
          <cell r="A629">
            <v>3225631</v>
          </cell>
          <cell r="B629" t="str">
            <v>3225631</v>
          </cell>
          <cell r="C629">
            <v>28</v>
          </cell>
          <cell r="D629" t="str">
            <v>MAATALLAH</v>
          </cell>
          <cell r="E629" t="str">
            <v>NADA</v>
          </cell>
          <cell r="F629" t="str">
            <v>Madame</v>
          </cell>
          <cell r="G629">
            <v>44081</v>
          </cell>
          <cell r="H629" t="str">
            <v xml:space="preserve">        </v>
          </cell>
          <cell r="I629">
            <v>4.71</v>
          </cell>
          <cell r="J629">
            <v>29</v>
          </cell>
          <cell r="K629" t="str">
            <v>CONSEILLER CLIENT</v>
          </cell>
          <cell r="L629" t="str">
            <v>Base Sousse</v>
          </cell>
          <cell r="M629" t="str">
            <v>Orange Tech Classique</v>
          </cell>
          <cell r="N629">
            <v>119</v>
          </cell>
          <cell r="O629">
            <v>0</v>
          </cell>
          <cell r="P629"/>
          <cell r="Q629">
            <v>0</v>
          </cell>
          <cell r="R629">
            <v>0</v>
          </cell>
          <cell r="S629">
            <v>77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77</v>
          </cell>
          <cell r="AA629"/>
          <cell r="AB629">
            <v>42</v>
          </cell>
          <cell r="AC629"/>
          <cell r="AD629">
            <v>119</v>
          </cell>
          <cell r="AE629"/>
          <cell r="AF629">
            <v>1</v>
          </cell>
        </row>
        <row r="630">
          <cell r="A630">
            <v>3226946</v>
          </cell>
          <cell r="B630" t="str">
            <v>3226946</v>
          </cell>
          <cell r="C630">
            <v>40</v>
          </cell>
          <cell r="D630" t="str">
            <v>DERBALI</v>
          </cell>
          <cell r="E630" t="str">
            <v>AMINA</v>
          </cell>
          <cell r="F630" t="str">
            <v>Mademoiselle</v>
          </cell>
          <cell r="G630">
            <v>43570</v>
          </cell>
          <cell r="H630" t="str">
            <v xml:space="preserve">        </v>
          </cell>
          <cell r="I630">
            <v>6.11</v>
          </cell>
          <cell r="J630">
            <v>33</v>
          </cell>
          <cell r="K630" t="str">
            <v>CONSEILLER CLIENT</v>
          </cell>
          <cell r="L630" t="str">
            <v>Base Sousse</v>
          </cell>
          <cell r="M630" t="str">
            <v>Orange Tech Classique</v>
          </cell>
          <cell r="N630">
            <v>162.96</v>
          </cell>
          <cell r="O630">
            <v>162.9</v>
          </cell>
          <cell r="P630"/>
          <cell r="Q630">
            <v>0</v>
          </cell>
          <cell r="R630">
            <v>10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>
            <v>0.06</v>
          </cell>
          <cell r="AC630"/>
          <cell r="AD630">
            <v>0.06</v>
          </cell>
          <cell r="AE630"/>
          <cell r="AF630">
            <v>3.6818851251840942E-4</v>
          </cell>
        </row>
        <row r="631">
          <cell r="A631">
            <v>3229329</v>
          </cell>
          <cell r="B631" t="str">
            <v>3229329</v>
          </cell>
          <cell r="C631">
            <v>28</v>
          </cell>
          <cell r="D631" t="str">
            <v>YAZIDI</v>
          </cell>
          <cell r="E631" t="str">
            <v>ASMA</v>
          </cell>
          <cell r="F631" t="str">
            <v>Madame</v>
          </cell>
          <cell r="G631">
            <v>43556</v>
          </cell>
          <cell r="H631" t="str">
            <v xml:space="preserve">        </v>
          </cell>
          <cell r="I631">
            <v>6.15</v>
          </cell>
          <cell r="J631">
            <v>34</v>
          </cell>
          <cell r="K631" t="str">
            <v>CONSEILLER CLIENT</v>
          </cell>
          <cell r="L631" t="str">
            <v>Base Sousse</v>
          </cell>
          <cell r="M631" t="str">
            <v>Orange AT - PRO</v>
          </cell>
          <cell r="N631">
            <v>133.38</v>
          </cell>
          <cell r="O631">
            <v>69.53</v>
          </cell>
          <cell r="P631"/>
          <cell r="Q631">
            <v>0</v>
          </cell>
          <cell r="R631">
            <v>0</v>
          </cell>
          <cell r="S631">
            <v>53</v>
          </cell>
          <cell r="T631">
            <v>8.56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61.56</v>
          </cell>
          <cell r="AA631"/>
          <cell r="AB631">
            <v>2.29</v>
          </cell>
          <cell r="AC631"/>
          <cell r="AD631">
            <v>63.85</v>
          </cell>
          <cell r="AE631"/>
          <cell r="AF631">
            <v>0.47870745239166296</v>
          </cell>
        </row>
        <row r="632">
          <cell r="A632">
            <v>3229731</v>
          </cell>
          <cell r="B632" t="str">
            <v>3229731</v>
          </cell>
          <cell r="C632">
            <v>28</v>
          </cell>
          <cell r="D632" t="str">
            <v>OUNI</v>
          </cell>
          <cell r="E632" t="str">
            <v>FATMA ZAHRA</v>
          </cell>
          <cell r="F632" t="str">
            <v>Mademoiselle</v>
          </cell>
          <cell r="G632">
            <v>43570</v>
          </cell>
          <cell r="H632" t="str">
            <v xml:space="preserve">        </v>
          </cell>
          <cell r="I632">
            <v>6.11</v>
          </cell>
          <cell r="J632">
            <v>34</v>
          </cell>
          <cell r="K632" t="str">
            <v>CONSEILLER CLIENT</v>
          </cell>
          <cell r="L632" t="str">
            <v>Base Sousse</v>
          </cell>
          <cell r="M632" t="str">
            <v>Orange Tech Classique</v>
          </cell>
          <cell r="N632">
            <v>119.61</v>
          </cell>
          <cell r="O632">
            <v>119.61</v>
          </cell>
          <cell r="P632"/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/>
          <cell r="AB632">
            <v>0</v>
          </cell>
          <cell r="AC632"/>
          <cell r="AD632">
            <v>0</v>
          </cell>
          <cell r="AE632"/>
          <cell r="AF632">
            <v>0</v>
          </cell>
        </row>
        <row r="633">
          <cell r="A633">
            <v>3229740</v>
          </cell>
          <cell r="B633" t="str">
            <v>3229740</v>
          </cell>
          <cell r="C633">
            <v>40</v>
          </cell>
          <cell r="D633" t="str">
            <v>SAHLI</v>
          </cell>
          <cell r="E633" t="str">
            <v>SOUHIR</v>
          </cell>
          <cell r="F633" t="str">
            <v>Mademoiselle</v>
          </cell>
          <cell r="G633">
            <v>43556</v>
          </cell>
          <cell r="H633" t="str">
            <v xml:space="preserve">        </v>
          </cell>
          <cell r="I633">
            <v>6.15</v>
          </cell>
          <cell r="J633">
            <v>52</v>
          </cell>
          <cell r="K633" t="str">
            <v>CONSEILLER CLIENT</v>
          </cell>
          <cell r="L633" t="str">
            <v>Base Sousse</v>
          </cell>
          <cell r="M633" t="str">
            <v>Orange Tech Classique</v>
          </cell>
          <cell r="N633">
            <v>160</v>
          </cell>
          <cell r="O633">
            <v>0</v>
          </cell>
          <cell r="P633"/>
          <cell r="Q633">
            <v>0</v>
          </cell>
          <cell r="R633">
            <v>0</v>
          </cell>
          <cell r="S633">
            <v>160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160</v>
          </cell>
          <cell r="AA633"/>
          <cell r="AB633">
            <v>0</v>
          </cell>
          <cell r="AC633"/>
          <cell r="AD633">
            <v>160</v>
          </cell>
          <cell r="AE633"/>
          <cell r="AF633">
            <v>1</v>
          </cell>
        </row>
        <row r="634">
          <cell r="A634">
            <v>3232415</v>
          </cell>
          <cell r="B634" t="str">
            <v>3232415</v>
          </cell>
          <cell r="C634">
            <v>40</v>
          </cell>
          <cell r="D634" t="str">
            <v>BEN MBAREK</v>
          </cell>
          <cell r="E634" t="str">
            <v>HATEM</v>
          </cell>
          <cell r="F634" t="str">
            <v>Monsieur</v>
          </cell>
          <cell r="G634">
            <v>43570</v>
          </cell>
          <cell r="H634" t="str">
            <v xml:space="preserve">        </v>
          </cell>
          <cell r="I634">
            <v>6.11</v>
          </cell>
          <cell r="J634">
            <v>55</v>
          </cell>
          <cell r="K634" t="str">
            <v>CONSEILLER CLIENT</v>
          </cell>
          <cell r="L634" t="str">
            <v>Base Sousse</v>
          </cell>
          <cell r="M634" t="str">
            <v>Orange Tech Classique</v>
          </cell>
          <cell r="N634">
            <v>166.82</v>
          </cell>
          <cell r="O634">
            <v>165.86</v>
          </cell>
          <cell r="P634"/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>
            <v>0.96</v>
          </cell>
          <cell r="AC634"/>
          <cell r="AD634">
            <v>0.96</v>
          </cell>
          <cell r="AE634"/>
          <cell r="AF634">
            <v>5.7547056707828795E-3</v>
          </cell>
        </row>
        <row r="635">
          <cell r="A635">
            <v>3239532</v>
          </cell>
          <cell r="B635" t="str">
            <v>3239532</v>
          </cell>
          <cell r="C635">
            <v>20</v>
          </cell>
          <cell r="D635" t="str">
            <v>NECIBI</v>
          </cell>
          <cell r="E635" t="str">
            <v>MANAR</v>
          </cell>
          <cell r="F635" t="str">
            <v>Madame</v>
          </cell>
          <cell r="G635">
            <v>43570</v>
          </cell>
          <cell r="H635" t="str">
            <v xml:space="preserve">        </v>
          </cell>
          <cell r="I635">
            <v>6.11</v>
          </cell>
          <cell r="J635">
            <v>37</v>
          </cell>
          <cell r="K635" t="str">
            <v>CONSEILLER CLIENT</v>
          </cell>
          <cell r="L635" t="str">
            <v>Base Sousse</v>
          </cell>
          <cell r="M635" t="str">
            <v>Orange Tech Classique</v>
          </cell>
          <cell r="N635">
            <v>89.18</v>
          </cell>
          <cell r="O635">
            <v>89.18</v>
          </cell>
          <cell r="P635"/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/>
          <cell r="AB635">
            <v>0</v>
          </cell>
          <cell r="AC635"/>
          <cell r="AD635">
            <v>0</v>
          </cell>
          <cell r="AE635"/>
          <cell r="AF635">
            <v>0</v>
          </cell>
        </row>
        <row r="636">
          <cell r="A636">
            <v>3243215</v>
          </cell>
          <cell r="B636" t="str">
            <v>3243215</v>
          </cell>
          <cell r="C636">
            <v>40</v>
          </cell>
          <cell r="D636" t="str">
            <v>MLAYAH</v>
          </cell>
          <cell r="E636" t="str">
            <v>MOUIN</v>
          </cell>
          <cell r="F636" t="str">
            <v>Monsieur</v>
          </cell>
          <cell r="G636">
            <v>43570</v>
          </cell>
          <cell r="H636" t="str">
            <v xml:space="preserve">        </v>
          </cell>
          <cell r="I636">
            <v>6.11</v>
          </cell>
          <cell r="J636">
            <v>42</v>
          </cell>
          <cell r="K636" t="str">
            <v>CONSEILLER CLIENT</v>
          </cell>
          <cell r="L636" t="str">
            <v>Base Sousse</v>
          </cell>
          <cell r="M636" t="str">
            <v>Orange Mutation Fibre</v>
          </cell>
          <cell r="N636">
            <v>167.44</v>
          </cell>
          <cell r="O636">
            <v>167.44</v>
          </cell>
          <cell r="P636"/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/>
          <cell r="AB636">
            <v>0</v>
          </cell>
          <cell r="AC636"/>
          <cell r="AD636">
            <v>0</v>
          </cell>
          <cell r="AE636"/>
          <cell r="AF636">
            <v>0</v>
          </cell>
        </row>
        <row r="637">
          <cell r="A637">
            <v>3246826</v>
          </cell>
          <cell r="B637" t="str">
            <v>3246826</v>
          </cell>
          <cell r="C637">
            <v>40</v>
          </cell>
          <cell r="D637" t="str">
            <v>MAMAY</v>
          </cell>
          <cell r="E637" t="str">
            <v>CHAKER</v>
          </cell>
          <cell r="F637" t="str">
            <v>Monsieur</v>
          </cell>
          <cell r="G637">
            <v>43578</v>
          </cell>
          <cell r="H637" t="str">
            <v xml:space="preserve">        </v>
          </cell>
          <cell r="I637">
            <v>6.09</v>
          </cell>
          <cell r="J637">
            <v>41</v>
          </cell>
          <cell r="K637" t="str">
            <v>CONSEILLER CLIENT</v>
          </cell>
          <cell r="L637" t="str">
            <v>Base Sousse</v>
          </cell>
          <cell r="M637" t="str">
            <v>Orange Tech Classique</v>
          </cell>
          <cell r="N637">
            <v>172.6</v>
          </cell>
          <cell r="O637">
            <v>162.27000000000001</v>
          </cell>
          <cell r="P637"/>
          <cell r="Q637">
            <v>0</v>
          </cell>
          <cell r="R637">
            <v>0</v>
          </cell>
          <cell r="S637">
            <v>10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10</v>
          </cell>
          <cell r="AA637"/>
          <cell r="AB637">
            <v>0.33</v>
          </cell>
          <cell r="AC637"/>
          <cell r="AD637">
            <v>10.33</v>
          </cell>
          <cell r="AE637"/>
          <cell r="AF637">
            <v>5.9849362688296645E-2</v>
          </cell>
        </row>
        <row r="638">
          <cell r="A638">
            <v>3254120</v>
          </cell>
          <cell r="B638" t="str">
            <v>3254120</v>
          </cell>
          <cell r="C638">
            <v>40</v>
          </cell>
          <cell r="D638" t="str">
            <v>BEN SALEM</v>
          </cell>
          <cell r="E638" t="str">
            <v>MARWA</v>
          </cell>
          <cell r="F638" t="str">
            <v>Madame</v>
          </cell>
          <cell r="G638">
            <v>43570</v>
          </cell>
          <cell r="H638" t="str">
            <v xml:space="preserve">        </v>
          </cell>
          <cell r="I638">
            <v>6.11</v>
          </cell>
          <cell r="J638">
            <v>36</v>
          </cell>
          <cell r="K638" t="str">
            <v>CONSEILLER CLIENT</v>
          </cell>
          <cell r="L638" t="str">
            <v>Base Sousse</v>
          </cell>
          <cell r="M638" t="str">
            <v>Orange ATM Sousse</v>
          </cell>
          <cell r="N638">
            <v>168.29</v>
          </cell>
          <cell r="O638">
            <v>121.09</v>
          </cell>
          <cell r="P638"/>
          <cell r="Q638">
            <v>0</v>
          </cell>
          <cell r="R638">
            <v>0</v>
          </cell>
          <cell r="S638">
            <v>42.45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42.45</v>
          </cell>
          <cell r="AA638"/>
          <cell r="AB638">
            <v>4.75</v>
          </cell>
          <cell r="AC638"/>
          <cell r="AD638">
            <v>47.2</v>
          </cell>
          <cell r="AE638"/>
          <cell r="AF638">
            <v>0.28046823934874326</v>
          </cell>
        </row>
        <row r="639">
          <cell r="A639">
            <v>3267398</v>
          </cell>
          <cell r="B639" t="str">
            <v>3267398</v>
          </cell>
          <cell r="C639">
            <v>40</v>
          </cell>
          <cell r="D639" t="str">
            <v>DERBALI</v>
          </cell>
          <cell r="E639" t="str">
            <v>ZEINEB</v>
          </cell>
          <cell r="F639" t="str">
            <v>Mademoiselle</v>
          </cell>
          <cell r="G639">
            <v>43591</v>
          </cell>
          <cell r="H639" t="str">
            <v xml:space="preserve">        </v>
          </cell>
          <cell r="I639">
            <v>6.05</v>
          </cell>
          <cell r="J639">
            <v>29</v>
          </cell>
          <cell r="K639" t="str">
            <v>CONSEILLER CLIENT</v>
          </cell>
          <cell r="L639" t="str">
            <v>Base Sousse</v>
          </cell>
          <cell r="M639" t="str">
            <v>Orange Tech Classique</v>
          </cell>
          <cell r="N639">
            <v>176.91</v>
          </cell>
          <cell r="O639">
            <v>151.91999999999999</v>
          </cell>
          <cell r="P639"/>
          <cell r="Q639">
            <v>0</v>
          </cell>
          <cell r="R639">
            <v>0</v>
          </cell>
          <cell r="S639">
            <v>8</v>
          </cell>
          <cell r="T639">
            <v>5.77</v>
          </cell>
          <cell r="U639">
            <v>0</v>
          </cell>
          <cell r="V639">
            <v>0</v>
          </cell>
          <cell r="W639">
            <v>0</v>
          </cell>
          <cell r="X639">
            <v>6.84</v>
          </cell>
          <cell r="Y639">
            <v>0</v>
          </cell>
          <cell r="Z639">
            <v>20.61</v>
          </cell>
          <cell r="AA639"/>
          <cell r="AB639">
            <v>4.38</v>
          </cell>
          <cell r="AC639"/>
          <cell r="AD639">
            <v>24.99</v>
          </cell>
          <cell r="AE639"/>
          <cell r="AF639">
            <v>0.14125826691538071</v>
          </cell>
        </row>
        <row r="640">
          <cell r="A640">
            <v>3277359</v>
          </cell>
          <cell r="B640" t="str">
            <v>3277359</v>
          </cell>
          <cell r="C640">
            <v>28</v>
          </cell>
          <cell r="D640" t="str">
            <v>FEKIH</v>
          </cell>
          <cell r="E640" t="str">
            <v>YOSRA</v>
          </cell>
          <cell r="F640" t="str">
            <v>Madame</v>
          </cell>
          <cell r="G640">
            <v>44004</v>
          </cell>
          <cell r="H640" t="str">
            <v xml:space="preserve">        </v>
          </cell>
          <cell r="I640">
            <v>4.92</v>
          </cell>
          <cell r="J640">
            <v>31</v>
          </cell>
          <cell r="K640" t="str">
            <v>CONSEILLER CLIENT</v>
          </cell>
          <cell r="L640" t="str">
            <v>Base Sousse</v>
          </cell>
          <cell r="M640" t="str">
            <v>Orange Tech Classique</v>
          </cell>
          <cell r="N640">
            <v>83</v>
          </cell>
          <cell r="O640">
            <v>19</v>
          </cell>
          <cell r="P640"/>
          <cell r="Q640">
            <v>0</v>
          </cell>
          <cell r="R640">
            <v>21</v>
          </cell>
          <cell r="S640">
            <v>64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64</v>
          </cell>
          <cell r="AA640"/>
          <cell r="AB640">
            <v>0</v>
          </cell>
          <cell r="AC640"/>
          <cell r="AD640">
            <v>64</v>
          </cell>
          <cell r="AE640"/>
          <cell r="AF640">
            <v>0.77108433734939763</v>
          </cell>
        </row>
        <row r="641">
          <cell r="A641">
            <v>3279181</v>
          </cell>
          <cell r="B641" t="str">
            <v>3279181</v>
          </cell>
          <cell r="C641">
            <v>28</v>
          </cell>
          <cell r="D641" t="str">
            <v>MBAREK</v>
          </cell>
          <cell r="E641" t="str">
            <v>RANDA</v>
          </cell>
          <cell r="F641" t="str">
            <v>Mademoiselle</v>
          </cell>
          <cell r="G641">
            <v>43591</v>
          </cell>
          <cell r="H641" t="str">
            <v xml:space="preserve">        </v>
          </cell>
          <cell r="I641">
            <v>6.05</v>
          </cell>
          <cell r="J641">
            <v>34</v>
          </cell>
          <cell r="K641" t="str">
            <v>CONSEILLER CLIENT</v>
          </cell>
          <cell r="L641" t="str">
            <v>Base Sousse</v>
          </cell>
          <cell r="M641" t="str">
            <v>Orange AT - PRO</v>
          </cell>
          <cell r="N641">
            <v>150.24</v>
          </cell>
          <cell r="O641">
            <v>149.53</v>
          </cell>
          <cell r="P641"/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>
            <v>0.71</v>
          </cell>
          <cell r="AC641"/>
          <cell r="AD641">
            <v>0.71</v>
          </cell>
          <cell r="AE641"/>
          <cell r="AF641">
            <v>4.72577209797657E-3</v>
          </cell>
        </row>
        <row r="642">
          <cell r="A642">
            <v>3280848</v>
          </cell>
          <cell r="B642" t="str">
            <v>3280848</v>
          </cell>
          <cell r="C642">
            <v>40</v>
          </cell>
          <cell r="D642" t="str">
            <v>MESSAOUD</v>
          </cell>
          <cell r="E642" t="str">
            <v>LAMIA</v>
          </cell>
          <cell r="F642" t="str">
            <v>Madame</v>
          </cell>
          <cell r="G642">
            <v>43633</v>
          </cell>
          <cell r="H642" t="str">
            <v xml:space="preserve">        </v>
          </cell>
          <cell r="I642">
            <v>5.94</v>
          </cell>
          <cell r="J642">
            <v>48</v>
          </cell>
          <cell r="K642" t="str">
            <v>CONSEILLER CLIENT</v>
          </cell>
          <cell r="L642" t="str">
            <v>Base Sousse</v>
          </cell>
          <cell r="M642" t="str">
            <v>Orange Mutation Fibre</v>
          </cell>
          <cell r="N642">
            <v>167.88</v>
          </cell>
          <cell r="O642">
            <v>159.88</v>
          </cell>
          <cell r="P642"/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/>
          <cell r="AB642">
            <v>8</v>
          </cell>
          <cell r="AC642"/>
          <cell r="AD642">
            <v>8</v>
          </cell>
          <cell r="AE642"/>
          <cell r="AF642">
            <v>4.7653085537288538E-2</v>
          </cell>
        </row>
        <row r="643">
          <cell r="A643">
            <v>3283367</v>
          </cell>
          <cell r="B643" t="str">
            <v>3283367</v>
          </cell>
          <cell r="C643">
            <v>40</v>
          </cell>
          <cell r="D643" t="str">
            <v>BELAID</v>
          </cell>
          <cell r="E643" t="str">
            <v>OUSSAMA</v>
          </cell>
          <cell r="F643" t="str">
            <v>Monsieur</v>
          </cell>
          <cell r="G643">
            <v>43619</v>
          </cell>
          <cell r="H643" t="str">
            <v xml:space="preserve">        </v>
          </cell>
          <cell r="I643">
            <v>5.98</v>
          </cell>
          <cell r="J643">
            <v>32</v>
          </cell>
          <cell r="K643" t="str">
            <v>CONSEILLER CLIENT</v>
          </cell>
          <cell r="L643" t="str">
            <v>Base Sousse</v>
          </cell>
          <cell r="M643" t="str">
            <v>AT Demain Sousse</v>
          </cell>
          <cell r="N643">
            <v>166.28</v>
          </cell>
          <cell r="O643">
            <v>166.27</v>
          </cell>
          <cell r="P643"/>
          <cell r="Q643">
            <v>0</v>
          </cell>
          <cell r="R643">
            <v>8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/>
          <cell r="AB643">
            <v>0.01</v>
          </cell>
          <cell r="AC643"/>
          <cell r="AD643">
            <v>0.01</v>
          </cell>
          <cell r="AE643"/>
          <cell r="AF643">
            <v>6.0139523694972338E-5</v>
          </cell>
        </row>
        <row r="644">
          <cell r="A644">
            <v>3289962</v>
          </cell>
          <cell r="B644" t="str">
            <v>3289962</v>
          </cell>
          <cell r="C644">
            <v>28</v>
          </cell>
          <cell r="D644" t="str">
            <v>BEN ALI</v>
          </cell>
          <cell r="E644" t="str">
            <v>YOSRA</v>
          </cell>
          <cell r="F644" t="str">
            <v>Mademoiselle</v>
          </cell>
          <cell r="G644">
            <v>43605</v>
          </cell>
          <cell r="H644" t="str">
            <v xml:space="preserve">        </v>
          </cell>
          <cell r="I644">
            <v>6.01</v>
          </cell>
          <cell r="J644">
            <v>32</v>
          </cell>
          <cell r="K644" t="str">
            <v>CONSEILLER CLIENT</v>
          </cell>
          <cell r="L644" t="str">
            <v>Base Sousse</v>
          </cell>
          <cell r="M644" t="str">
            <v>Orange Mutation Fibre</v>
          </cell>
          <cell r="N644">
            <v>129.96</v>
          </cell>
          <cell r="O644">
            <v>129.96</v>
          </cell>
          <cell r="P644"/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/>
          <cell r="AB644">
            <v>0</v>
          </cell>
          <cell r="AC644"/>
          <cell r="AD644">
            <v>0</v>
          </cell>
          <cell r="AE644"/>
          <cell r="AF644">
            <v>0</v>
          </cell>
        </row>
        <row r="645">
          <cell r="A645">
            <v>3296292</v>
          </cell>
          <cell r="B645" t="str">
            <v>3296292</v>
          </cell>
          <cell r="C645">
            <v>40</v>
          </cell>
          <cell r="D645" t="str">
            <v>HADDADA</v>
          </cell>
          <cell r="E645" t="str">
            <v>LOUBNA</v>
          </cell>
          <cell r="F645" t="str">
            <v>Madame</v>
          </cell>
          <cell r="G645">
            <v>43605</v>
          </cell>
          <cell r="H645" t="str">
            <v xml:space="preserve">        </v>
          </cell>
          <cell r="I645">
            <v>6.01</v>
          </cell>
          <cell r="J645">
            <v>31</v>
          </cell>
          <cell r="K645" t="str">
            <v>CONSEILLER CLIENT</v>
          </cell>
          <cell r="L645" t="str">
            <v>Base Sousse</v>
          </cell>
          <cell r="M645" t="str">
            <v>Orange Mutation Fibre</v>
          </cell>
          <cell r="N645">
            <v>179</v>
          </cell>
          <cell r="O645">
            <v>0</v>
          </cell>
          <cell r="P645"/>
          <cell r="Q645">
            <v>0</v>
          </cell>
          <cell r="R645">
            <v>0</v>
          </cell>
          <cell r="S645">
            <v>172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172</v>
          </cell>
          <cell r="AA645"/>
          <cell r="AB645">
            <v>7</v>
          </cell>
          <cell r="AC645"/>
          <cell r="AD645">
            <v>179</v>
          </cell>
          <cell r="AE645"/>
          <cell r="AF645">
            <v>1</v>
          </cell>
        </row>
        <row r="646">
          <cell r="A646">
            <v>3296859</v>
          </cell>
          <cell r="B646" t="str">
            <v>3296859</v>
          </cell>
          <cell r="C646">
            <v>20</v>
          </cell>
          <cell r="D646" t="str">
            <v>SOUSSI</v>
          </cell>
          <cell r="E646" t="str">
            <v>RYM</v>
          </cell>
          <cell r="F646" t="str">
            <v>Madame</v>
          </cell>
          <cell r="G646">
            <v>43605</v>
          </cell>
          <cell r="H646" t="str">
            <v xml:space="preserve">        </v>
          </cell>
          <cell r="I646">
            <v>6.01</v>
          </cell>
          <cell r="J646">
            <v>32</v>
          </cell>
          <cell r="K646" t="str">
            <v>CONSEILLER CLIENT</v>
          </cell>
          <cell r="L646" t="str">
            <v>Base Sousse</v>
          </cell>
          <cell r="M646" t="str">
            <v>Orange Tech Classique</v>
          </cell>
          <cell r="N646">
            <v>85.01</v>
          </cell>
          <cell r="O646">
            <v>33.75</v>
          </cell>
          <cell r="P646"/>
          <cell r="Q646">
            <v>0</v>
          </cell>
          <cell r="R646">
            <v>0</v>
          </cell>
          <cell r="S646">
            <v>45</v>
          </cell>
          <cell r="T646">
            <v>3.13</v>
          </cell>
          <cell r="U646">
            <v>0</v>
          </cell>
          <cell r="V646">
            <v>0</v>
          </cell>
          <cell r="W646">
            <v>0</v>
          </cell>
          <cell r="X646">
            <v>2.98</v>
          </cell>
          <cell r="Y646">
            <v>0</v>
          </cell>
          <cell r="Z646">
            <v>51.11</v>
          </cell>
          <cell r="AA646"/>
          <cell r="AB646">
            <v>0.15</v>
          </cell>
          <cell r="AC646"/>
          <cell r="AD646">
            <v>51.26</v>
          </cell>
          <cell r="AE646"/>
          <cell r="AF646">
            <v>0.60298788377837897</v>
          </cell>
        </row>
        <row r="647">
          <cell r="A647">
            <v>3297911</v>
          </cell>
          <cell r="B647" t="str">
            <v>3297911</v>
          </cell>
          <cell r="C647">
            <v>40</v>
          </cell>
          <cell r="D647" t="str">
            <v>AMARI</v>
          </cell>
          <cell r="E647" t="str">
            <v>LATIFA</v>
          </cell>
          <cell r="F647" t="str">
            <v>Madame</v>
          </cell>
          <cell r="G647">
            <v>43605</v>
          </cell>
          <cell r="H647" t="str">
            <v xml:space="preserve">        </v>
          </cell>
          <cell r="I647">
            <v>6.01</v>
          </cell>
          <cell r="J647">
            <v>43</v>
          </cell>
          <cell r="K647" t="str">
            <v>CONSEILLER CLIENT</v>
          </cell>
          <cell r="L647" t="str">
            <v>Base Sousse</v>
          </cell>
          <cell r="M647" t="str">
            <v>Orange Mutation Fibre</v>
          </cell>
          <cell r="N647">
            <v>162.47</v>
          </cell>
          <cell r="O647">
            <v>162.33000000000001</v>
          </cell>
          <cell r="P647"/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>
            <v>0.14000000000000001</v>
          </cell>
          <cell r="AC647"/>
          <cell r="AD647">
            <v>0.14000000000000001</v>
          </cell>
          <cell r="AE647"/>
          <cell r="AF647">
            <v>8.6169754416199923E-4</v>
          </cell>
        </row>
        <row r="648">
          <cell r="A648">
            <v>3308059</v>
          </cell>
          <cell r="B648" t="str">
            <v>3308059</v>
          </cell>
          <cell r="C648">
            <v>28</v>
          </cell>
          <cell r="D648" t="str">
            <v>GUIGA</v>
          </cell>
          <cell r="E648" t="str">
            <v>FATEN</v>
          </cell>
          <cell r="F648" t="str">
            <v>Madame</v>
          </cell>
          <cell r="G648">
            <v>43619</v>
          </cell>
          <cell r="H648" t="str">
            <v xml:space="preserve">        </v>
          </cell>
          <cell r="I648">
            <v>5.98</v>
          </cell>
          <cell r="J648">
            <v>31</v>
          </cell>
          <cell r="K648" t="str">
            <v>CONSEILLER CLIENT</v>
          </cell>
          <cell r="L648" t="str">
            <v>Base Sousse</v>
          </cell>
          <cell r="M648" t="str">
            <v>Orange Tech Classique</v>
          </cell>
          <cell r="N648">
            <v>125.19</v>
          </cell>
          <cell r="O648">
            <v>125.19</v>
          </cell>
          <cell r="P648"/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>
            <v>0</v>
          </cell>
          <cell r="AC648"/>
          <cell r="AD648">
            <v>0</v>
          </cell>
          <cell r="AE648"/>
          <cell r="AF648">
            <v>0</v>
          </cell>
        </row>
        <row r="649">
          <cell r="A649">
            <v>3370599</v>
          </cell>
          <cell r="B649" t="str">
            <v>3370599</v>
          </cell>
          <cell r="C649">
            <v>40</v>
          </cell>
          <cell r="D649" t="str">
            <v>MEHDI</v>
          </cell>
          <cell r="E649" t="str">
            <v>MOHAMED AMINE</v>
          </cell>
          <cell r="F649" t="str">
            <v>Monsieur</v>
          </cell>
          <cell r="G649">
            <v>43661</v>
          </cell>
          <cell r="H649" t="str">
            <v xml:space="preserve">        </v>
          </cell>
          <cell r="I649">
            <v>5.86</v>
          </cell>
          <cell r="J649">
            <v>38</v>
          </cell>
          <cell r="K649" t="str">
            <v>CONSEILLER CLIENT</v>
          </cell>
          <cell r="L649" t="str">
            <v>Base Sousse</v>
          </cell>
          <cell r="M649" t="str">
            <v>Orange BLI</v>
          </cell>
          <cell r="N649">
            <v>176.9</v>
          </cell>
          <cell r="O649">
            <v>144.87</v>
          </cell>
          <cell r="P649"/>
          <cell r="Q649">
            <v>0</v>
          </cell>
          <cell r="R649">
            <v>0</v>
          </cell>
          <cell r="S649">
            <v>32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32</v>
          </cell>
          <cell r="AA649"/>
          <cell r="AB649">
            <v>0.03</v>
          </cell>
          <cell r="AC649"/>
          <cell r="AD649">
            <v>32.03</v>
          </cell>
          <cell r="AE649"/>
          <cell r="AF649">
            <v>0.18106274731486716</v>
          </cell>
        </row>
        <row r="650">
          <cell r="A650">
            <v>3409403</v>
          </cell>
          <cell r="B650" t="str">
            <v>3409403</v>
          </cell>
          <cell r="C650">
            <v>28</v>
          </cell>
          <cell r="D650" t="str">
            <v>BERRIRI</v>
          </cell>
          <cell r="E650" t="str">
            <v>FERDAWS</v>
          </cell>
          <cell r="F650" t="str">
            <v>Madame</v>
          </cell>
          <cell r="G650">
            <v>45512</v>
          </cell>
          <cell r="H650" t="str">
            <v xml:space="preserve">        </v>
          </cell>
          <cell r="I650">
            <v>0.79</v>
          </cell>
          <cell r="J650">
            <v>25</v>
          </cell>
          <cell r="K650" t="str">
            <v>CONSEILLER CLIENT</v>
          </cell>
          <cell r="L650" t="str">
            <v>Base Sousse</v>
          </cell>
          <cell r="M650" t="str">
            <v>Orange BLI</v>
          </cell>
          <cell r="N650">
            <v>123.27</v>
          </cell>
          <cell r="O650">
            <v>123.27</v>
          </cell>
          <cell r="P650"/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/>
          <cell r="AB650">
            <v>0</v>
          </cell>
          <cell r="AC650"/>
          <cell r="AD650">
            <v>0</v>
          </cell>
          <cell r="AE650"/>
          <cell r="AF650">
            <v>0</v>
          </cell>
        </row>
        <row r="651">
          <cell r="A651">
            <v>3441562</v>
          </cell>
          <cell r="B651" t="str">
            <v>3441562</v>
          </cell>
          <cell r="C651">
            <v>40</v>
          </cell>
          <cell r="D651" t="str">
            <v>LOURIMI</v>
          </cell>
          <cell r="E651" t="str">
            <v>MARIEM</v>
          </cell>
          <cell r="F651" t="str">
            <v>Madame</v>
          </cell>
          <cell r="G651">
            <v>43703</v>
          </cell>
          <cell r="H651" t="str">
            <v xml:space="preserve">        </v>
          </cell>
          <cell r="I651">
            <v>5.75</v>
          </cell>
          <cell r="J651">
            <v>32</v>
          </cell>
          <cell r="K651" t="str">
            <v>CONSEILLER CLIENT</v>
          </cell>
          <cell r="L651" t="str">
            <v>Base Sousse</v>
          </cell>
          <cell r="M651" t="str">
            <v>Orange BLI</v>
          </cell>
          <cell r="N651">
            <v>161.58000000000001</v>
          </cell>
          <cell r="O651">
            <v>160.69999999999999</v>
          </cell>
          <cell r="P651"/>
          <cell r="Q651">
            <v>0.88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0.88</v>
          </cell>
          <cell r="AA651"/>
          <cell r="AB651">
            <v>0</v>
          </cell>
          <cell r="AC651"/>
          <cell r="AD651">
            <v>0.88</v>
          </cell>
          <cell r="AE651"/>
          <cell r="AF651">
            <v>5.4462185914098274E-3</v>
          </cell>
        </row>
        <row r="652">
          <cell r="A652">
            <v>3448137</v>
          </cell>
          <cell r="B652" t="str">
            <v>3448137</v>
          </cell>
          <cell r="C652">
            <v>40</v>
          </cell>
          <cell r="D652" t="str">
            <v>HAMDI</v>
          </cell>
          <cell r="E652" t="str">
            <v>RANIA</v>
          </cell>
          <cell r="F652" t="str">
            <v>Madame</v>
          </cell>
          <cell r="G652">
            <v>43703</v>
          </cell>
          <cell r="H652" t="str">
            <v xml:space="preserve">        </v>
          </cell>
          <cell r="I652">
            <v>5.75</v>
          </cell>
          <cell r="J652">
            <v>29</v>
          </cell>
          <cell r="K652" t="str">
            <v>CONSEILLER CLIENT</v>
          </cell>
          <cell r="L652" t="str">
            <v>Base Sousse</v>
          </cell>
          <cell r="M652" t="str">
            <v>Orange Mutation Fibre</v>
          </cell>
          <cell r="N652">
            <v>176</v>
          </cell>
          <cell r="O652">
            <v>0</v>
          </cell>
          <cell r="P652"/>
          <cell r="Q652">
            <v>0</v>
          </cell>
          <cell r="R652">
            <v>0</v>
          </cell>
          <cell r="S652">
            <v>176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176</v>
          </cell>
          <cell r="AA652"/>
          <cell r="AB652">
            <v>0</v>
          </cell>
          <cell r="AC652"/>
          <cell r="AD652">
            <v>176</v>
          </cell>
          <cell r="AE652"/>
          <cell r="AF652">
            <v>1</v>
          </cell>
        </row>
        <row r="653">
          <cell r="A653">
            <v>3449657</v>
          </cell>
          <cell r="B653" t="str">
            <v>3449657</v>
          </cell>
          <cell r="C653">
            <v>28</v>
          </cell>
          <cell r="D653" t="str">
            <v>CHEBBI</v>
          </cell>
          <cell r="E653" t="str">
            <v>OLFA</v>
          </cell>
          <cell r="F653" t="str">
            <v>Madame</v>
          </cell>
          <cell r="G653">
            <v>43717</v>
          </cell>
          <cell r="H653" t="str">
            <v xml:space="preserve">        </v>
          </cell>
          <cell r="I653">
            <v>5.71</v>
          </cell>
          <cell r="J653">
            <v>36</v>
          </cell>
          <cell r="K653" t="str">
            <v>CONSEILLER CLIENT</v>
          </cell>
          <cell r="L653" t="str">
            <v>Base Sousse</v>
          </cell>
          <cell r="M653" t="str">
            <v>Orange Mutation Fibre</v>
          </cell>
          <cell r="N653">
            <v>126</v>
          </cell>
          <cell r="O653">
            <v>0</v>
          </cell>
          <cell r="P653"/>
          <cell r="Q653">
            <v>0</v>
          </cell>
          <cell r="R653">
            <v>0</v>
          </cell>
          <cell r="S653">
            <v>126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126</v>
          </cell>
          <cell r="AA653"/>
          <cell r="AB653">
            <v>0</v>
          </cell>
          <cell r="AC653"/>
          <cell r="AD653">
            <v>126</v>
          </cell>
          <cell r="AE653"/>
          <cell r="AF653">
            <v>1</v>
          </cell>
        </row>
        <row r="654">
          <cell r="A654">
            <v>3460052</v>
          </cell>
          <cell r="B654" t="str">
            <v>3460052</v>
          </cell>
          <cell r="C654">
            <v>40</v>
          </cell>
          <cell r="D654" t="str">
            <v>ZAHROUNI</v>
          </cell>
          <cell r="E654" t="str">
            <v>FEDIA</v>
          </cell>
          <cell r="F654" t="str">
            <v>Madame</v>
          </cell>
          <cell r="G654">
            <v>43717</v>
          </cell>
          <cell r="H654" t="str">
            <v xml:space="preserve">        </v>
          </cell>
          <cell r="I654">
            <v>5.71</v>
          </cell>
          <cell r="J654">
            <v>41</v>
          </cell>
          <cell r="K654" t="str">
            <v>CONSEILLER CLIENT</v>
          </cell>
          <cell r="L654" t="str">
            <v>Base Sousse</v>
          </cell>
          <cell r="M654" t="str">
            <v>Orange Mutation Fibre</v>
          </cell>
          <cell r="N654">
            <v>166.25</v>
          </cell>
          <cell r="O654">
            <v>166.25</v>
          </cell>
          <cell r="P654"/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/>
          <cell r="AB654">
            <v>0</v>
          </cell>
          <cell r="AC654"/>
          <cell r="AD654">
            <v>0</v>
          </cell>
          <cell r="AE654"/>
          <cell r="AF654">
            <v>0</v>
          </cell>
        </row>
        <row r="655">
          <cell r="A655">
            <v>3470179</v>
          </cell>
          <cell r="B655" t="str">
            <v>3470179</v>
          </cell>
          <cell r="C655">
            <v>40</v>
          </cell>
          <cell r="D655" t="str">
            <v>ROMDHANE</v>
          </cell>
          <cell r="E655" t="str">
            <v>INES</v>
          </cell>
          <cell r="F655" t="str">
            <v>Madame</v>
          </cell>
          <cell r="G655">
            <v>43717</v>
          </cell>
          <cell r="H655" t="str">
            <v xml:space="preserve">        </v>
          </cell>
          <cell r="I655">
            <v>5.71</v>
          </cell>
          <cell r="J655">
            <v>29</v>
          </cell>
          <cell r="K655" t="str">
            <v>CONSEILLER CLIENT</v>
          </cell>
          <cell r="L655" t="str">
            <v>Base Sousse</v>
          </cell>
          <cell r="M655" t="str">
            <v>Orange Mutation Fibre</v>
          </cell>
          <cell r="N655">
            <v>179</v>
          </cell>
          <cell r="O655">
            <v>0</v>
          </cell>
          <cell r="P655"/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179</v>
          </cell>
          <cell r="X655">
            <v>0</v>
          </cell>
          <cell r="Y655">
            <v>0</v>
          </cell>
          <cell r="Z655">
            <v>179</v>
          </cell>
          <cell r="AA655"/>
          <cell r="AB655">
            <v>0</v>
          </cell>
          <cell r="AC655"/>
          <cell r="AD655">
            <v>179</v>
          </cell>
          <cell r="AE655"/>
          <cell r="AF655">
            <v>1</v>
          </cell>
        </row>
        <row r="656">
          <cell r="A656">
            <v>3486652</v>
          </cell>
          <cell r="B656" t="str">
            <v>3486652</v>
          </cell>
          <cell r="C656">
            <v>20</v>
          </cell>
          <cell r="D656" t="str">
            <v>SAMAALI</v>
          </cell>
          <cell r="E656" t="str">
            <v>SOUMAYA</v>
          </cell>
          <cell r="F656" t="str">
            <v>Madame</v>
          </cell>
          <cell r="G656">
            <v>43731</v>
          </cell>
          <cell r="H656" t="str">
            <v xml:space="preserve">        </v>
          </cell>
          <cell r="I656">
            <v>5.67</v>
          </cell>
          <cell r="J656">
            <v>34</v>
          </cell>
          <cell r="K656" t="str">
            <v>CONSEILLER CLIENT</v>
          </cell>
          <cell r="L656" t="str">
            <v>Base Sousse</v>
          </cell>
          <cell r="M656" t="str">
            <v>Orange Tech Classique</v>
          </cell>
          <cell r="N656">
            <v>76.510000000000005</v>
          </cell>
          <cell r="O656">
            <v>76.430000000000007</v>
          </cell>
          <cell r="P656"/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/>
          <cell r="AB656">
            <v>0.08</v>
          </cell>
          <cell r="AC656"/>
          <cell r="AD656">
            <v>0.08</v>
          </cell>
          <cell r="AE656"/>
          <cell r="AF656">
            <v>1.0456149522938179E-3</v>
          </cell>
        </row>
        <row r="657">
          <cell r="A657">
            <v>3494362</v>
          </cell>
          <cell r="B657" t="str">
            <v>3494362</v>
          </cell>
          <cell r="C657">
            <v>40</v>
          </cell>
          <cell r="D657" t="str">
            <v>JDIDI</v>
          </cell>
          <cell r="E657" t="str">
            <v>CYRINE</v>
          </cell>
          <cell r="F657" t="str">
            <v>Madame</v>
          </cell>
          <cell r="G657">
            <v>43731</v>
          </cell>
          <cell r="H657" t="str">
            <v xml:space="preserve">        </v>
          </cell>
          <cell r="I657">
            <v>5.67</v>
          </cell>
          <cell r="J657">
            <v>30</v>
          </cell>
          <cell r="K657" t="str">
            <v>CONSEILLER CLIENT</v>
          </cell>
          <cell r="L657" t="str">
            <v>Base Sousse</v>
          </cell>
          <cell r="M657" t="str">
            <v>Orange Tech Classique</v>
          </cell>
          <cell r="N657">
            <v>158.61000000000001</v>
          </cell>
          <cell r="O657">
            <v>158.6</v>
          </cell>
          <cell r="P657"/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/>
          <cell r="AB657">
            <v>0.01</v>
          </cell>
          <cell r="AC657"/>
          <cell r="AD657">
            <v>0.01</v>
          </cell>
          <cell r="AE657"/>
          <cell r="AF657">
            <v>6.3047727129436978E-5</v>
          </cell>
        </row>
        <row r="658">
          <cell r="A658">
            <v>3494402</v>
          </cell>
          <cell r="B658" t="str">
            <v>3494402</v>
          </cell>
          <cell r="C658">
            <v>40</v>
          </cell>
          <cell r="D658" t="str">
            <v>FRADI</v>
          </cell>
          <cell r="E658" t="str">
            <v>NADA</v>
          </cell>
          <cell r="F658" t="str">
            <v>Mademoiselle</v>
          </cell>
          <cell r="G658">
            <v>43731</v>
          </cell>
          <cell r="H658" t="str">
            <v xml:space="preserve">        </v>
          </cell>
          <cell r="I658">
            <v>5.67</v>
          </cell>
          <cell r="J658">
            <v>27</v>
          </cell>
          <cell r="K658" t="str">
            <v>CONSEILLER CLIENT</v>
          </cell>
          <cell r="L658" t="str">
            <v>Base Sousse</v>
          </cell>
          <cell r="M658" t="str">
            <v>Orange Tech STGP</v>
          </cell>
          <cell r="N658">
            <v>164.84</v>
          </cell>
          <cell r="O658">
            <v>164.84</v>
          </cell>
          <cell r="P658"/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/>
          <cell r="AB658">
            <v>0</v>
          </cell>
          <cell r="AC658"/>
          <cell r="AD658">
            <v>0</v>
          </cell>
          <cell r="AE658"/>
          <cell r="AF658">
            <v>0</v>
          </cell>
        </row>
        <row r="659">
          <cell r="A659">
            <v>3513543</v>
          </cell>
          <cell r="B659" t="str">
            <v>3513543</v>
          </cell>
          <cell r="C659">
            <v>28</v>
          </cell>
          <cell r="D659" t="str">
            <v>HAJ MAHMOUD</v>
          </cell>
          <cell r="E659" t="str">
            <v>IMEN</v>
          </cell>
          <cell r="F659" t="str">
            <v>Madame</v>
          </cell>
          <cell r="G659">
            <v>43745</v>
          </cell>
          <cell r="H659" t="str">
            <v xml:space="preserve">        </v>
          </cell>
          <cell r="I659">
            <v>5.63</v>
          </cell>
          <cell r="J659">
            <v>45</v>
          </cell>
          <cell r="K659" t="str">
            <v>CONSEILLER CLIENT</v>
          </cell>
          <cell r="L659" t="str">
            <v>Base Sousse</v>
          </cell>
          <cell r="M659" t="str">
            <v>Orange BLI</v>
          </cell>
          <cell r="N659">
            <v>136.80000000000001</v>
          </cell>
          <cell r="O659">
            <v>107.8</v>
          </cell>
          <cell r="P659"/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/>
          <cell r="AB659">
            <v>29</v>
          </cell>
          <cell r="AC659"/>
          <cell r="AD659">
            <v>29</v>
          </cell>
          <cell r="AE659"/>
          <cell r="AF659">
            <v>0.21198830409356723</v>
          </cell>
        </row>
        <row r="660">
          <cell r="A660">
            <v>3522781</v>
          </cell>
          <cell r="B660" t="str">
            <v>3522781</v>
          </cell>
          <cell r="C660">
            <v>28</v>
          </cell>
          <cell r="D660" t="str">
            <v>BEN FEKIH</v>
          </cell>
          <cell r="E660" t="str">
            <v>WEJDENE</v>
          </cell>
          <cell r="F660" t="str">
            <v>Madame</v>
          </cell>
          <cell r="G660">
            <v>43759</v>
          </cell>
          <cell r="H660" t="str">
            <v xml:space="preserve">        </v>
          </cell>
          <cell r="I660">
            <v>5.59</v>
          </cell>
          <cell r="J660">
            <v>34</v>
          </cell>
          <cell r="K660" t="str">
            <v>CONSEILLER CLIENT</v>
          </cell>
          <cell r="L660" t="str">
            <v>Base Sousse</v>
          </cell>
          <cell r="M660" t="str">
            <v>Orange Mutation Fibre</v>
          </cell>
          <cell r="N660">
            <v>120.85</v>
          </cell>
          <cell r="O660">
            <v>120.81</v>
          </cell>
          <cell r="P660"/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/>
          <cell r="AB660">
            <v>0.04</v>
          </cell>
          <cell r="AC660"/>
          <cell r="AD660">
            <v>0.04</v>
          </cell>
          <cell r="AE660"/>
          <cell r="AF660">
            <v>3.3098882912701699E-4</v>
          </cell>
        </row>
        <row r="661">
          <cell r="A661">
            <v>3528189</v>
          </cell>
          <cell r="B661" t="str">
            <v>3528189</v>
          </cell>
          <cell r="C661">
            <v>40</v>
          </cell>
          <cell r="D661" t="str">
            <v>ABDEDDAIEM</v>
          </cell>
          <cell r="E661" t="str">
            <v>SLIM</v>
          </cell>
          <cell r="F661" t="str">
            <v>Monsieur</v>
          </cell>
          <cell r="G661">
            <v>45544</v>
          </cell>
          <cell r="H661" t="str">
            <v xml:space="preserve">        </v>
          </cell>
          <cell r="I661">
            <v>0.7</v>
          </cell>
          <cell r="J661">
            <v>34</v>
          </cell>
          <cell r="K661" t="str">
            <v>CONSEILLER CLIENT</v>
          </cell>
          <cell r="L661" t="str">
            <v>Base Sousse</v>
          </cell>
          <cell r="M661" t="str">
            <v>Orange Tech Classique</v>
          </cell>
          <cell r="N661">
            <v>133.26</v>
          </cell>
          <cell r="O661">
            <v>133.26</v>
          </cell>
          <cell r="P661"/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/>
          <cell r="AB661">
            <v>0</v>
          </cell>
          <cell r="AC661"/>
          <cell r="AD661">
            <v>0</v>
          </cell>
          <cell r="AE661"/>
          <cell r="AF661">
            <v>0</v>
          </cell>
        </row>
        <row r="662">
          <cell r="A662">
            <v>3556678</v>
          </cell>
          <cell r="B662" t="str">
            <v>3556678</v>
          </cell>
          <cell r="C662">
            <v>28</v>
          </cell>
          <cell r="D662" t="str">
            <v>HAMILA</v>
          </cell>
          <cell r="E662" t="str">
            <v>MERIEM</v>
          </cell>
          <cell r="F662" t="str">
            <v>Madame</v>
          </cell>
          <cell r="G662">
            <v>43787</v>
          </cell>
          <cell r="H662" t="str">
            <v xml:space="preserve">        </v>
          </cell>
          <cell r="I662">
            <v>5.52</v>
          </cell>
          <cell r="J662">
            <v>42</v>
          </cell>
          <cell r="K662" t="str">
            <v>CONSEILLER CLIENT</v>
          </cell>
          <cell r="L662" t="str">
            <v>Base Sousse</v>
          </cell>
          <cell r="M662" t="str">
            <v>Orange Mutation Fibre</v>
          </cell>
          <cell r="N662">
            <v>113.87</v>
          </cell>
          <cell r="O662">
            <v>113.87</v>
          </cell>
          <cell r="P662"/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/>
          <cell r="AB662">
            <v>0</v>
          </cell>
          <cell r="AC662"/>
          <cell r="AD662">
            <v>0</v>
          </cell>
          <cell r="AE662"/>
          <cell r="AF662">
            <v>0</v>
          </cell>
        </row>
        <row r="663">
          <cell r="A663">
            <v>3557216</v>
          </cell>
          <cell r="B663" t="str">
            <v>3557216</v>
          </cell>
          <cell r="C663">
            <v>40</v>
          </cell>
          <cell r="D663" t="str">
            <v>AGUIR</v>
          </cell>
          <cell r="E663" t="str">
            <v>ALA</v>
          </cell>
          <cell r="F663" t="str">
            <v>Monsieur</v>
          </cell>
          <cell r="G663">
            <v>43864</v>
          </cell>
          <cell r="H663" t="str">
            <v xml:space="preserve">        </v>
          </cell>
          <cell r="I663">
            <v>5.3</v>
          </cell>
          <cell r="J663">
            <v>37</v>
          </cell>
          <cell r="K663" t="str">
            <v>CONSEILLER CLIENT</v>
          </cell>
          <cell r="L663" t="str">
            <v>Base Sousse</v>
          </cell>
          <cell r="M663" t="str">
            <v>AT Demain Sousse</v>
          </cell>
          <cell r="N663">
            <v>185.54</v>
          </cell>
          <cell r="O663">
            <v>185.54</v>
          </cell>
          <cell r="P663"/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/>
          <cell r="AB663">
            <v>0</v>
          </cell>
          <cell r="AC663"/>
          <cell r="AD663">
            <v>0</v>
          </cell>
          <cell r="AE663"/>
          <cell r="AF663">
            <v>0</v>
          </cell>
        </row>
        <row r="664">
          <cell r="A664">
            <v>3576156</v>
          </cell>
          <cell r="B664" t="str">
            <v>3576156</v>
          </cell>
          <cell r="C664">
            <v>28</v>
          </cell>
          <cell r="D664" t="str">
            <v>ZRELLI</v>
          </cell>
          <cell r="E664" t="str">
            <v>YOSRA</v>
          </cell>
          <cell r="F664" t="str">
            <v>Mademoiselle</v>
          </cell>
          <cell r="G664">
            <v>43801</v>
          </cell>
          <cell r="H664" t="str">
            <v xml:space="preserve">        </v>
          </cell>
          <cell r="I664">
            <v>5.48</v>
          </cell>
          <cell r="J664">
            <v>40</v>
          </cell>
          <cell r="K664" t="str">
            <v>CONSEILLER CLIENT</v>
          </cell>
          <cell r="L664" t="str">
            <v>Base Sousse</v>
          </cell>
          <cell r="M664" t="str">
            <v>Orange Mutation Fibre</v>
          </cell>
          <cell r="N664">
            <v>133.4</v>
          </cell>
          <cell r="O664">
            <v>31.79</v>
          </cell>
          <cell r="P664"/>
          <cell r="Q664">
            <v>0</v>
          </cell>
          <cell r="R664">
            <v>0</v>
          </cell>
          <cell r="S664">
            <v>87.6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87.6</v>
          </cell>
          <cell r="AA664"/>
          <cell r="AB664">
            <v>14.01</v>
          </cell>
          <cell r="AC664"/>
          <cell r="AD664">
            <v>101.61</v>
          </cell>
          <cell r="AE664"/>
          <cell r="AF664">
            <v>0.76169415292353815</v>
          </cell>
        </row>
        <row r="665">
          <cell r="A665">
            <v>3577579</v>
          </cell>
          <cell r="B665" t="str">
            <v>3577579</v>
          </cell>
          <cell r="C665">
            <v>40</v>
          </cell>
          <cell r="D665" t="str">
            <v>BESBES AJMI</v>
          </cell>
          <cell r="E665" t="str">
            <v>SOUMAYA</v>
          </cell>
          <cell r="F665" t="str">
            <v>Madame</v>
          </cell>
          <cell r="G665">
            <v>43815</v>
          </cell>
          <cell r="H665" t="str">
            <v xml:space="preserve">        </v>
          </cell>
          <cell r="I665">
            <v>5.44</v>
          </cell>
          <cell r="J665">
            <v>45</v>
          </cell>
          <cell r="K665" t="str">
            <v>CONSEILLER CLIENT</v>
          </cell>
          <cell r="L665" t="str">
            <v>Base Sousse</v>
          </cell>
          <cell r="M665" t="str">
            <v>Orange Tech Classique</v>
          </cell>
          <cell r="N665">
            <v>176.39</v>
          </cell>
          <cell r="O665">
            <v>176.26</v>
          </cell>
          <cell r="P665"/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/>
          <cell r="AB665">
            <v>0.13</v>
          </cell>
          <cell r="AC665"/>
          <cell r="AD665">
            <v>0.13</v>
          </cell>
          <cell r="AE665"/>
          <cell r="AF665">
            <v>7.3700323147570727E-4</v>
          </cell>
        </row>
        <row r="666">
          <cell r="A666">
            <v>3582665</v>
          </cell>
          <cell r="B666" t="str">
            <v>3582665</v>
          </cell>
          <cell r="C666">
            <v>40</v>
          </cell>
          <cell r="D666" t="str">
            <v>BEN SALAH</v>
          </cell>
          <cell r="E666" t="str">
            <v>MOHAMED BILEL</v>
          </cell>
          <cell r="F666" t="str">
            <v>Monsieur</v>
          </cell>
          <cell r="G666">
            <v>43801</v>
          </cell>
          <cell r="H666" t="str">
            <v xml:space="preserve">        </v>
          </cell>
          <cell r="I666">
            <v>5.48</v>
          </cell>
          <cell r="J666">
            <v>31</v>
          </cell>
          <cell r="K666" t="str">
            <v>CONSEILLER CLIENT</v>
          </cell>
          <cell r="L666" t="str">
            <v>Base Sousse</v>
          </cell>
          <cell r="M666" t="str">
            <v>Orange Mutation Fibre</v>
          </cell>
          <cell r="N666">
            <v>170</v>
          </cell>
          <cell r="O666">
            <v>160.97999999999999</v>
          </cell>
          <cell r="P666"/>
          <cell r="Q666">
            <v>0</v>
          </cell>
          <cell r="R666">
            <v>8</v>
          </cell>
          <cell r="S666">
            <v>9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9</v>
          </cell>
          <cell r="AA666"/>
          <cell r="AB666">
            <v>0.02</v>
          </cell>
          <cell r="AC666"/>
          <cell r="AD666">
            <v>9.02</v>
          </cell>
          <cell r="AE666"/>
          <cell r="AF666">
            <v>5.3058823529411762E-2</v>
          </cell>
        </row>
        <row r="667">
          <cell r="A667">
            <v>3592504</v>
          </cell>
          <cell r="B667" t="str">
            <v>3592504</v>
          </cell>
          <cell r="C667">
            <v>28</v>
          </cell>
          <cell r="D667" t="str">
            <v>MAAMAR</v>
          </cell>
          <cell r="E667" t="str">
            <v>DHOUHA</v>
          </cell>
          <cell r="F667" t="str">
            <v>Madame</v>
          </cell>
          <cell r="G667">
            <v>45607</v>
          </cell>
          <cell r="H667" t="str">
            <v xml:space="preserve">        </v>
          </cell>
          <cell r="I667">
            <v>0.53</v>
          </cell>
          <cell r="J667">
            <v>41</v>
          </cell>
          <cell r="K667" t="str">
            <v>CONSEILLER CLIENT</v>
          </cell>
          <cell r="L667" t="str">
            <v>Base Sousse</v>
          </cell>
          <cell r="M667" t="str">
            <v>Orange Mutation Fibre</v>
          </cell>
          <cell r="N667">
            <v>120.91</v>
          </cell>
          <cell r="O667">
            <v>99.91</v>
          </cell>
          <cell r="P667"/>
          <cell r="Q667">
            <v>0</v>
          </cell>
          <cell r="R667">
            <v>0</v>
          </cell>
          <cell r="S667">
            <v>21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21</v>
          </cell>
          <cell r="AA667"/>
          <cell r="AB667">
            <v>0</v>
          </cell>
          <cell r="AC667"/>
          <cell r="AD667">
            <v>21</v>
          </cell>
          <cell r="AE667"/>
          <cell r="AF667">
            <v>0.17368290463981476</v>
          </cell>
        </row>
        <row r="668">
          <cell r="A668">
            <v>3600251</v>
          </cell>
          <cell r="B668" t="str">
            <v>3600251</v>
          </cell>
          <cell r="C668">
            <v>40</v>
          </cell>
          <cell r="D668" t="str">
            <v>BANNOUR</v>
          </cell>
          <cell r="E668" t="str">
            <v>MAHBOUBA</v>
          </cell>
          <cell r="F668" t="str">
            <v>Madame</v>
          </cell>
          <cell r="G668">
            <v>43815</v>
          </cell>
          <cell r="H668" t="str">
            <v xml:space="preserve">        </v>
          </cell>
          <cell r="I668">
            <v>5.44</v>
          </cell>
          <cell r="J668">
            <v>36</v>
          </cell>
          <cell r="K668" t="str">
            <v>CONSEILLER CLIENT</v>
          </cell>
          <cell r="L668" t="str">
            <v>Base Sousse</v>
          </cell>
          <cell r="M668" t="str">
            <v>Orange AT - PRO</v>
          </cell>
          <cell r="N668">
            <v>162.69</v>
          </cell>
          <cell r="O668">
            <v>66.69</v>
          </cell>
          <cell r="P668"/>
          <cell r="Q668">
            <v>0</v>
          </cell>
          <cell r="R668">
            <v>0</v>
          </cell>
          <cell r="S668">
            <v>96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96</v>
          </cell>
          <cell r="AA668"/>
          <cell r="AB668">
            <v>0</v>
          </cell>
          <cell r="AC668"/>
          <cell r="AD668">
            <v>96</v>
          </cell>
          <cell r="AE668"/>
          <cell r="AF668">
            <v>0.59007929190484976</v>
          </cell>
        </row>
        <row r="669">
          <cell r="A669">
            <v>3600287</v>
          </cell>
          <cell r="B669" t="str">
            <v>3600287</v>
          </cell>
          <cell r="C669">
            <v>40</v>
          </cell>
          <cell r="D669" t="str">
            <v>AMROUNI</v>
          </cell>
          <cell r="E669" t="str">
            <v>AMJED</v>
          </cell>
          <cell r="F669" t="str">
            <v>Monsieur</v>
          </cell>
          <cell r="G669">
            <v>43830</v>
          </cell>
          <cell r="H669" t="str">
            <v xml:space="preserve">        </v>
          </cell>
          <cell r="I669">
            <v>5.4</v>
          </cell>
          <cell r="J669">
            <v>39</v>
          </cell>
          <cell r="K669" t="str">
            <v>CONSEILLER CLIENT</v>
          </cell>
          <cell r="L669" t="str">
            <v>Base Sousse</v>
          </cell>
          <cell r="M669" t="str">
            <v>Orange Mutation Fibre</v>
          </cell>
          <cell r="N669">
            <v>133.85</v>
          </cell>
          <cell r="O669">
            <v>133.80000000000001</v>
          </cell>
          <cell r="P669"/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/>
          <cell r="AB669">
            <v>0.05</v>
          </cell>
          <cell r="AC669"/>
          <cell r="AD669">
            <v>0.05</v>
          </cell>
          <cell r="AE669"/>
          <cell r="AF669">
            <v>3.7355248412401944E-4</v>
          </cell>
        </row>
        <row r="670">
          <cell r="A670">
            <v>3601114</v>
          </cell>
          <cell r="B670" t="str">
            <v>3601114</v>
          </cell>
          <cell r="C670">
            <v>40</v>
          </cell>
          <cell r="D670" t="str">
            <v>JALLELI</v>
          </cell>
          <cell r="E670" t="str">
            <v>RAJA</v>
          </cell>
          <cell r="F670" t="str">
            <v>Madame</v>
          </cell>
          <cell r="G670">
            <v>44347</v>
          </cell>
          <cell r="H670" t="str">
            <v xml:space="preserve">        </v>
          </cell>
          <cell r="I670">
            <v>3.98</v>
          </cell>
          <cell r="J670">
            <v>33</v>
          </cell>
          <cell r="K670" t="str">
            <v>CONSEILLER CLIENT</v>
          </cell>
          <cell r="L670" t="str">
            <v>Base Sousse</v>
          </cell>
          <cell r="M670" t="str">
            <v>Orange Mutation Fibre</v>
          </cell>
          <cell r="N670">
            <v>96.7</v>
          </cell>
          <cell r="O670">
            <v>96.7</v>
          </cell>
          <cell r="P670"/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/>
          <cell r="AB670">
            <v>0</v>
          </cell>
          <cell r="AC670"/>
          <cell r="AD670">
            <v>0</v>
          </cell>
          <cell r="AE670"/>
          <cell r="AF670">
            <v>0</v>
          </cell>
        </row>
        <row r="671">
          <cell r="A671">
            <v>3603793</v>
          </cell>
          <cell r="B671" t="str">
            <v>3603793</v>
          </cell>
          <cell r="C671">
            <v>28</v>
          </cell>
          <cell r="D671" t="str">
            <v>KHLIFI</v>
          </cell>
          <cell r="E671" t="str">
            <v>THOURAYA</v>
          </cell>
          <cell r="F671" t="str">
            <v>Madame</v>
          </cell>
          <cell r="G671">
            <v>43815</v>
          </cell>
          <cell r="H671" t="str">
            <v xml:space="preserve">        </v>
          </cell>
          <cell r="I671">
            <v>5.44</v>
          </cell>
          <cell r="J671">
            <v>31</v>
          </cell>
          <cell r="K671" t="str">
            <v>CONSEILLER CLIENT</v>
          </cell>
          <cell r="L671" t="str">
            <v>Base Sousse</v>
          </cell>
          <cell r="M671" t="str">
            <v>Orange Tech Classique</v>
          </cell>
          <cell r="N671">
            <v>122</v>
          </cell>
          <cell r="O671">
            <v>0</v>
          </cell>
          <cell r="P671"/>
          <cell r="Q671">
            <v>0</v>
          </cell>
          <cell r="R671">
            <v>0</v>
          </cell>
          <cell r="S671">
            <v>122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122</v>
          </cell>
          <cell r="AA671"/>
          <cell r="AB671">
            <v>0</v>
          </cell>
          <cell r="AC671"/>
          <cell r="AD671">
            <v>122</v>
          </cell>
          <cell r="AE671"/>
          <cell r="AF671">
            <v>1</v>
          </cell>
        </row>
        <row r="672">
          <cell r="A672">
            <v>3604295</v>
          </cell>
          <cell r="B672" t="str">
            <v>3604295</v>
          </cell>
          <cell r="C672">
            <v>40</v>
          </cell>
          <cell r="D672" t="str">
            <v>BOUMIZA</v>
          </cell>
          <cell r="E672" t="str">
            <v>KAYS FRANCOIS</v>
          </cell>
          <cell r="F672" t="str">
            <v>Monsieur</v>
          </cell>
          <cell r="G672">
            <v>43850</v>
          </cell>
          <cell r="H672" t="str">
            <v xml:space="preserve">        </v>
          </cell>
          <cell r="I672">
            <v>5.34</v>
          </cell>
          <cell r="J672">
            <v>49</v>
          </cell>
          <cell r="K672" t="str">
            <v>CONSEILLER CLIENT</v>
          </cell>
          <cell r="L672" t="str">
            <v>Base Sousse</v>
          </cell>
          <cell r="M672" t="str">
            <v>Orange Mutation Fibre</v>
          </cell>
          <cell r="N672">
            <v>190.31</v>
          </cell>
          <cell r="O672">
            <v>190.31</v>
          </cell>
          <cell r="P672"/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/>
          <cell r="AB672">
            <v>0</v>
          </cell>
          <cell r="AC672"/>
          <cell r="AD672">
            <v>0</v>
          </cell>
          <cell r="AE672"/>
          <cell r="AF672">
            <v>0</v>
          </cell>
        </row>
        <row r="673">
          <cell r="A673">
            <v>3606070</v>
          </cell>
          <cell r="B673" t="str">
            <v>3606070</v>
          </cell>
          <cell r="C673">
            <v>40</v>
          </cell>
          <cell r="D673" t="str">
            <v>BEN JAAFAR</v>
          </cell>
          <cell r="E673" t="str">
            <v>MAROUA</v>
          </cell>
          <cell r="F673" t="str">
            <v>Mademoiselle</v>
          </cell>
          <cell r="G673">
            <v>43864</v>
          </cell>
          <cell r="H673" t="str">
            <v xml:space="preserve">        </v>
          </cell>
          <cell r="I673">
            <v>5.3</v>
          </cell>
          <cell r="J673">
            <v>34</v>
          </cell>
          <cell r="K673" t="str">
            <v>CONSEILLER CLIENT</v>
          </cell>
          <cell r="L673" t="str">
            <v>Base Sousse</v>
          </cell>
          <cell r="M673" t="str">
            <v>Orange Mutation Fibre</v>
          </cell>
          <cell r="N673">
            <v>171.34</v>
          </cell>
          <cell r="O673">
            <v>122.98</v>
          </cell>
          <cell r="P673"/>
          <cell r="Q673">
            <v>0</v>
          </cell>
          <cell r="R673">
            <v>0</v>
          </cell>
          <cell r="S673">
            <v>36</v>
          </cell>
          <cell r="T673">
            <v>5.5</v>
          </cell>
          <cell r="U673">
            <v>0</v>
          </cell>
          <cell r="V673">
            <v>0</v>
          </cell>
          <cell r="W673">
            <v>0</v>
          </cell>
          <cell r="X673">
            <v>5.99</v>
          </cell>
          <cell r="Y673">
            <v>0</v>
          </cell>
          <cell r="Z673">
            <v>47.49</v>
          </cell>
          <cell r="AA673"/>
          <cell r="AB673">
            <v>0.87</v>
          </cell>
          <cell r="AC673"/>
          <cell r="AD673">
            <v>48.36</v>
          </cell>
          <cell r="AE673"/>
          <cell r="AF673">
            <v>0.28224582701062212</v>
          </cell>
        </row>
        <row r="674">
          <cell r="A674">
            <v>3610063</v>
          </cell>
          <cell r="B674" t="str">
            <v>3610063</v>
          </cell>
          <cell r="C674">
            <v>40</v>
          </cell>
          <cell r="D674" t="str">
            <v>KHIAREDDINE</v>
          </cell>
          <cell r="E674" t="str">
            <v>MOHAMED FAROUK</v>
          </cell>
          <cell r="F674" t="str">
            <v>Monsieur</v>
          </cell>
          <cell r="G674">
            <v>43815</v>
          </cell>
          <cell r="H674" t="str">
            <v xml:space="preserve">        </v>
          </cell>
          <cell r="I674">
            <v>5.44</v>
          </cell>
          <cell r="J674">
            <v>34</v>
          </cell>
          <cell r="K674" t="str">
            <v>CONSEILLER CLIENT</v>
          </cell>
          <cell r="L674" t="str">
            <v>Base Sousse</v>
          </cell>
          <cell r="M674" t="str">
            <v>Orange Mutation Fibre</v>
          </cell>
          <cell r="N674">
            <v>174.71</v>
          </cell>
          <cell r="O674">
            <v>174.71</v>
          </cell>
          <cell r="P674"/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/>
          <cell r="AB674">
            <v>0</v>
          </cell>
          <cell r="AC674"/>
          <cell r="AD674">
            <v>0</v>
          </cell>
          <cell r="AE674"/>
          <cell r="AF674">
            <v>0</v>
          </cell>
        </row>
        <row r="675">
          <cell r="A675">
            <v>3613257</v>
          </cell>
          <cell r="B675" t="str">
            <v>3613257</v>
          </cell>
          <cell r="C675">
            <v>40</v>
          </cell>
          <cell r="D675" t="str">
            <v>KHADIJA</v>
          </cell>
          <cell r="E675" t="str">
            <v>MOURAD</v>
          </cell>
          <cell r="F675" t="str">
            <v>Monsieur</v>
          </cell>
          <cell r="G675">
            <v>45663</v>
          </cell>
          <cell r="H675" t="str">
            <v xml:space="preserve">        </v>
          </cell>
          <cell r="I675">
            <v>0.38</v>
          </cell>
          <cell r="J675">
            <v>37</v>
          </cell>
          <cell r="K675" t="str">
            <v>CONSEILLER CLIENT</v>
          </cell>
          <cell r="L675" t="str">
            <v>Base Sousse</v>
          </cell>
          <cell r="M675" t="str">
            <v>Orange Mutation Fibre</v>
          </cell>
          <cell r="N675">
            <v>178.44</v>
          </cell>
          <cell r="O675">
            <v>178.32</v>
          </cell>
          <cell r="P675"/>
          <cell r="Q675">
            <v>0.12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0.12</v>
          </cell>
          <cell r="AA675"/>
          <cell r="AB675">
            <v>0</v>
          </cell>
          <cell r="AC675"/>
          <cell r="AD675">
            <v>0.12</v>
          </cell>
          <cell r="AE675"/>
          <cell r="AF675">
            <v>6.7249495628782783E-4</v>
          </cell>
        </row>
        <row r="676">
          <cell r="A676">
            <v>3613725</v>
          </cell>
          <cell r="B676" t="str">
            <v>3613725</v>
          </cell>
          <cell r="C676">
            <v>40</v>
          </cell>
          <cell r="D676" t="str">
            <v>ABDELWAHED</v>
          </cell>
          <cell r="E676" t="str">
            <v>SOUHIR</v>
          </cell>
          <cell r="F676" t="str">
            <v>Madame</v>
          </cell>
          <cell r="G676">
            <v>43830</v>
          </cell>
          <cell r="H676" t="str">
            <v xml:space="preserve">        </v>
          </cell>
          <cell r="I676">
            <v>5.4</v>
          </cell>
          <cell r="J676">
            <v>53</v>
          </cell>
          <cell r="K676" t="str">
            <v>CONSEILLER CLIENT</v>
          </cell>
          <cell r="L676" t="str">
            <v>Base Sousse</v>
          </cell>
          <cell r="M676" t="str">
            <v>Orange Tech Classique</v>
          </cell>
          <cell r="N676">
            <v>122.35</v>
          </cell>
          <cell r="O676">
            <v>122.24</v>
          </cell>
          <cell r="P676"/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/>
          <cell r="AB676">
            <v>0.11</v>
          </cell>
          <cell r="AC676"/>
          <cell r="AD676">
            <v>0.11</v>
          </cell>
          <cell r="AE676"/>
          <cell r="AF676">
            <v>8.9906007355946063E-4</v>
          </cell>
        </row>
        <row r="677">
          <cell r="A677">
            <v>3623465</v>
          </cell>
          <cell r="B677" t="str">
            <v>3623465</v>
          </cell>
          <cell r="C677">
            <v>40</v>
          </cell>
          <cell r="D677" t="str">
            <v>SHAIEK</v>
          </cell>
          <cell r="E677" t="str">
            <v>MAHERZIA</v>
          </cell>
          <cell r="F677" t="str">
            <v>Madame</v>
          </cell>
          <cell r="G677">
            <v>43830</v>
          </cell>
          <cell r="H677" t="str">
            <v xml:space="preserve">        </v>
          </cell>
          <cell r="I677">
            <v>5.4</v>
          </cell>
          <cell r="J677">
            <v>40</v>
          </cell>
          <cell r="K677" t="str">
            <v>CONSEILLER CLIENT</v>
          </cell>
          <cell r="L677" t="str">
            <v>Base Sousse</v>
          </cell>
          <cell r="M677" t="str">
            <v>Orange Mutation Fibre</v>
          </cell>
          <cell r="N677">
            <v>168.3</v>
          </cell>
          <cell r="O677">
            <v>168.3</v>
          </cell>
          <cell r="P677"/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/>
          <cell r="AB677">
            <v>0</v>
          </cell>
          <cell r="AC677"/>
          <cell r="AD677">
            <v>0</v>
          </cell>
          <cell r="AE677"/>
          <cell r="AF677">
            <v>0</v>
          </cell>
        </row>
        <row r="678">
          <cell r="A678">
            <v>3628275</v>
          </cell>
          <cell r="B678" t="str">
            <v>3628275</v>
          </cell>
          <cell r="C678">
            <v>40</v>
          </cell>
          <cell r="D678" t="str">
            <v>ZAABI</v>
          </cell>
          <cell r="E678" t="str">
            <v>IMEN</v>
          </cell>
          <cell r="F678" t="str">
            <v>Mademoiselle</v>
          </cell>
          <cell r="G678">
            <v>45607</v>
          </cell>
          <cell r="H678" t="str">
            <v xml:space="preserve">        </v>
          </cell>
          <cell r="I678">
            <v>0.53</v>
          </cell>
          <cell r="J678">
            <v>26</v>
          </cell>
          <cell r="K678" t="str">
            <v>CONSEILLER CLIENT</v>
          </cell>
          <cell r="L678" t="str">
            <v>Base Sousse</v>
          </cell>
          <cell r="M678" t="str">
            <v>Orange Mutation Fibre</v>
          </cell>
          <cell r="N678">
            <v>180.19</v>
          </cell>
          <cell r="O678">
            <v>172.42</v>
          </cell>
          <cell r="P678"/>
          <cell r="Q678">
            <v>0.18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7.59</v>
          </cell>
          <cell r="Y678">
            <v>0</v>
          </cell>
          <cell r="Z678">
            <v>7.77</v>
          </cell>
          <cell r="AA678"/>
          <cell r="AB678">
            <v>0</v>
          </cell>
          <cell r="AC678"/>
          <cell r="AD678">
            <v>7.77</v>
          </cell>
          <cell r="AE678"/>
          <cell r="AF678">
            <v>4.3121149897330596E-2</v>
          </cell>
        </row>
        <row r="679">
          <cell r="A679">
            <v>3630956</v>
          </cell>
          <cell r="B679" t="str">
            <v>3630956</v>
          </cell>
          <cell r="C679">
            <v>40</v>
          </cell>
          <cell r="D679" t="str">
            <v>KHOUALDIA</v>
          </cell>
          <cell r="E679" t="str">
            <v>RYM</v>
          </cell>
          <cell r="F679" t="str">
            <v>Mademoiselle</v>
          </cell>
          <cell r="G679">
            <v>43850</v>
          </cell>
          <cell r="H679" t="str">
            <v xml:space="preserve">        </v>
          </cell>
          <cell r="I679">
            <v>5.34</v>
          </cell>
          <cell r="J679">
            <v>30</v>
          </cell>
          <cell r="K679" t="str">
            <v>CONSEILLER CLIENT</v>
          </cell>
          <cell r="L679" t="str">
            <v>Base Sousse</v>
          </cell>
          <cell r="M679" t="str">
            <v>AT Demain Sousse</v>
          </cell>
          <cell r="N679">
            <v>162.34</v>
          </cell>
          <cell r="O679">
            <v>162.29</v>
          </cell>
          <cell r="P679"/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/>
          <cell r="AB679">
            <v>0.05</v>
          </cell>
          <cell r="AC679"/>
          <cell r="AD679">
            <v>0.05</v>
          </cell>
          <cell r="AE679"/>
          <cell r="AF679">
            <v>3.0799556486386595E-4</v>
          </cell>
        </row>
        <row r="680">
          <cell r="A680">
            <v>3652838</v>
          </cell>
          <cell r="B680" t="str">
            <v>3652838</v>
          </cell>
          <cell r="C680">
            <v>40</v>
          </cell>
          <cell r="D680" t="str">
            <v>BEN HADJ ALI</v>
          </cell>
          <cell r="E680" t="str">
            <v>SIRINE</v>
          </cell>
          <cell r="F680" t="str">
            <v>Madame</v>
          </cell>
          <cell r="G680">
            <v>43864</v>
          </cell>
          <cell r="H680" t="str">
            <v xml:space="preserve">        </v>
          </cell>
          <cell r="I680">
            <v>5.3</v>
          </cell>
          <cell r="J680">
            <v>30</v>
          </cell>
          <cell r="K680" t="str">
            <v>CONSEILLER CLIENT</v>
          </cell>
          <cell r="L680" t="str">
            <v>Base Sousse</v>
          </cell>
          <cell r="M680" t="str">
            <v>Orange Mutation Fibre</v>
          </cell>
          <cell r="N680">
            <v>174.54</v>
          </cell>
          <cell r="O680">
            <v>174.53</v>
          </cell>
          <cell r="P680"/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/>
          <cell r="AB680">
            <v>0.01</v>
          </cell>
          <cell r="AC680"/>
          <cell r="AD680">
            <v>0.01</v>
          </cell>
          <cell r="AE680"/>
          <cell r="AF680">
            <v>5.7293457087200645E-5</v>
          </cell>
        </row>
        <row r="681">
          <cell r="A681">
            <v>3672690</v>
          </cell>
          <cell r="B681" t="str">
            <v>3672690</v>
          </cell>
          <cell r="C681">
            <v>40</v>
          </cell>
          <cell r="D681" t="str">
            <v>BEN SASSI</v>
          </cell>
          <cell r="E681" t="str">
            <v>BAYREM</v>
          </cell>
          <cell r="F681" t="str">
            <v>Monsieur</v>
          </cell>
          <cell r="G681">
            <v>43871</v>
          </cell>
          <cell r="H681" t="str">
            <v xml:space="preserve">        </v>
          </cell>
          <cell r="I681">
            <v>5.28</v>
          </cell>
          <cell r="J681">
            <v>25</v>
          </cell>
          <cell r="K681" t="str">
            <v>CONSEILLER CLIENT</v>
          </cell>
          <cell r="L681" t="str">
            <v>Base Sousse</v>
          </cell>
          <cell r="M681" t="str">
            <v>Orange Tech Classique</v>
          </cell>
          <cell r="N681">
            <v>178.16</v>
          </cell>
          <cell r="O681">
            <v>178.16</v>
          </cell>
          <cell r="P681"/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>
            <v>0</v>
          </cell>
          <cell r="AC681"/>
          <cell r="AD681">
            <v>0</v>
          </cell>
          <cell r="AE681"/>
          <cell r="AF681">
            <v>0</v>
          </cell>
        </row>
        <row r="682">
          <cell r="A682">
            <v>3684350</v>
          </cell>
          <cell r="B682" t="str">
            <v>3684350</v>
          </cell>
          <cell r="C682">
            <v>40</v>
          </cell>
          <cell r="D682" t="str">
            <v>ELTAIEF</v>
          </cell>
          <cell r="E682" t="str">
            <v>MOHAMED</v>
          </cell>
          <cell r="F682" t="str">
            <v>Monsieur</v>
          </cell>
          <cell r="G682">
            <v>43885</v>
          </cell>
          <cell r="H682" t="str">
            <v xml:space="preserve">        </v>
          </cell>
          <cell r="I682">
            <v>5.25</v>
          </cell>
          <cell r="J682">
            <v>38</v>
          </cell>
          <cell r="K682" t="str">
            <v>CONSEILLER CLIENT</v>
          </cell>
          <cell r="L682" t="str">
            <v>Base Sousse</v>
          </cell>
          <cell r="M682" t="str">
            <v>Orange Mutation Fibre</v>
          </cell>
          <cell r="N682">
            <v>166.81</v>
          </cell>
          <cell r="O682">
            <v>125.04</v>
          </cell>
          <cell r="P682"/>
          <cell r="Q682">
            <v>0</v>
          </cell>
          <cell r="R682">
            <v>0</v>
          </cell>
          <cell r="S682">
            <v>36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36</v>
          </cell>
          <cell r="AA682"/>
          <cell r="AB682">
            <v>5.77</v>
          </cell>
          <cell r="AC682"/>
          <cell r="AD682">
            <v>41.769999999999996</v>
          </cell>
          <cell r="AE682"/>
          <cell r="AF682">
            <v>0.25040465199928058</v>
          </cell>
        </row>
        <row r="683">
          <cell r="A683">
            <v>3684355</v>
          </cell>
          <cell r="B683" t="str">
            <v>3684355</v>
          </cell>
          <cell r="C683">
            <v>40</v>
          </cell>
          <cell r="D683" t="str">
            <v>STITI</v>
          </cell>
          <cell r="E683" t="str">
            <v>CHADI</v>
          </cell>
          <cell r="F683" t="str">
            <v>Monsieur</v>
          </cell>
          <cell r="G683">
            <v>43885</v>
          </cell>
          <cell r="H683" t="str">
            <v xml:space="preserve">        </v>
          </cell>
          <cell r="I683">
            <v>5.25</v>
          </cell>
          <cell r="J683">
            <v>34</v>
          </cell>
          <cell r="K683" t="str">
            <v>CONSEILLER CLIENT</v>
          </cell>
          <cell r="L683" t="str">
            <v>Base Sousse</v>
          </cell>
          <cell r="M683" t="str">
            <v>Orange Tech Classique</v>
          </cell>
          <cell r="N683">
            <v>180.24</v>
          </cell>
          <cell r="O683">
            <v>104</v>
          </cell>
          <cell r="P683"/>
          <cell r="Q683">
            <v>0</v>
          </cell>
          <cell r="R683">
            <v>0</v>
          </cell>
          <cell r="S683">
            <v>70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70</v>
          </cell>
          <cell r="AA683"/>
          <cell r="AB683">
            <v>6.24</v>
          </cell>
          <cell r="AC683"/>
          <cell r="AD683">
            <v>76.239999999999995</v>
          </cell>
          <cell r="AE683"/>
          <cell r="AF683">
            <v>0.42299156679982242</v>
          </cell>
        </row>
        <row r="684">
          <cell r="A684">
            <v>3684372</v>
          </cell>
          <cell r="B684" t="str">
            <v>3684372</v>
          </cell>
          <cell r="C684">
            <v>28</v>
          </cell>
          <cell r="D684" t="str">
            <v>BEN MOHAMED</v>
          </cell>
          <cell r="E684" t="str">
            <v>TAHER HEDI</v>
          </cell>
          <cell r="F684" t="str">
            <v>Monsieur</v>
          </cell>
          <cell r="G684">
            <v>43885</v>
          </cell>
          <cell r="H684" t="str">
            <v xml:space="preserve">        </v>
          </cell>
          <cell r="I684">
            <v>5.25</v>
          </cell>
          <cell r="J684">
            <v>41</v>
          </cell>
          <cell r="K684" t="str">
            <v>CONSEILLER CLIENT</v>
          </cell>
          <cell r="L684" t="str">
            <v>Base Sousse</v>
          </cell>
          <cell r="M684" t="str">
            <v>Orange Tech Classique</v>
          </cell>
          <cell r="N684">
            <v>106.95</v>
          </cell>
          <cell r="O684">
            <v>105.28</v>
          </cell>
          <cell r="P684"/>
          <cell r="Q684">
            <v>0</v>
          </cell>
          <cell r="R684">
            <v>10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>
            <v>1.67</v>
          </cell>
          <cell r="AC684"/>
          <cell r="AD684">
            <v>1.67</v>
          </cell>
          <cell r="AE684"/>
          <cell r="AF684">
            <v>1.5614773258532022E-2</v>
          </cell>
        </row>
        <row r="685">
          <cell r="A685">
            <v>3690465</v>
          </cell>
          <cell r="B685" t="str">
            <v>3690465</v>
          </cell>
          <cell r="C685">
            <v>40</v>
          </cell>
          <cell r="D685" t="str">
            <v>MIZOURI</v>
          </cell>
          <cell r="E685" t="str">
            <v>ASMA</v>
          </cell>
          <cell r="F685" t="str">
            <v>Madame</v>
          </cell>
          <cell r="G685">
            <v>43885</v>
          </cell>
          <cell r="H685" t="str">
            <v xml:space="preserve">        </v>
          </cell>
          <cell r="I685">
            <v>5.25</v>
          </cell>
          <cell r="J685">
            <v>38</v>
          </cell>
          <cell r="K685" t="str">
            <v>CONSEILLER CLIENT</v>
          </cell>
          <cell r="L685" t="str">
            <v>Base Sousse</v>
          </cell>
          <cell r="M685" t="str">
            <v>Orange Mutation Fibre</v>
          </cell>
          <cell r="N685">
            <v>168.06</v>
          </cell>
          <cell r="O685">
            <v>75.8</v>
          </cell>
          <cell r="P685"/>
          <cell r="Q685">
            <v>0</v>
          </cell>
          <cell r="R685">
            <v>0</v>
          </cell>
          <cell r="S685">
            <v>80</v>
          </cell>
          <cell r="T685">
            <v>2.2999999999999998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82.3</v>
          </cell>
          <cell r="AA685"/>
          <cell r="AB685">
            <v>9.9600000000000009</v>
          </cell>
          <cell r="AC685"/>
          <cell r="AD685">
            <v>92.259999999999991</v>
          </cell>
          <cell r="AE685"/>
          <cell r="AF685">
            <v>0.54897060573604661</v>
          </cell>
        </row>
        <row r="686">
          <cell r="A686">
            <v>3692055</v>
          </cell>
          <cell r="B686" t="str">
            <v>3692055</v>
          </cell>
          <cell r="C686">
            <v>28</v>
          </cell>
          <cell r="D686" t="str">
            <v>REZGUI</v>
          </cell>
          <cell r="E686" t="str">
            <v>RAHMA</v>
          </cell>
          <cell r="F686" t="str">
            <v>Madame</v>
          </cell>
          <cell r="G686">
            <v>43885</v>
          </cell>
          <cell r="H686" t="str">
            <v xml:space="preserve">        </v>
          </cell>
          <cell r="I686">
            <v>5.25</v>
          </cell>
          <cell r="J686">
            <v>32</v>
          </cell>
          <cell r="K686" t="str">
            <v>CONSEILLER CLIENT</v>
          </cell>
          <cell r="L686" t="str">
            <v>Base Sousse</v>
          </cell>
          <cell r="M686" t="str">
            <v>Orange Tech Classique</v>
          </cell>
          <cell r="N686">
            <v>113.58</v>
          </cell>
          <cell r="O686">
            <v>106.71</v>
          </cell>
          <cell r="P686"/>
          <cell r="Q686">
            <v>0</v>
          </cell>
          <cell r="R686">
            <v>0</v>
          </cell>
          <cell r="S686">
            <v>0</v>
          </cell>
          <cell r="T686">
            <v>2.42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2.42</v>
          </cell>
          <cell r="AA686"/>
          <cell r="AB686">
            <v>4.45</v>
          </cell>
          <cell r="AC686"/>
          <cell r="AD686">
            <v>6.87</v>
          </cell>
          <cell r="AE686"/>
          <cell r="AF686">
            <v>6.048600105652404E-2</v>
          </cell>
        </row>
        <row r="687">
          <cell r="A687">
            <v>3695636</v>
          </cell>
          <cell r="B687" t="str">
            <v>3695636</v>
          </cell>
          <cell r="C687">
            <v>40</v>
          </cell>
          <cell r="D687" t="str">
            <v>FALLEH</v>
          </cell>
          <cell r="E687" t="str">
            <v>SAMIR</v>
          </cell>
          <cell r="F687" t="str">
            <v>Monsieur</v>
          </cell>
          <cell r="G687">
            <v>43899</v>
          </cell>
          <cell r="H687" t="str">
            <v xml:space="preserve">        </v>
          </cell>
          <cell r="I687">
            <v>5.21</v>
          </cell>
          <cell r="J687">
            <v>31</v>
          </cell>
          <cell r="K687" t="str">
            <v>CONSEILLER CLIENT</v>
          </cell>
          <cell r="L687" t="str">
            <v>Base Sousse</v>
          </cell>
          <cell r="M687" t="str">
            <v>Orange Tech Classique</v>
          </cell>
          <cell r="N687">
            <v>152.1</v>
          </cell>
          <cell r="O687">
            <v>24.1</v>
          </cell>
          <cell r="P687"/>
          <cell r="Q687">
            <v>0</v>
          </cell>
          <cell r="R687">
            <v>0</v>
          </cell>
          <cell r="S687">
            <v>104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104</v>
          </cell>
          <cell r="AA687"/>
          <cell r="AB687">
            <v>24</v>
          </cell>
          <cell r="AC687"/>
          <cell r="AD687">
            <v>128</v>
          </cell>
          <cell r="AE687"/>
          <cell r="AF687">
            <v>0.84155161078238006</v>
          </cell>
        </row>
        <row r="688">
          <cell r="A688">
            <v>3697093</v>
          </cell>
          <cell r="B688" t="str">
            <v>3697093</v>
          </cell>
          <cell r="C688">
            <v>40</v>
          </cell>
          <cell r="D688" t="str">
            <v>KAROUI</v>
          </cell>
          <cell r="E688" t="str">
            <v>MOHAMED AMINE</v>
          </cell>
          <cell r="F688" t="str">
            <v>Monsieur</v>
          </cell>
          <cell r="G688">
            <v>43899</v>
          </cell>
          <cell r="H688" t="str">
            <v xml:space="preserve">        </v>
          </cell>
          <cell r="I688">
            <v>5.21</v>
          </cell>
          <cell r="J688">
            <v>32</v>
          </cell>
          <cell r="K688" t="str">
            <v>CONSEILLER CLIENT</v>
          </cell>
          <cell r="L688" t="str">
            <v>Base Sousse</v>
          </cell>
          <cell r="M688" t="str">
            <v>Orange AT - PRO</v>
          </cell>
          <cell r="N688">
            <v>90.04</v>
          </cell>
          <cell r="O688">
            <v>10.039999999999999</v>
          </cell>
          <cell r="P688"/>
          <cell r="Q688">
            <v>0</v>
          </cell>
          <cell r="R688">
            <v>0</v>
          </cell>
          <cell r="S688">
            <v>70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70</v>
          </cell>
          <cell r="AA688"/>
          <cell r="AB688">
            <v>10</v>
          </cell>
          <cell r="AC688"/>
          <cell r="AD688">
            <v>80</v>
          </cell>
          <cell r="AE688"/>
          <cell r="AF688">
            <v>0.88849400266548195</v>
          </cell>
        </row>
        <row r="689">
          <cell r="A689">
            <v>3701427</v>
          </cell>
          <cell r="B689" t="str">
            <v>3701427</v>
          </cell>
          <cell r="C689">
            <v>28</v>
          </cell>
          <cell r="D689" t="str">
            <v>ROMDHANE</v>
          </cell>
          <cell r="E689" t="str">
            <v>IMEN</v>
          </cell>
          <cell r="F689" t="str">
            <v>Madame</v>
          </cell>
          <cell r="G689">
            <v>43899</v>
          </cell>
          <cell r="H689" t="str">
            <v xml:space="preserve">        </v>
          </cell>
          <cell r="I689">
            <v>5.21</v>
          </cell>
          <cell r="J689">
            <v>32</v>
          </cell>
          <cell r="K689" t="str">
            <v>CONSEILLER CLIENT</v>
          </cell>
          <cell r="L689" t="str">
            <v>Base Sousse</v>
          </cell>
          <cell r="M689" t="str">
            <v>Orange Tech Classique</v>
          </cell>
          <cell r="N689">
            <v>133</v>
          </cell>
          <cell r="O689">
            <v>0</v>
          </cell>
          <cell r="P689"/>
          <cell r="Q689">
            <v>0</v>
          </cell>
          <cell r="R689">
            <v>0</v>
          </cell>
          <cell r="S689">
            <v>35</v>
          </cell>
          <cell r="T689">
            <v>0</v>
          </cell>
          <cell r="U689">
            <v>0</v>
          </cell>
          <cell r="V689">
            <v>0</v>
          </cell>
          <cell r="W689">
            <v>98</v>
          </cell>
          <cell r="X689">
            <v>0</v>
          </cell>
          <cell r="Y689">
            <v>0</v>
          </cell>
          <cell r="Z689">
            <v>133</v>
          </cell>
          <cell r="AA689"/>
          <cell r="AB689">
            <v>0</v>
          </cell>
          <cell r="AC689"/>
          <cell r="AD689">
            <v>133</v>
          </cell>
          <cell r="AE689"/>
          <cell r="AF689">
            <v>1</v>
          </cell>
        </row>
        <row r="690">
          <cell r="A690">
            <v>3706731</v>
          </cell>
          <cell r="B690" t="str">
            <v>3706731</v>
          </cell>
          <cell r="C690">
            <v>28</v>
          </cell>
          <cell r="D690" t="str">
            <v>BRIGUI</v>
          </cell>
          <cell r="E690" t="str">
            <v>RYM</v>
          </cell>
          <cell r="F690" t="str">
            <v>Mademoiselle</v>
          </cell>
          <cell r="G690">
            <v>43899</v>
          </cell>
          <cell r="H690" t="str">
            <v xml:space="preserve">        </v>
          </cell>
          <cell r="I690">
            <v>5.21</v>
          </cell>
          <cell r="J690">
            <v>29</v>
          </cell>
          <cell r="K690" t="str">
            <v>CONSEILLER CLIENT</v>
          </cell>
          <cell r="L690" t="str">
            <v>Base Sousse</v>
          </cell>
          <cell r="M690" t="str">
            <v>Orange Tech Classique</v>
          </cell>
          <cell r="N690">
            <v>120.6</v>
          </cell>
          <cell r="O690">
            <v>101.33</v>
          </cell>
          <cell r="P690"/>
          <cell r="Q690">
            <v>0</v>
          </cell>
          <cell r="R690">
            <v>0</v>
          </cell>
          <cell r="S690">
            <v>14</v>
          </cell>
          <cell r="T690">
            <v>0.85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14.85</v>
          </cell>
          <cell r="AA690"/>
          <cell r="AB690">
            <v>4.42</v>
          </cell>
          <cell r="AC690"/>
          <cell r="AD690">
            <v>19.27</v>
          </cell>
          <cell r="AE690"/>
          <cell r="AF690">
            <v>0.15978441127694859</v>
          </cell>
        </row>
        <row r="691">
          <cell r="A691">
            <v>3733849</v>
          </cell>
          <cell r="B691" t="str">
            <v>3733849</v>
          </cell>
          <cell r="C691">
            <v>40</v>
          </cell>
          <cell r="D691" t="str">
            <v>JARRAR</v>
          </cell>
          <cell r="E691" t="str">
            <v>ISLEM</v>
          </cell>
          <cell r="F691" t="str">
            <v>Madame</v>
          </cell>
          <cell r="G691">
            <v>44137</v>
          </cell>
          <cell r="H691" t="str">
            <v xml:space="preserve">        </v>
          </cell>
          <cell r="I691">
            <v>4.5599999999999996</v>
          </cell>
          <cell r="J691">
            <v>34</v>
          </cell>
          <cell r="K691" t="str">
            <v>CONSEILLER CLIENT</v>
          </cell>
          <cell r="L691" t="str">
            <v>Base Sousse</v>
          </cell>
          <cell r="M691" t="str">
            <v>Orange Tech Classique</v>
          </cell>
          <cell r="N691">
            <v>148.37</v>
          </cell>
          <cell r="O691">
            <v>137.6</v>
          </cell>
          <cell r="P691"/>
          <cell r="Q691">
            <v>0</v>
          </cell>
          <cell r="R691">
            <v>0</v>
          </cell>
          <cell r="S691">
            <v>8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8</v>
          </cell>
          <cell r="AA691"/>
          <cell r="AB691">
            <v>2.77</v>
          </cell>
          <cell r="AC691"/>
          <cell r="AD691">
            <v>10.77</v>
          </cell>
          <cell r="AE691"/>
          <cell r="AF691">
            <v>7.258879827458381E-2</v>
          </cell>
        </row>
        <row r="692">
          <cell r="A692">
            <v>3797857</v>
          </cell>
          <cell r="B692" t="str">
            <v>3797857</v>
          </cell>
          <cell r="C692">
            <v>40</v>
          </cell>
          <cell r="D692" t="str">
            <v>SLIMANE</v>
          </cell>
          <cell r="E692" t="str">
            <v>DOUJA</v>
          </cell>
          <cell r="F692" t="str">
            <v>Mademoiselle</v>
          </cell>
          <cell r="G692">
            <v>45768</v>
          </cell>
          <cell r="H692" t="str">
            <v xml:space="preserve">        </v>
          </cell>
          <cell r="I692">
            <v>0.09</v>
          </cell>
          <cell r="J692">
            <v>34</v>
          </cell>
          <cell r="K692" t="str">
            <v>CONSEILLER CLIENT</v>
          </cell>
          <cell r="L692" t="str">
            <v>Base Sousse</v>
          </cell>
          <cell r="M692" t="str">
            <v>Orange Mutation Fibre</v>
          </cell>
          <cell r="N692">
            <v>72.03</v>
          </cell>
          <cell r="O692">
            <v>71.83</v>
          </cell>
          <cell r="P692"/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/>
          <cell r="AB692">
            <v>0.2</v>
          </cell>
          <cell r="AC692"/>
          <cell r="AD692">
            <v>0.2</v>
          </cell>
          <cell r="AE692"/>
          <cell r="AF692">
            <v>2.7766208524226017E-3</v>
          </cell>
        </row>
        <row r="693">
          <cell r="A693">
            <v>3800154</v>
          </cell>
          <cell r="B693" t="str">
            <v>3800154</v>
          </cell>
          <cell r="C693">
            <v>40</v>
          </cell>
          <cell r="D693" t="str">
            <v>BEN SAAD</v>
          </cell>
          <cell r="E693" t="str">
            <v>AWATEF</v>
          </cell>
          <cell r="F693" t="str">
            <v>Madame</v>
          </cell>
          <cell r="G693">
            <v>44039</v>
          </cell>
          <cell r="H693" t="str">
            <v xml:space="preserve">        </v>
          </cell>
          <cell r="I693">
            <v>4.82</v>
          </cell>
          <cell r="J693">
            <v>49</v>
          </cell>
          <cell r="K693" t="str">
            <v>CONSEILLER CLIENT</v>
          </cell>
          <cell r="L693" t="str">
            <v>Base Sousse</v>
          </cell>
          <cell r="M693" t="str">
            <v>Orange Tech Classique</v>
          </cell>
          <cell r="N693">
            <v>142.88999999999999</v>
          </cell>
          <cell r="O693">
            <v>122.89</v>
          </cell>
          <cell r="P693"/>
          <cell r="Q693">
            <v>0</v>
          </cell>
          <cell r="R693">
            <v>0</v>
          </cell>
          <cell r="S693">
            <v>10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10</v>
          </cell>
          <cell r="AA693"/>
          <cell r="AB693">
            <v>10</v>
          </cell>
          <cell r="AC693"/>
          <cell r="AD693">
            <v>20</v>
          </cell>
          <cell r="AE693"/>
          <cell r="AF693">
            <v>0.13996780740429701</v>
          </cell>
        </row>
        <row r="694">
          <cell r="A694">
            <v>3803339</v>
          </cell>
          <cell r="B694" t="str">
            <v>3803339</v>
          </cell>
          <cell r="C694">
            <v>40</v>
          </cell>
          <cell r="D694" t="str">
            <v>MEHDOUI</v>
          </cell>
          <cell r="E694" t="str">
            <v>SIRINE</v>
          </cell>
          <cell r="F694" t="str">
            <v>Mademoiselle</v>
          </cell>
          <cell r="G694">
            <v>44011</v>
          </cell>
          <cell r="H694" t="str">
            <v xml:space="preserve">        </v>
          </cell>
          <cell r="I694">
            <v>4.9000000000000004</v>
          </cell>
          <cell r="J694">
            <v>36</v>
          </cell>
          <cell r="K694" t="str">
            <v>CONSEILLER CLIENT</v>
          </cell>
          <cell r="L694" t="str">
            <v>Base Sousse</v>
          </cell>
          <cell r="M694" t="str">
            <v>AT Demain Sousse</v>
          </cell>
          <cell r="N694">
            <v>162.66</v>
          </cell>
          <cell r="O694">
            <v>162.58000000000001</v>
          </cell>
          <cell r="P694"/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/>
          <cell r="AB694">
            <v>0.08</v>
          </cell>
          <cell r="AC694"/>
          <cell r="AD694">
            <v>0.08</v>
          </cell>
          <cell r="AE694"/>
          <cell r="AF694">
            <v>4.9182343538669616E-4</v>
          </cell>
        </row>
        <row r="695">
          <cell r="A695">
            <v>3805026</v>
          </cell>
          <cell r="B695" t="str">
            <v>3805026</v>
          </cell>
          <cell r="C695">
            <v>40</v>
          </cell>
          <cell r="D695" t="str">
            <v>BEDOUI</v>
          </cell>
          <cell r="E695" t="str">
            <v>OUMEIMA</v>
          </cell>
          <cell r="F695" t="str">
            <v>Mademoiselle</v>
          </cell>
          <cell r="G695">
            <v>44025</v>
          </cell>
          <cell r="H695" t="str">
            <v xml:space="preserve">        </v>
          </cell>
          <cell r="I695">
            <v>4.8600000000000003</v>
          </cell>
          <cell r="J695">
            <v>26</v>
          </cell>
          <cell r="K695" t="str">
            <v>CONSEILLER CLIENT</v>
          </cell>
          <cell r="L695" t="str">
            <v>Base Sousse</v>
          </cell>
          <cell r="M695" t="str">
            <v>AT Demain Sousse</v>
          </cell>
          <cell r="N695">
            <v>168.92</v>
          </cell>
          <cell r="O695">
            <v>168.69</v>
          </cell>
          <cell r="P695"/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/>
          <cell r="AB695">
            <v>0.23</v>
          </cell>
          <cell r="AC695"/>
          <cell r="AD695">
            <v>0.23</v>
          </cell>
          <cell r="AE695"/>
          <cell r="AF695">
            <v>1.3615912858157709E-3</v>
          </cell>
        </row>
        <row r="696">
          <cell r="A696">
            <v>3805032</v>
          </cell>
          <cell r="B696" t="str">
            <v>3805032</v>
          </cell>
          <cell r="C696">
            <v>40</v>
          </cell>
          <cell r="D696" t="str">
            <v>NOUMI</v>
          </cell>
          <cell r="E696" t="str">
            <v>INES</v>
          </cell>
          <cell r="F696" t="str">
            <v>Madame</v>
          </cell>
          <cell r="G696">
            <v>44039</v>
          </cell>
          <cell r="H696" t="str">
            <v xml:space="preserve">        </v>
          </cell>
          <cell r="I696">
            <v>4.82</v>
          </cell>
          <cell r="J696">
            <v>35</v>
          </cell>
          <cell r="K696" t="str">
            <v>CONSEILLER CLIENT</v>
          </cell>
          <cell r="L696" t="str">
            <v>Base Sousse</v>
          </cell>
          <cell r="M696" t="str">
            <v>AT Demain Sousse</v>
          </cell>
          <cell r="N696">
            <v>154.5</v>
          </cell>
          <cell r="O696">
            <v>138.66</v>
          </cell>
          <cell r="P696"/>
          <cell r="Q696">
            <v>0</v>
          </cell>
          <cell r="R696">
            <v>8</v>
          </cell>
          <cell r="S696">
            <v>10</v>
          </cell>
          <cell r="T696">
            <v>5.84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15.84</v>
          </cell>
          <cell r="AA696"/>
          <cell r="AB696">
            <v>0</v>
          </cell>
          <cell r="AC696"/>
          <cell r="AD696">
            <v>15.84</v>
          </cell>
          <cell r="AE696"/>
          <cell r="AF696">
            <v>0.10252427184466019</v>
          </cell>
        </row>
        <row r="697">
          <cell r="A697">
            <v>3815236</v>
          </cell>
          <cell r="B697" t="str">
            <v>3815236</v>
          </cell>
          <cell r="C697">
            <v>40</v>
          </cell>
          <cell r="D697" t="str">
            <v>SOUAYEH</v>
          </cell>
          <cell r="E697" t="str">
            <v>SIRINE</v>
          </cell>
          <cell r="F697" t="str">
            <v>Madame</v>
          </cell>
          <cell r="G697">
            <v>44032</v>
          </cell>
          <cell r="H697" t="str">
            <v xml:space="preserve">        </v>
          </cell>
          <cell r="I697">
            <v>4.84</v>
          </cell>
          <cell r="J697">
            <v>31</v>
          </cell>
          <cell r="K697" t="str">
            <v>CONSEILLER CLIENT</v>
          </cell>
          <cell r="L697" t="str">
            <v>Base Sousse</v>
          </cell>
          <cell r="M697" t="str">
            <v>Orange Mutation Fibre</v>
          </cell>
          <cell r="N697">
            <v>180.14</v>
          </cell>
          <cell r="O697">
            <v>180.14</v>
          </cell>
          <cell r="P697"/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>
            <v>0</v>
          </cell>
          <cell r="AC697"/>
          <cell r="AD697">
            <v>0</v>
          </cell>
          <cell r="AE697"/>
          <cell r="AF697">
            <v>0</v>
          </cell>
        </row>
        <row r="698">
          <cell r="A698">
            <v>3815502</v>
          </cell>
          <cell r="B698" t="str">
            <v>3815502</v>
          </cell>
          <cell r="C698">
            <v>28</v>
          </cell>
          <cell r="D698" t="str">
            <v>HIDRI</v>
          </cell>
          <cell r="E698" t="str">
            <v>WAFA</v>
          </cell>
          <cell r="F698" t="str">
            <v>Madame</v>
          </cell>
          <cell r="G698">
            <v>45183</v>
          </cell>
          <cell r="H698" t="str">
            <v xml:space="preserve">        </v>
          </cell>
          <cell r="I698">
            <v>1.69</v>
          </cell>
          <cell r="J698">
            <v>29</v>
          </cell>
          <cell r="K698" t="str">
            <v>CONSEILLER CLIENT</v>
          </cell>
          <cell r="L698" t="str">
            <v>Base Sousse</v>
          </cell>
          <cell r="M698" t="str">
            <v>Orange Tech Classique</v>
          </cell>
          <cell r="N698">
            <v>127.69</v>
          </cell>
          <cell r="O698">
            <v>80.73</v>
          </cell>
          <cell r="P698"/>
          <cell r="Q698">
            <v>0</v>
          </cell>
          <cell r="R698">
            <v>0</v>
          </cell>
          <cell r="S698">
            <v>46.4</v>
          </cell>
          <cell r="T698">
            <v>0.56000000000000005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46.96</v>
          </cell>
          <cell r="AA698"/>
          <cell r="AB698">
            <v>0</v>
          </cell>
          <cell r="AC698"/>
          <cell r="AD698">
            <v>46.96</v>
          </cell>
          <cell r="AE698"/>
          <cell r="AF698">
            <v>0.36776568251233455</v>
          </cell>
        </row>
        <row r="699">
          <cell r="A699">
            <v>3816312</v>
          </cell>
          <cell r="B699" t="str">
            <v>3816312</v>
          </cell>
          <cell r="C699">
            <v>40</v>
          </cell>
          <cell r="D699" t="str">
            <v>BEN FRAJ</v>
          </cell>
          <cell r="E699" t="str">
            <v>INSSAF</v>
          </cell>
          <cell r="F699" t="str">
            <v>Mademoiselle</v>
          </cell>
          <cell r="G699">
            <v>44081</v>
          </cell>
          <cell r="H699" t="str">
            <v xml:space="preserve">        </v>
          </cell>
          <cell r="I699">
            <v>4.71</v>
          </cell>
          <cell r="J699">
            <v>39</v>
          </cell>
          <cell r="K699" t="str">
            <v>CONSEILLER CLIENT</v>
          </cell>
          <cell r="L699" t="str">
            <v>Base Sousse</v>
          </cell>
          <cell r="M699" t="str">
            <v>Orange ATM Sousse</v>
          </cell>
          <cell r="N699">
            <v>146.13</v>
          </cell>
          <cell r="O699">
            <v>8.1300000000000008</v>
          </cell>
          <cell r="P699"/>
          <cell r="Q699">
            <v>0</v>
          </cell>
          <cell r="R699">
            <v>7</v>
          </cell>
          <cell r="S699">
            <v>138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138</v>
          </cell>
          <cell r="AA699"/>
          <cell r="AB699">
            <v>0</v>
          </cell>
          <cell r="AC699"/>
          <cell r="AD699">
            <v>138</v>
          </cell>
          <cell r="AE699"/>
          <cell r="AF699">
            <v>0.94436460685690826</v>
          </cell>
        </row>
        <row r="700">
          <cell r="A700">
            <v>3819487</v>
          </cell>
          <cell r="B700" t="str">
            <v>3819487</v>
          </cell>
          <cell r="C700">
            <v>40</v>
          </cell>
          <cell r="D700" t="str">
            <v>CHERNI</v>
          </cell>
          <cell r="E700" t="str">
            <v>ASMA</v>
          </cell>
          <cell r="F700" t="str">
            <v>Madame</v>
          </cell>
          <cell r="G700">
            <v>44032</v>
          </cell>
          <cell r="H700" t="str">
            <v xml:space="preserve">        </v>
          </cell>
          <cell r="I700">
            <v>4.84</v>
          </cell>
          <cell r="J700">
            <v>33</v>
          </cell>
          <cell r="K700" t="str">
            <v>CONSEILLER CLIENT</v>
          </cell>
          <cell r="L700" t="str">
            <v>Base Sousse</v>
          </cell>
          <cell r="M700" t="str">
            <v>Orange Mutation Fibre</v>
          </cell>
          <cell r="N700">
            <v>163.58000000000001</v>
          </cell>
          <cell r="O700">
            <v>163.58000000000001</v>
          </cell>
          <cell r="P700"/>
          <cell r="Q700">
            <v>0</v>
          </cell>
          <cell r="R700">
            <v>9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/>
          <cell r="AB700">
            <v>0</v>
          </cell>
          <cell r="AC700"/>
          <cell r="AD700">
            <v>0</v>
          </cell>
          <cell r="AE700"/>
          <cell r="AF700">
            <v>0</v>
          </cell>
        </row>
        <row r="701">
          <cell r="A701">
            <v>3819492</v>
          </cell>
          <cell r="B701" t="str">
            <v>3819492</v>
          </cell>
          <cell r="C701">
            <v>28</v>
          </cell>
          <cell r="D701" t="str">
            <v>AJIMI</v>
          </cell>
          <cell r="E701" t="str">
            <v>OUANNES</v>
          </cell>
          <cell r="F701" t="str">
            <v>Monsieur</v>
          </cell>
          <cell r="G701">
            <v>44032</v>
          </cell>
          <cell r="H701" t="str">
            <v xml:space="preserve">        </v>
          </cell>
          <cell r="I701">
            <v>4.84</v>
          </cell>
          <cell r="J701">
            <v>44</v>
          </cell>
          <cell r="K701" t="str">
            <v>CONSEILLER CLIENT</v>
          </cell>
          <cell r="L701" t="str">
            <v>Base Sousse</v>
          </cell>
          <cell r="M701" t="str">
            <v>Orange Mutation Fibre</v>
          </cell>
          <cell r="N701">
            <v>113.79</v>
          </cell>
          <cell r="O701">
            <v>113.75</v>
          </cell>
          <cell r="P701"/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/>
          <cell r="AB701">
            <v>0.04</v>
          </cell>
          <cell r="AC701"/>
          <cell r="AD701">
            <v>0.04</v>
          </cell>
          <cell r="AE701"/>
          <cell r="AF701">
            <v>3.5152473855347568E-4</v>
          </cell>
        </row>
        <row r="702">
          <cell r="A702">
            <v>3825236</v>
          </cell>
          <cell r="B702" t="str">
            <v>3825236</v>
          </cell>
          <cell r="C702">
            <v>28</v>
          </cell>
          <cell r="D702" t="str">
            <v>HABBOUL</v>
          </cell>
          <cell r="E702" t="str">
            <v>SAIFEDDINE</v>
          </cell>
          <cell r="F702" t="str">
            <v>Monsieur</v>
          </cell>
          <cell r="G702">
            <v>44053</v>
          </cell>
          <cell r="H702" t="str">
            <v xml:space="preserve">        </v>
          </cell>
          <cell r="I702">
            <v>4.79</v>
          </cell>
          <cell r="J702">
            <v>30</v>
          </cell>
          <cell r="K702" t="str">
            <v>CONSEILLER CLIENT</v>
          </cell>
          <cell r="L702" t="str">
            <v>Base Sousse</v>
          </cell>
          <cell r="M702" t="str">
            <v>Orange Tech Classique</v>
          </cell>
          <cell r="N702">
            <v>127.66</v>
          </cell>
          <cell r="O702">
            <v>91.37</v>
          </cell>
          <cell r="P702"/>
          <cell r="Q702">
            <v>0</v>
          </cell>
          <cell r="R702">
            <v>0</v>
          </cell>
          <cell r="S702">
            <v>28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28</v>
          </cell>
          <cell r="AA702"/>
          <cell r="AB702">
            <v>8.2899999999999991</v>
          </cell>
          <cell r="AC702"/>
          <cell r="AD702">
            <v>36.29</v>
          </cell>
          <cell r="AE702"/>
          <cell r="AF702">
            <v>0.28427071909760299</v>
          </cell>
        </row>
        <row r="703">
          <cell r="A703">
            <v>3834004</v>
          </cell>
          <cell r="B703" t="str">
            <v>3834004</v>
          </cell>
          <cell r="C703">
            <v>28</v>
          </cell>
          <cell r="D703" t="str">
            <v>BEN ROMDHANE</v>
          </cell>
          <cell r="E703" t="str">
            <v>OUMEIMA</v>
          </cell>
          <cell r="F703" t="str">
            <v>Madame</v>
          </cell>
          <cell r="G703">
            <v>44053</v>
          </cell>
          <cell r="H703" t="str">
            <v xml:space="preserve">        </v>
          </cell>
          <cell r="I703">
            <v>4.79</v>
          </cell>
          <cell r="J703">
            <v>32</v>
          </cell>
          <cell r="K703" t="str">
            <v>CONSEILLER CLIENT</v>
          </cell>
          <cell r="L703" t="str">
            <v>Base Sousse</v>
          </cell>
          <cell r="M703" t="str">
            <v>Orange Tech Classique</v>
          </cell>
          <cell r="N703">
            <v>94.69</v>
          </cell>
          <cell r="O703">
            <v>80.69</v>
          </cell>
          <cell r="P703"/>
          <cell r="Q703">
            <v>0</v>
          </cell>
          <cell r="R703">
            <v>0</v>
          </cell>
          <cell r="S703">
            <v>14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14</v>
          </cell>
          <cell r="AA703"/>
          <cell r="AB703">
            <v>0</v>
          </cell>
          <cell r="AC703"/>
          <cell r="AD703">
            <v>14</v>
          </cell>
          <cell r="AE703"/>
          <cell r="AF703">
            <v>0.1478508818249023</v>
          </cell>
        </row>
        <row r="704">
          <cell r="A704">
            <v>3836604</v>
          </cell>
          <cell r="B704" t="str">
            <v>3836604</v>
          </cell>
          <cell r="C704">
            <v>40</v>
          </cell>
          <cell r="D704" t="str">
            <v>BEN ZGARNI</v>
          </cell>
          <cell r="E704" t="str">
            <v>MAJDI</v>
          </cell>
          <cell r="F704" t="str">
            <v>Monsieur</v>
          </cell>
          <cell r="G704">
            <v>44053</v>
          </cell>
          <cell r="H704" t="str">
            <v xml:space="preserve">        </v>
          </cell>
          <cell r="I704">
            <v>4.79</v>
          </cell>
          <cell r="J704">
            <v>44</v>
          </cell>
          <cell r="K704" t="str">
            <v>CONSEILLER CLIENT</v>
          </cell>
          <cell r="L704" t="str">
            <v>Base Sousse</v>
          </cell>
          <cell r="M704" t="str">
            <v>Orange Tech Classique</v>
          </cell>
          <cell r="N704">
            <v>178.83</v>
          </cell>
          <cell r="O704">
            <v>178.83</v>
          </cell>
          <cell r="P704"/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/>
          <cell r="AB704">
            <v>0</v>
          </cell>
          <cell r="AC704"/>
          <cell r="AD704">
            <v>0</v>
          </cell>
          <cell r="AE704"/>
          <cell r="AF704">
            <v>0</v>
          </cell>
        </row>
        <row r="705">
          <cell r="A705">
            <v>3840807</v>
          </cell>
          <cell r="B705" t="str">
            <v>3840807</v>
          </cell>
          <cell r="C705">
            <v>40</v>
          </cell>
          <cell r="D705" t="str">
            <v>BEN LALLOUNA</v>
          </cell>
          <cell r="E705" t="str">
            <v>HAJER</v>
          </cell>
          <cell r="F705" t="str">
            <v>Mademoiselle</v>
          </cell>
          <cell r="G705">
            <v>44284</v>
          </cell>
          <cell r="H705" t="str">
            <v xml:space="preserve">        </v>
          </cell>
          <cell r="I705">
            <v>4.1500000000000004</v>
          </cell>
          <cell r="J705">
            <v>32</v>
          </cell>
          <cell r="K705" t="str">
            <v>CONSEILLER CLIENT</v>
          </cell>
          <cell r="L705" t="str">
            <v>Base Sousse</v>
          </cell>
          <cell r="M705" t="str">
            <v>Orange Mutation Fibre</v>
          </cell>
          <cell r="N705">
            <v>54.19</v>
          </cell>
          <cell r="O705">
            <v>27.19</v>
          </cell>
          <cell r="P705"/>
          <cell r="Q705">
            <v>0</v>
          </cell>
          <cell r="R705">
            <v>0</v>
          </cell>
          <cell r="S705">
            <v>27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27</v>
          </cell>
          <cell r="AA705"/>
          <cell r="AB705">
            <v>0</v>
          </cell>
          <cell r="AC705"/>
          <cell r="AD705">
            <v>27</v>
          </cell>
          <cell r="AE705"/>
          <cell r="AF705">
            <v>0.49824690902380514</v>
          </cell>
        </row>
        <row r="706">
          <cell r="A706">
            <v>3842673</v>
          </cell>
          <cell r="B706" t="str">
            <v>3842673</v>
          </cell>
          <cell r="C706">
            <v>40</v>
          </cell>
          <cell r="D706" t="str">
            <v>HAFSA</v>
          </cell>
          <cell r="E706" t="str">
            <v>AHMED</v>
          </cell>
          <cell r="F706" t="str">
            <v>Monsieur</v>
          </cell>
          <cell r="G706">
            <v>44067</v>
          </cell>
          <cell r="H706" t="str">
            <v xml:space="preserve">        </v>
          </cell>
          <cell r="I706">
            <v>4.75</v>
          </cell>
          <cell r="J706">
            <v>40</v>
          </cell>
          <cell r="K706" t="str">
            <v>CONSEILLER CLIENT</v>
          </cell>
          <cell r="L706" t="str">
            <v>Base Sousse</v>
          </cell>
          <cell r="M706" t="str">
            <v>Orange Tech Classique</v>
          </cell>
          <cell r="N706">
            <v>176.52</v>
          </cell>
          <cell r="O706">
            <v>134.97999999999999</v>
          </cell>
          <cell r="P706"/>
          <cell r="Q706">
            <v>0</v>
          </cell>
          <cell r="R706">
            <v>0</v>
          </cell>
          <cell r="S706">
            <v>8</v>
          </cell>
          <cell r="T706">
            <v>8.9</v>
          </cell>
          <cell r="U706">
            <v>0</v>
          </cell>
          <cell r="V706">
            <v>24</v>
          </cell>
          <cell r="W706">
            <v>0</v>
          </cell>
          <cell r="X706">
            <v>0</v>
          </cell>
          <cell r="Y706">
            <v>0</v>
          </cell>
          <cell r="Z706">
            <v>40.9</v>
          </cell>
          <cell r="AA706"/>
          <cell r="AB706">
            <v>0.64</v>
          </cell>
          <cell r="AC706"/>
          <cell r="AD706">
            <v>41.54</v>
          </cell>
          <cell r="AE706"/>
          <cell r="AF706">
            <v>0.2353274416496714</v>
          </cell>
        </row>
        <row r="707">
          <cell r="A707">
            <v>3844879</v>
          </cell>
          <cell r="B707" t="str">
            <v>3844879</v>
          </cell>
          <cell r="C707">
            <v>20</v>
          </cell>
          <cell r="D707" t="str">
            <v>HADJ MABROUK</v>
          </cell>
          <cell r="E707" t="str">
            <v>NOUREDDINE</v>
          </cell>
          <cell r="F707" t="str">
            <v>Monsieur</v>
          </cell>
          <cell r="G707">
            <v>44067</v>
          </cell>
          <cell r="H707" t="str">
            <v xml:space="preserve">        </v>
          </cell>
          <cell r="I707">
            <v>4.75</v>
          </cell>
          <cell r="J707">
            <v>32</v>
          </cell>
          <cell r="K707" t="str">
            <v>CONSEILLER CLIENT</v>
          </cell>
          <cell r="L707" t="str">
            <v>Base Sousse</v>
          </cell>
          <cell r="M707" t="str">
            <v>Orange Tech Classique</v>
          </cell>
          <cell r="N707">
            <v>86.22</v>
          </cell>
          <cell r="O707">
            <v>85.24</v>
          </cell>
          <cell r="P707"/>
          <cell r="Q707">
            <v>0.98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0.98</v>
          </cell>
          <cell r="AA707"/>
          <cell r="AB707">
            <v>0</v>
          </cell>
          <cell r="AC707"/>
          <cell r="AD707">
            <v>0.98</v>
          </cell>
          <cell r="AE707"/>
          <cell r="AF707">
            <v>1.1366272326606355E-2</v>
          </cell>
        </row>
        <row r="708">
          <cell r="A708">
            <v>3850844</v>
          </cell>
          <cell r="B708" t="str">
            <v>3850844</v>
          </cell>
          <cell r="C708">
            <v>40</v>
          </cell>
          <cell r="D708" t="str">
            <v>MEJRI</v>
          </cell>
          <cell r="E708" t="str">
            <v>RADHWEN</v>
          </cell>
          <cell r="F708" t="str">
            <v>Monsieur</v>
          </cell>
          <cell r="G708">
            <v>44067</v>
          </cell>
          <cell r="H708" t="str">
            <v xml:space="preserve">        </v>
          </cell>
          <cell r="I708">
            <v>4.75</v>
          </cell>
          <cell r="J708">
            <v>36</v>
          </cell>
          <cell r="K708" t="str">
            <v>CONSEILLER CLIENT</v>
          </cell>
          <cell r="L708" t="str">
            <v>Base Sousse</v>
          </cell>
          <cell r="M708" t="str">
            <v>Orange Tech Classique</v>
          </cell>
          <cell r="N708">
            <v>174.95</v>
          </cell>
          <cell r="O708">
            <v>174.95</v>
          </cell>
          <cell r="P708"/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/>
          <cell r="AB708">
            <v>0</v>
          </cell>
          <cell r="AC708"/>
          <cell r="AD708">
            <v>0</v>
          </cell>
          <cell r="AE708"/>
          <cell r="AF708">
            <v>0</v>
          </cell>
        </row>
        <row r="709">
          <cell r="A709">
            <v>3850848</v>
          </cell>
          <cell r="B709" t="str">
            <v>3850848</v>
          </cell>
          <cell r="C709">
            <v>28</v>
          </cell>
          <cell r="D709" t="str">
            <v>FRADI</v>
          </cell>
          <cell r="E709" t="str">
            <v>RIHAB</v>
          </cell>
          <cell r="F709" t="str">
            <v>Madame</v>
          </cell>
          <cell r="G709">
            <v>44081</v>
          </cell>
          <cell r="H709" t="str">
            <v xml:space="preserve">        </v>
          </cell>
          <cell r="I709">
            <v>4.71</v>
          </cell>
          <cell r="J709">
            <v>31</v>
          </cell>
          <cell r="K709" t="str">
            <v>CONSEILLER CLIENT</v>
          </cell>
          <cell r="L709" t="str">
            <v>Base Sousse</v>
          </cell>
          <cell r="M709" t="str">
            <v>Orange Tech Classique</v>
          </cell>
          <cell r="N709">
            <v>106.72</v>
          </cell>
          <cell r="O709">
            <v>99.7</v>
          </cell>
          <cell r="P709"/>
          <cell r="Q709">
            <v>0</v>
          </cell>
          <cell r="R709">
            <v>0</v>
          </cell>
          <cell r="S709">
            <v>4.4000000000000004</v>
          </cell>
          <cell r="T709">
            <v>2.5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6.9</v>
          </cell>
          <cell r="AA709"/>
          <cell r="AB709">
            <v>0.12</v>
          </cell>
          <cell r="AC709"/>
          <cell r="AD709">
            <v>7.0200000000000005</v>
          </cell>
          <cell r="AE709"/>
          <cell r="AF709">
            <v>6.5779610194902555E-2</v>
          </cell>
        </row>
        <row r="710">
          <cell r="A710">
            <v>3872501</v>
          </cell>
          <cell r="B710" t="str">
            <v>3872501</v>
          </cell>
          <cell r="C710">
            <v>28</v>
          </cell>
          <cell r="D710" t="str">
            <v>TOUMIA</v>
          </cell>
          <cell r="E710" t="str">
            <v>OUMAIMA</v>
          </cell>
          <cell r="F710" t="str">
            <v>Madame</v>
          </cell>
          <cell r="G710">
            <v>45183</v>
          </cell>
          <cell r="H710" t="str">
            <v xml:space="preserve">        </v>
          </cell>
          <cell r="I710">
            <v>1.69</v>
          </cell>
          <cell r="J710">
            <v>39</v>
          </cell>
          <cell r="K710" t="str">
            <v>CONSEILLER CLIENT</v>
          </cell>
          <cell r="L710" t="str">
            <v>Base Sousse</v>
          </cell>
          <cell r="M710" t="str">
            <v>Orange Tech Classique</v>
          </cell>
          <cell r="N710">
            <v>124.67</v>
          </cell>
          <cell r="O710">
            <v>113.69</v>
          </cell>
          <cell r="P710"/>
          <cell r="Q710">
            <v>0</v>
          </cell>
          <cell r="R710">
            <v>0</v>
          </cell>
          <cell r="S710">
            <v>10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10</v>
          </cell>
          <cell r="AA710"/>
          <cell r="AB710">
            <v>0.98</v>
          </cell>
          <cell r="AC710"/>
          <cell r="AD710">
            <v>10.98</v>
          </cell>
          <cell r="AE710"/>
          <cell r="AF710">
            <v>8.8072511430175665E-2</v>
          </cell>
        </row>
        <row r="711">
          <cell r="A711">
            <v>3879334</v>
          </cell>
          <cell r="B711" t="str">
            <v>3879334</v>
          </cell>
          <cell r="C711">
            <v>40</v>
          </cell>
          <cell r="D711" t="str">
            <v>BRA</v>
          </cell>
          <cell r="E711" t="str">
            <v>SYRINE</v>
          </cell>
          <cell r="F711" t="str">
            <v>Madame</v>
          </cell>
          <cell r="G711">
            <v>44781</v>
          </cell>
          <cell r="H711" t="str">
            <v xml:space="preserve">        </v>
          </cell>
          <cell r="I711">
            <v>2.79</v>
          </cell>
          <cell r="J711">
            <v>34</v>
          </cell>
          <cell r="K711" t="str">
            <v>CONSEILLER CLIENT</v>
          </cell>
          <cell r="L711" t="str">
            <v>Base Sousse</v>
          </cell>
          <cell r="M711" t="str">
            <v>Orange Tech Classique</v>
          </cell>
          <cell r="N711">
            <v>160.63999999999999</v>
          </cell>
          <cell r="O711">
            <v>156.68</v>
          </cell>
          <cell r="P711"/>
          <cell r="Q711">
            <v>0</v>
          </cell>
          <cell r="R711">
            <v>0</v>
          </cell>
          <cell r="S711">
            <v>0</v>
          </cell>
          <cell r="T711">
            <v>3.93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3.93</v>
          </cell>
          <cell r="AA711"/>
          <cell r="AB711">
            <v>0.03</v>
          </cell>
          <cell r="AC711"/>
          <cell r="AD711">
            <v>3.96</v>
          </cell>
          <cell r="AE711"/>
          <cell r="AF711">
            <v>2.4651394422310759E-2</v>
          </cell>
        </row>
        <row r="712">
          <cell r="A712">
            <v>3887111</v>
          </cell>
          <cell r="B712" t="str">
            <v>3887111</v>
          </cell>
          <cell r="C712">
            <v>40</v>
          </cell>
          <cell r="D712" t="str">
            <v>HIZI</v>
          </cell>
          <cell r="E712" t="str">
            <v>MARWA</v>
          </cell>
          <cell r="F712" t="str">
            <v>Madame</v>
          </cell>
          <cell r="G712">
            <v>44109</v>
          </cell>
          <cell r="H712" t="str">
            <v xml:space="preserve">        </v>
          </cell>
          <cell r="I712">
            <v>4.63</v>
          </cell>
          <cell r="J712">
            <v>36</v>
          </cell>
          <cell r="K712" t="str">
            <v>CONSEILLER CLIENT</v>
          </cell>
          <cell r="L712" t="str">
            <v>Base Sousse</v>
          </cell>
          <cell r="M712" t="str">
            <v>Orange Mutation Fibre</v>
          </cell>
          <cell r="N712">
            <v>160.19</v>
          </cell>
          <cell r="O712">
            <v>160.19</v>
          </cell>
          <cell r="P712"/>
          <cell r="Q712">
            <v>0</v>
          </cell>
          <cell r="R712">
            <v>16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/>
          <cell r="AB712">
            <v>0</v>
          </cell>
          <cell r="AC712"/>
          <cell r="AD712">
            <v>0</v>
          </cell>
          <cell r="AE712"/>
          <cell r="AF712">
            <v>0</v>
          </cell>
        </row>
        <row r="713">
          <cell r="A713">
            <v>3887562</v>
          </cell>
          <cell r="B713" t="str">
            <v>3887562</v>
          </cell>
          <cell r="C713">
            <v>28</v>
          </cell>
          <cell r="D713" t="str">
            <v>AZIBI EP HAMMOUDA</v>
          </cell>
          <cell r="E713" t="str">
            <v>MARWA</v>
          </cell>
          <cell r="F713" t="str">
            <v>Madame</v>
          </cell>
          <cell r="G713">
            <v>44095</v>
          </cell>
          <cell r="H713" t="str">
            <v xml:space="preserve">        </v>
          </cell>
          <cell r="I713">
            <v>4.67</v>
          </cell>
          <cell r="J713">
            <v>37</v>
          </cell>
          <cell r="K713" t="str">
            <v>CONSEILLER CLIENT</v>
          </cell>
          <cell r="L713" t="str">
            <v>Base Sousse</v>
          </cell>
          <cell r="M713" t="str">
            <v>Orange Mutation Fibre</v>
          </cell>
          <cell r="N713">
            <v>114.5</v>
          </cell>
          <cell r="O713">
            <v>107.4</v>
          </cell>
          <cell r="P713"/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/>
          <cell r="AB713">
            <v>7.1</v>
          </cell>
          <cell r="AC713"/>
          <cell r="AD713">
            <v>7.1</v>
          </cell>
          <cell r="AE713"/>
          <cell r="AF713">
            <v>6.2008733624454145E-2</v>
          </cell>
        </row>
        <row r="714">
          <cell r="A714">
            <v>3889321</v>
          </cell>
          <cell r="B714" t="str">
            <v>3889321</v>
          </cell>
          <cell r="C714">
            <v>28</v>
          </cell>
          <cell r="D714" t="str">
            <v>MISSAOUI</v>
          </cell>
          <cell r="E714" t="str">
            <v>SAMIA</v>
          </cell>
          <cell r="F714" t="str">
            <v>Mademoiselle</v>
          </cell>
          <cell r="G714">
            <v>44095</v>
          </cell>
          <cell r="H714" t="str">
            <v xml:space="preserve">        </v>
          </cell>
          <cell r="I714">
            <v>4.67</v>
          </cell>
          <cell r="J714">
            <v>32</v>
          </cell>
          <cell r="K714" t="str">
            <v>CONSEILLER CLIENT</v>
          </cell>
          <cell r="L714" t="str">
            <v>Base Sousse</v>
          </cell>
          <cell r="M714" t="str">
            <v>Orange Mutation Fibre</v>
          </cell>
          <cell r="N714">
            <v>120.24</v>
          </cell>
          <cell r="O714">
            <v>120.24</v>
          </cell>
          <cell r="P714"/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/>
          <cell r="AB714">
            <v>0</v>
          </cell>
          <cell r="AC714"/>
          <cell r="AD714">
            <v>0</v>
          </cell>
          <cell r="AE714"/>
          <cell r="AF714">
            <v>0</v>
          </cell>
        </row>
        <row r="715">
          <cell r="A715">
            <v>3901195</v>
          </cell>
          <cell r="B715" t="str">
            <v>3901195</v>
          </cell>
          <cell r="C715">
            <v>40</v>
          </cell>
          <cell r="D715" t="str">
            <v>HICHRI</v>
          </cell>
          <cell r="E715" t="str">
            <v>AMINA</v>
          </cell>
          <cell r="F715" t="str">
            <v>Mademoiselle</v>
          </cell>
          <cell r="G715">
            <v>44109</v>
          </cell>
          <cell r="H715" t="str">
            <v xml:space="preserve">        </v>
          </cell>
          <cell r="I715">
            <v>4.63</v>
          </cell>
          <cell r="J715">
            <v>29</v>
          </cell>
          <cell r="K715" t="str">
            <v>CONSEILLER CLIENT</v>
          </cell>
          <cell r="L715" t="str">
            <v>Base Sousse</v>
          </cell>
          <cell r="M715" t="str">
            <v>Orange Mutation Fibre</v>
          </cell>
          <cell r="N715">
            <v>172.24</v>
          </cell>
          <cell r="O715">
            <v>172.24</v>
          </cell>
          <cell r="P715"/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/>
          <cell r="AB715">
            <v>0</v>
          </cell>
          <cell r="AC715"/>
          <cell r="AD715">
            <v>0</v>
          </cell>
          <cell r="AE715"/>
          <cell r="AF715">
            <v>0</v>
          </cell>
        </row>
        <row r="716">
          <cell r="A716">
            <v>3906577</v>
          </cell>
          <cell r="B716" t="str">
            <v>3906577</v>
          </cell>
          <cell r="C716">
            <v>40</v>
          </cell>
          <cell r="D716" t="str">
            <v>ELLEBIB</v>
          </cell>
          <cell r="E716" t="str">
            <v>NOURHENNE</v>
          </cell>
          <cell r="F716" t="str">
            <v>Mademoiselle</v>
          </cell>
          <cell r="G716">
            <v>44109</v>
          </cell>
          <cell r="H716" t="str">
            <v xml:space="preserve">        </v>
          </cell>
          <cell r="I716">
            <v>4.63</v>
          </cell>
          <cell r="J716">
            <v>30</v>
          </cell>
          <cell r="K716" t="str">
            <v>CONSEILLER CLIENT</v>
          </cell>
          <cell r="L716" t="str">
            <v>Base Sousse</v>
          </cell>
          <cell r="M716" t="str">
            <v>Orange Mutation Fibre</v>
          </cell>
          <cell r="N716">
            <v>177.16</v>
          </cell>
          <cell r="O716">
            <v>176.53</v>
          </cell>
          <cell r="P716"/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/>
          <cell r="AB716">
            <v>0.63</v>
          </cell>
          <cell r="AC716"/>
          <cell r="AD716">
            <v>0.63</v>
          </cell>
          <cell r="AE716"/>
          <cell r="AF716">
            <v>3.5561074734703096E-3</v>
          </cell>
        </row>
        <row r="717">
          <cell r="A717">
            <v>3906693</v>
          </cell>
          <cell r="B717" t="str">
            <v>3906693</v>
          </cell>
          <cell r="C717">
            <v>40</v>
          </cell>
          <cell r="D717" t="str">
            <v>HAFSI</v>
          </cell>
          <cell r="E717" t="str">
            <v>NADER</v>
          </cell>
          <cell r="F717" t="str">
            <v>Monsieur</v>
          </cell>
          <cell r="G717">
            <v>44165</v>
          </cell>
          <cell r="H717" t="str">
            <v xml:space="preserve">        </v>
          </cell>
          <cell r="I717">
            <v>4.4800000000000004</v>
          </cell>
          <cell r="J717">
            <v>35</v>
          </cell>
          <cell r="K717" t="str">
            <v>CONSEILLER CLIENT</v>
          </cell>
          <cell r="L717" t="str">
            <v>Base Sousse</v>
          </cell>
          <cell r="M717" t="str">
            <v>Orange BLI</v>
          </cell>
          <cell r="N717">
            <v>169.8</v>
          </cell>
          <cell r="O717">
            <v>151.16999999999999</v>
          </cell>
          <cell r="P717"/>
          <cell r="Q717">
            <v>0</v>
          </cell>
          <cell r="R717">
            <v>0</v>
          </cell>
          <cell r="S717">
            <v>16</v>
          </cell>
          <cell r="T717">
            <v>2.63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18.63</v>
          </cell>
          <cell r="AA717"/>
          <cell r="AB717">
            <v>0</v>
          </cell>
          <cell r="AC717"/>
          <cell r="AD717">
            <v>18.63</v>
          </cell>
          <cell r="AE717"/>
          <cell r="AF717">
            <v>0.1097173144876325</v>
          </cell>
        </row>
        <row r="718">
          <cell r="A718">
            <v>3909236</v>
          </cell>
          <cell r="B718" t="str">
            <v>3909236</v>
          </cell>
          <cell r="C718">
            <v>28</v>
          </cell>
          <cell r="D718" t="str">
            <v>AYADI</v>
          </cell>
          <cell r="E718" t="str">
            <v>ASMA</v>
          </cell>
          <cell r="F718" t="str">
            <v>Madame</v>
          </cell>
          <cell r="G718">
            <v>44109</v>
          </cell>
          <cell r="H718" t="str">
            <v xml:space="preserve">        </v>
          </cell>
          <cell r="I718">
            <v>4.63</v>
          </cell>
          <cell r="J718">
            <v>28</v>
          </cell>
          <cell r="K718" t="str">
            <v>CONSEILLER CLIENT</v>
          </cell>
          <cell r="L718" t="str">
            <v>Base Sousse</v>
          </cell>
          <cell r="M718" t="str">
            <v>Orange Mutation Fibre</v>
          </cell>
          <cell r="N718">
            <v>120.46</v>
          </cell>
          <cell r="O718">
            <v>56.43</v>
          </cell>
          <cell r="P718"/>
          <cell r="Q718">
            <v>0</v>
          </cell>
          <cell r="R718">
            <v>0</v>
          </cell>
          <cell r="S718">
            <v>35</v>
          </cell>
          <cell r="T718">
            <v>9.34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44.34</v>
          </cell>
          <cell r="AA718"/>
          <cell r="AB718">
            <v>19.690000000000001</v>
          </cell>
          <cell r="AC718"/>
          <cell r="AD718">
            <v>64.03</v>
          </cell>
          <cell r="AE718"/>
          <cell r="AF718">
            <v>0.53154574132492116</v>
          </cell>
        </row>
        <row r="719">
          <cell r="A719">
            <v>3925593</v>
          </cell>
          <cell r="B719" t="str">
            <v>3925593</v>
          </cell>
          <cell r="C719">
            <v>28</v>
          </cell>
          <cell r="D719" t="str">
            <v>BOUSLAMA</v>
          </cell>
          <cell r="E719" t="str">
            <v>SKANDER</v>
          </cell>
          <cell r="F719" t="str">
            <v>Monsieur</v>
          </cell>
          <cell r="G719">
            <v>44123</v>
          </cell>
          <cell r="H719" t="str">
            <v xml:space="preserve">        </v>
          </cell>
          <cell r="I719">
            <v>4.59</v>
          </cell>
          <cell r="J719">
            <v>31</v>
          </cell>
          <cell r="K719" t="str">
            <v>CONSEILLER CLIENT</v>
          </cell>
          <cell r="L719" t="str">
            <v>Base Sousse</v>
          </cell>
          <cell r="M719" t="str">
            <v>Orange Tech Classique</v>
          </cell>
          <cell r="N719">
            <v>43.98</v>
          </cell>
          <cell r="O719">
            <v>43.95</v>
          </cell>
          <cell r="P719"/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/>
          <cell r="AB719">
            <v>0.03</v>
          </cell>
          <cell r="AC719"/>
          <cell r="AD719">
            <v>0.03</v>
          </cell>
          <cell r="AE719"/>
          <cell r="AF719">
            <v>6.8212824010914052E-4</v>
          </cell>
        </row>
        <row r="720">
          <cell r="A720">
            <v>3934263</v>
          </cell>
          <cell r="B720" t="str">
            <v>3934263</v>
          </cell>
          <cell r="C720">
            <v>28</v>
          </cell>
          <cell r="D720" t="str">
            <v>GHRAIRI</v>
          </cell>
          <cell r="E720" t="str">
            <v>LEILA</v>
          </cell>
          <cell r="F720" t="str">
            <v>Mademoiselle</v>
          </cell>
          <cell r="G720">
            <v>44151</v>
          </cell>
          <cell r="H720" t="str">
            <v xml:space="preserve">        </v>
          </cell>
          <cell r="I720">
            <v>4.5199999999999996</v>
          </cell>
          <cell r="J720">
            <v>44</v>
          </cell>
          <cell r="K720" t="str">
            <v>CONSEILLER CLIENT</v>
          </cell>
          <cell r="L720" t="str">
            <v>Base Sousse</v>
          </cell>
          <cell r="M720" t="str">
            <v>Orange Tech Classique</v>
          </cell>
          <cell r="N720">
            <v>117.2</v>
          </cell>
          <cell r="O720">
            <v>112.24</v>
          </cell>
          <cell r="P720"/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4.96</v>
          </cell>
          <cell r="Y720">
            <v>0</v>
          </cell>
          <cell r="Z720">
            <v>4.96</v>
          </cell>
          <cell r="AA720"/>
          <cell r="AB720">
            <v>0</v>
          </cell>
          <cell r="AC720"/>
          <cell r="AD720">
            <v>4.96</v>
          </cell>
          <cell r="AE720"/>
          <cell r="AF720">
            <v>4.2320819112627986E-2</v>
          </cell>
        </row>
        <row r="721">
          <cell r="A721">
            <v>3934665</v>
          </cell>
          <cell r="B721" t="str">
            <v>3934665</v>
          </cell>
          <cell r="C721">
            <v>40</v>
          </cell>
          <cell r="D721" t="str">
            <v>ETTIH</v>
          </cell>
          <cell r="E721" t="str">
            <v>SIHEM</v>
          </cell>
          <cell r="F721" t="str">
            <v>Mademoiselle</v>
          </cell>
          <cell r="G721">
            <v>44137</v>
          </cell>
          <cell r="H721" t="str">
            <v xml:space="preserve">        </v>
          </cell>
          <cell r="I721">
            <v>4.5599999999999996</v>
          </cell>
          <cell r="J721">
            <v>30</v>
          </cell>
          <cell r="K721" t="str">
            <v>CONSEILLER CLIENT</v>
          </cell>
          <cell r="L721" t="str">
            <v>Base Sousse</v>
          </cell>
          <cell r="M721" t="str">
            <v>AT Demain Sousse</v>
          </cell>
          <cell r="N721">
            <v>185.64</v>
          </cell>
          <cell r="O721">
            <v>185.63</v>
          </cell>
          <cell r="P721"/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>
            <v>0.01</v>
          </cell>
          <cell r="AC721"/>
          <cell r="AD721">
            <v>0.01</v>
          </cell>
          <cell r="AE721"/>
          <cell r="AF721">
            <v>5.3867700926524461E-5</v>
          </cell>
        </row>
        <row r="722">
          <cell r="A722">
            <v>3936587</v>
          </cell>
          <cell r="B722" t="str">
            <v>3936587</v>
          </cell>
          <cell r="C722">
            <v>20</v>
          </cell>
          <cell r="D722" t="str">
            <v>BANNOUR</v>
          </cell>
          <cell r="E722" t="str">
            <v>MOHAMED YACINE</v>
          </cell>
          <cell r="F722" t="str">
            <v>Monsieur</v>
          </cell>
          <cell r="G722">
            <v>44137</v>
          </cell>
          <cell r="H722" t="str">
            <v xml:space="preserve">        </v>
          </cell>
          <cell r="I722">
            <v>4.5599999999999996</v>
          </cell>
          <cell r="J722">
            <v>42</v>
          </cell>
          <cell r="K722" t="str">
            <v>CONSEILLER CLIENT</v>
          </cell>
          <cell r="L722" t="str">
            <v>Base Sousse</v>
          </cell>
          <cell r="M722" t="str">
            <v>Orange Tech Classique</v>
          </cell>
          <cell r="N722">
            <v>100.47</v>
          </cell>
          <cell r="O722">
            <v>100.47</v>
          </cell>
          <cell r="P722"/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/>
          <cell r="AB722">
            <v>0</v>
          </cell>
          <cell r="AC722"/>
          <cell r="AD722">
            <v>0</v>
          </cell>
          <cell r="AE722"/>
          <cell r="AF722">
            <v>0</v>
          </cell>
        </row>
        <row r="723">
          <cell r="A723">
            <v>3946995</v>
          </cell>
          <cell r="B723" t="str">
            <v>3946995</v>
          </cell>
          <cell r="C723">
            <v>40</v>
          </cell>
          <cell r="D723" t="str">
            <v>HAMDI</v>
          </cell>
          <cell r="E723" t="str">
            <v>FERDAOUES</v>
          </cell>
          <cell r="F723" t="str">
            <v>Madame</v>
          </cell>
          <cell r="G723">
            <v>44151</v>
          </cell>
          <cell r="H723" t="str">
            <v xml:space="preserve">        </v>
          </cell>
          <cell r="I723">
            <v>4.5199999999999996</v>
          </cell>
          <cell r="J723">
            <v>36</v>
          </cell>
          <cell r="K723" t="str">
            <v>CONSEILLER CLIENT</v>
          </cell>
          <cell r="L723" t="str">
            <v>Base Sousse</v>
          </cell>
          <cell r="M723" t="str">
            <v>fonction support</v>
          </cell>
          <cell r="N723">
            <v>169.8</v>
          </cell>
          <cell r="O723">
            <v>160.11000000000001</v>
          </cell>
          <cell r="P723"/>
          <cell r="Q723">
            <v>0</v>
          </cell>
          <cell r="R723">
            <v>0</v>
          </cell>
          <cell r="S723">
            <v>8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8</v>
          </cell>
          <cell r="AA723"/>
          <cell r="AB723">
            <v>1.69</v>
          </cell>
          <cell r="AC723"/>
          <cell r="AD723">
            <v>9.69</v>
          </cell>
          <cell r="AE723"/>
          <cell r="AF723">
            <v>5.706713780918727E-2</v>
          </cell>
        </row>
        <row r="724">
          <cell r="A724">
            <v>3947050</v>
          </cell>
          <cell r="B724" t="str">
            <v>3947050</v>
          </cell>
          <cell r="C724">
            <v>28</v>
          </cell>
          <cell r="D724" t="str">
            <v>MRABET</v>
          </cell>
          <cell r="E724" t="str">
            <v>SALMA</v>
          </cell>
          <cell r="F724" t="str">
            <v>Mademoiselle</v>
          </cell>
          <cell r="G724">
            <v>44151</v>
          </cell>
          <cell r="H724" t="str">
            <v xml:space="preserve">        </v>
          </cell>
          <cell r="I724">
            <v>4.5199999999999996</v>
          </cell>
          <cell r="J724">
            <v>28</v>
          </cell>
          <cell r="K724" t="str">
            <v>CONSEILLER CLIENT</v>
          </cell>
          <cell r="L724" t="str">
            <v>Base Sousse</v>
          </cell>
          <cell r="M724" t="str">
            <v>Orange Tech Classique</v>
          </cell>
          <cell r="N724">
            <v>120.63</v>
          </cell>
          <cell r="O724">
            <v>120.48</v>
          </cell>
          <cell r="P724"/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/>
          <cell r="AB724">
            <v>0.15</v>
          </cell>
          <cell r="AC724"/>
          <cell r="AD724">
            <v>0.15</v>
          </cell>
          <cell r="AE724"/>
          <cell r="AF724">
            <v>1.2434717731907485E-3</v>
          </cell>
        </row>
        <row r="725">
          <cell r="A725">
            <v>3957979</v>
          </cell>
          <cell r="B725" t="str">
            <v>3957979</v>
          </cell>
          <cell r="C725">
            <v>40</v>
          </cell>
          <cell r="D725" t="str">
            <v>BEN AMOR</v>
          </cell>
          <cell r="E725" t="str">
            <v>NADIA</v>
          </cell>
          <cell r="F725" t="str">
            <v>Mademoiselle</v>
          </cell>
          <cell r="G725">
            <v>44137</v>
          </cell>
          <cell r="H725" t="str">
            <v xml:space="preserve">        </v>
          </cell>
          <cell r="I725">
            <v>4.5599999999999996</v>
          </cell>
          <cell r="J725">
            <v>31</v>
          </cell>
          <cell r="K725" t="str">
            <v>CONSEILLER CLIENT</v>
          </cell>
          <cell r="L725" t="str">
            <v>Base Sousse</v>
          </cell>
          <cell r="M725" t="str">
            <v>Orange Mutation Fibre</v>
          </cell>
          <cell r="N725">
            <v>180.47</v>
          </cell>
          <cell r="O725">
            <v>171.47</v>
          </cell>
          <cell r="P725"/>
          <cell r="Q725">
            <v>0</v>
          </cell>
          <cell r="R725">
            <v>0</v>
          </cell>
          <cell r="S725">
            <v>9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9</v>
          </cell>
          <cell r="AA725"/>
          <cell r="AB725">
            <v>0</v>
          </cell>
          <cell r="AC725"/>
          <cell r="AD725">
            <v>9</v>
          </cell>
          <cell r="AE725"/>
          <cell r="AF725">
            <v>4.9869784451709427E-2</v>
          </cell>
        </row>
        <row r="726">
          <cell r="A726">
            <v>3960458</v>
          </cell>
          <cell r="B726" t="str">
            <v>3960458</v>
          </cell>
          <cell r="C726">
            <v>40</v>
          </cell>
          <cell r="D726" t="str">
            <v>MLAIKI</v>
          </cell>
          <cell r="E726" t="str">
            <v>NOUR</v>
          </cell>
          <cell r="F726" t="str">
            <v>Monsieur</v>
          </cell>
          <cell r="G726">
            <v>44151</v>
          </cell>
          <cell r="H726" t="str">
            <v xml:space="preserve">        </v>
          </cell>
          <cell r="I726">
            <v>4.5199999999999996</v>
          </cell>
          <cell r="J726">
            <v>29</v>
          </cell>
          <cell r="K726" t="str">
            <v>CONSEILLER CLIENT</v>
          </cell>
          <cell r="L726" t="str">
            <v>Base Sousse</v>
          </cell>
          <cell r="M726" t="str">
            <v>Orange Tech Classique</v>
          </cell>
          <cell r="N726">
            <v>162.96</v>
          </cell>
          <cell r="O726">
            <v>162.91999999999999</v>
          </cell>
          <cell r="P726"/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>
            <v>0.04</v>
          </cell>
          <cell r="AC726"/>
          <cell r="AD726">
            <v>0.04</v>
          </cell>
          <cell r="AE726"/>
          <cell r="AF726">
            <v>2.4545900834560628E-4</v>
          </cell>
        </row>
        <row r="727">
          <cell r="A727">
            <v>3962676</v>
          </cell>
          <cell r="B727" t="str">
            <v>3962676</v>
          </cell>
          <cell r="C727">
            <v>28</v>
          </cell>
          <cell r="D727" t="str">
            <v>NAOUAR</v>
          </cell>
          <cell r="E727" t="str">
            <v>MOHAMED</v>
          </cell>
          <cell r="F727" t="str">
            <v>Monsieur</v>
          </cell>
          <cell r="G727">
            <v>44151</v>
          </cell>
          <cell r="H727" t="str">
            <v xml:space="preserve">        </v>
          </cell>
          <cell r="I727">
            <v>4.5199999999999996</v>
          </cell>
          <cell r="J727">
            <v>34</v>
          </cell>
          <cell r="K727" t="str">
            <v>CONSEILLER CLIENT</v>
          </cell>
          <cell r="L727" t="str">
            <v>Base Sousse</v>
          </cell>
          <cell r="M727" t="str">
            <v>Orange Tech Classique</v>
          </cell>
          <cell r="N727">
            <v>127.65</v>
          </cell>
          <cell r="O727">
            <v>118.91</v>
          </cell>
          <cell r="P727"/>
          <cell r="Q727">
            <v>0</v>
          </cell>
          <cell r="R727">
            <v>0</v>
          </cell>
          <cell r="S727">
            <v>6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6</v>
          </cell>
          <cell r="AA727"/>
          <cell r="AB727">
            <v>2.74</v>
          </cell>
          <cell r="AC727"/>
          <cell r="AD727">
            <v>8.74</v>
          </cell>
          <cell r="AE727"/>
          <cell r="AF727">
            <v>6.8468468468468463E-2</v>
          </cell>
        </row>
        <row r="728">
          <cell r="A728">
            <v>3964484</v>
          </cell>
          <cell r="B728" t="str">
            <v>3964484</v>
          </cell>
          <cell r="C728">
            <v>28</v>
          </cell>
          <cell r="D728" t="str">
            <v>MASSOUD</v>
          </cell>
          <cell r="E728" t="str">
            <v>LEILA</v>
          </cell>
          <cell r="F728" t="str">
            <v>Madame</v>
          </cell>
          <cell r="G728">
            <v>44151</v>
          </cell>
          <cell r="H728" t="str">
            <v xml:space="preserve">        </v>
          </cell>
          <cell r="I728">
            <v>4.5199999999999996</v>
          </cell>
          <cell r="J728">
            <v>46</v>
          </cell>
          <cell r="K728" t="str">
            <v>CONSEILLER CLIENT</v>
          </cell>
          <cell r="L728" t="str">
            <v>Base Sousse</v>
          </cell>
          <cell r="M728" t="str">
            <v>Orange Mutation Fibre</v>
          </cell>
          <cell r="N728">
            <v>136.78</v>
          </cell>
          <cell r="O728">
            <v>136.78</v>
          </cell>
          <cell r="P728"/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>
            <v>0</v>
          </cell>
          <cell r="AC728"/>
          <cell r="AD728">
            <v>0</v>
          </cell>
          <cell r="AE728"/>
          <cell r="AF728">
            <v>0</v>
          </cell>
        </row>
        <row r="729">
          <cell r="A729">
            <v>3993922</v>
          </cell>
          <cell r="B729" t="str">
            <v>3993922</v>
          </cell>
          <cell r="C729">
            <v>40</v>
          </cell>
          <cell r="D729" t="str">
            <v>HAJJI</v>
          </cell>
          <cell r="E729" t="str">
            <v>WALA</v>
          </cell>
          <cell r="F729" t="str">
            <v>Mademoiselle</v>
          </cell>
          <cell r="G729">
            <v>44165</v>
          </cell>
          <cell r="H729" t="str">
            <v xml:space="preserve">        </v>
          </cell>
          <cell r="I729">
            <v>4.4800000000000004</v>
          </cell>
          <cell r="J729">
            <v>30</v>
          </cell>
          <cell r="K729" t="str">
            <v>CONSEILLER CLIENT</v>
          </cell>
          <cell r="L729" t="str">
            <v>Base Sousse</v>
          </cell>
          <cell r="M729" t="str">
            <v>AT Demain Sousse</v>
          </cell>
          <cell r="N729">
            <v>162.9</v>
          </cell>
          <cell r="O729">
            <v>162.9</v>
          </cell>
          <cell r="P729"/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/>
          <cell r="AB729">
            <v>0</v>
          </cell>
          <cell r="AC729"/>
          <cell r="AD729">
            <v>0</v>
          </cell>
          <cell r="AE729"/>
          <cell r="AF729">
            <v>0</v>
          </cell>
        </row>
        <row r="730">
          <cell r="A730">
            <v>4008143</v>
          </cell>
          <cell r="B730" t="str">
            <v>4008143</v>
          </cell>
          <cell r="C730">
            <v>28</v>
          </cell>
          <cell r="D730" t="str">
            <v>BEN FEKIH AHMED</v>
          </cell>
          <cell r="E730" t="str">
            <v>OUMAIMA</v>
          </cell>
          <cell r="F730" t="str">
            <v>Mademoiselle</v>
          </cell>
          <cell r="G730">
            <v>44242</v>
          </cell>
          <cell r="H730" t="str">
            <v xml:space="preserve">        </v>
          </cell>
          <cell r="I730">
            <v>4.2699999999999996</v>
          </cell>
          <cell r="J730">
            <v>28</v>
          </cell>
          <cell r="K730" t="str">
            <v>CONSEILLER CLIENT</v>
          </cell>
          <cell r="L730" t="str">
            <v>Base Sousse</v>
          </cell>
          <cell r="M730" t="str">
            <v>Orange Tech Classique</v>
          </cell>
          <cell r="N730">
            <v>106.83</v>
          </cell>
          <cell r="O730">
            <v>90.75</v>
          </cell>
          <cell r="P730"/>
          <cell r="Q730">
            <v>0</v>
          </cell>
          <cell r="R730">
            <v>0</v>
          </cell>
          <cell r="S730">
            <v>10</v>
          </cell>
          <cell r="T730">
            <v>2.99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12.99</v>
          </cell>
          <cell r="AA730"/>
          <cell r="AB730">
            <v>3.09</v>
          </cell>
          <cell r="AC730"/>
          <cell r="AD730">
            <v>16.079999999999998</v>
          </cell>
          <cell r="AE730"/>
          <cell r="AF730">
            <v>0.15051951698960964</v>
          </cell>
        </row>
        <row r="731">
          <cell r="A731">
            <v>4008653</v>
          </cell>
          <cell r="B731" t="str">
            <v>4008653</v>
          </cell>
          <cell r="C731">
            <v>40</v>
          </cell>
          <cell r="D731" t="str">
            <v>ELAYBA</v>
          </cell>
          <cell r="E731" t="str">
            <v>SABRINE</v>
          </cell>
          <cell r="F731" t="str">
            <v>Mademoiselle</v>
          </cell>
          <cell r="G731">
            <v>44200</v>
          </cell>
          <cell r="H731" t="str">
            <v xml:space="preserve">        </v>
          </cell>
          <cell r="I731">
            <v>4.38</v>
          </cell>
          <cell r="J731">
            <v>32</v>
          </cell>
          <cell r="K731" t="str">
            <v>CONSEILLER CLIENT</v>
          </cell>
          <cell r="L731" t="str">
            <v>Base Sousse</v>
          </cell>
          <cell r="M731" t="str">
            <v>AT Demain Sousse</v>
          </cell>
          <cell r="N731">
            <v>153.99</v>
          </cell>
          <cell r="O731">
            <v>151</v>
          </cell>
          <cell r="P731"/>
          <cell r="Q731">
            <v>0</v>
          </cell>
          <cell r="R731">
            <v>0</v>
          </cell>
          <cell r="S731">
            <v>0</v>
          </cell>
          <cell r="T731">
            <v>2.96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2.96</v>
          </cell>
          <cell r="AA731"/>
          <cell r="AB731">
            <v>0.03</v>
          </cell>
          <cell r="AC731"/>
          <cell r="AD731">
            <v>2.9899999999999998</v>
          </cell>
          <cell r="AE731"/>
          <cell r="AF731">
            <v>1.9416845249691537E-2</v>
          </cell>
        </row>
        <row r="732">
          <cell r="A732">
            <v>4009796</v>
          </cell>
          <cell r="B732" t="str">
            <v>4009796</v>
          </cell>
          <cell r="C732">
            <v>28</v>
          </cell>
          <cell r="D732" t="str">
            <v>SOUGUIR</v>
          </cell>
          <cell r="E732" t="str">
            <v>AICHA</v>
          </cell>
          <cell r="F732" t="str">
            <v>Mademoiselle</v>
          </cell>
          <cell r="G732">
            <v>44165</v>
          </cell>
          <cell r="H732" t="str">
            <v xml:space="preserve">        </v>
          </cell>
          <cell r="I732">
            <v>4.4800000000000004</v>
          </cell>
          <cell r="J732">
            <v>30</v>
          </cell>
          <cell r="K732" t="str">
            <v>CONSEILLER CLIENT</v>
          </cell>
          <cell r="L732" t="str">
            <v>Base Sousse</v>
          </cell>
          <cell r="M732" t="str">
            <v>AT Demain Sousse</v>
          </cell>
          <cell r="N732">
            <v>122.34</v>
          </cell>
          <cell r="O732">
            <v>122.34</v>
          </cell>
          <cell r="P732"/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/>
          <cell r="AB732">
            <v>0</v>
          </cell>
          <cell r="AC732"/>
          <cell r="AD732">
            <v>0</v>
          </cell>
          <cell r="AE732"/>
          <cell r="AF732">
            <v>0</v>
          </cell>
        </row>
        <row r="733">
          <cell r="A733">
            <v>4016040</v>
          </cell>
          <cell r="B733" t="str">
            <v>4016040</v>
          </cell>
          <cell r="C733">
            <v>40</v>
          </cell>
          <cell r="D733" t="str">
            <v>SEGNI</v>
          </cell>
          <cell r="E733" t="str">
            <v>RIHAB</v>
          </cell>
          <cell r="F733" t="str">
            <v>Madame</v>
          </cell>
          <cell r="G733">
            <v>44179</v>
          </cell>
          <cell r="H733" t="str">
            <v xml:space="preserve">        </v>
          </cell>
          <cell r="I733">
            <v>4.4400000000000004</v>
          </cell>
          <cell r="J733">
            <v>34</v>
          </cell>
          <cell r="K733" t="str">
            <v>CONSEILLER CLIENT</v>
          </cell>
          <cell r="L733" t="str">
            <v>Base Sousse</v>
          </cell>
          <cell r="M733" t="str">
            <v>Orange Mutation Fibre</v>
          </cell>
          <cell r="N733">
            <v>179</v>
          </cell>
          <cell r="O733">
            <v>0</v>
          </cell>
          <cell r="P733"/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35</v>
          </cell>
          <cell r="X733">
            <v>0</v>
          </cell>
          <cell r="Y733">
            <v>0</v>
          </cell>
          <cell r="Z733">
            <v>35</v>
          </cell>
          <cell r="AA733"/>
          <cell r="AB733">
            <v>144</v>
          </cell>
          <cell r="AC733"/>
          <cell r="AD733">
            <v>179</v>
          </cell>
          <cell r="AE733"/>
          <cell r="AF733">
            <v>1</v>
          </cell>
        </row>
        <row r="734">
          <cell r="A734">
            <v>4058889</v>
          </cell>
          <cell r="B734" t="str">
            <v>4058889</v>
          </cell>
          <cell r="C734">
            <v>40</v>
          </cell>
          <cell r="D734" t="str">
            <v>NEJI</v>
          </cell>
          <cell r="E734" t="str">
            <v>NIZAR</v>
          </cell>
          <cell r="F734" t="str">
            <v>Monsieur</v>
          </cell>
          <cell r="G734">
            <v>44207</v>
          </cell>
          <cell r="H734" t="str">
            <v xml:space="preserve">        </v>
          </cell>
          <cell r="I734">
            <v>4.3600000000000003</v>
          </cell>
          <cell r="J734">
            <v>30</v>
          </cell>
          <cell r="K734" t="str">
            <v>CONSEILLER CLIENT</v>
          </cell>
          <cell r="L734" t="str">
            <v>Base Sousse</v>
          </cell>
          <cell r="M734" t="str">
            <v>Orange ATM Sousse</v>
          </cell>
          <cell r="N734">
            <v>179.84</v>
          </cell>
          <cell r="O734">
            <v>179.84</v>
          </cell>
          <cell r="P734"/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/>
          <cell r="AB734">
            <v>0</v>
          </cell>
          <cell r="AC734"/>
          <cell r="AD734">
            <v>0</v>
          </cell>
          <cell r="AE734"/>
          <cell r="AF734">
            <v>0</v>
          </cell>
        </row>
        <row r="735">
          <cell r="A735">
            <v>4091990</v>
          </cell>
          <cell r="B735" t="str">
            <v>4091990</v>
          </cell>
          <cell r="C735">
            <v>28</v>
          </cell>
          <cell r="D735" t="str">
            <v>ZELLAMA</v>
          </cell>
          <cell r="E735" t="str">
            <v>IMEN</v>
          </cell>
          <cell r="F735" t="str">
            <v>Madame</v>
          </cell>
          <cell r="G735">
            <v>44263</v>
          </cell>
          <cell r="H735" t="str">
            <v xml:space="preserve">        </v>
          </cell>
          <cell r="I735">
            <v>4.21</v>
          </cell>
          <cell r="J735">
            <v>44</v>
          </cell>
          <cell r="K735" t="str">
            <v>CONSEILLER CLIENT</v>
          </cell>
          <cell r="L735" t="str">
            <v>Base Sousse</v>
          </cell>
          <cell r="M735" t="str">
            <v>Orange Tech Classique</v>
          </cell>
          <cell r="N735">
            <v>97.28</v>
          </cell>
          <cell r="O735">
            <v>96.9</v>
          </cell>
          <cell r="P735"/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/>
          <cell r="AB735">
            <v>0.38</v>
          </cell>
          <cell r="AC735"/>
          <cell r="AD735">
            <v>0.38</v>
          </cell>
          <cell r="AE735"/>
          <cell r="AF735">
            <v>3.90625E-3</v>
          </cell>
        </row>
        <row r="736">
          <cell r="A736">
            <v>4092115</v>
          </cell>
          <cell r="B736" t="str">
            <v>4092115</v>
          </cell>
          <cell r="C736">
            <v>28</v>
          </cell>
          <cell r="D736" t="str">
            <v>MHADHBI</v>
          </cell>
          <cell r="E736" t="str">
            <v>ARWA</v>
          </cell>
          <cell r="F736" t="str">
            <v>Mademoiselle</v>
          </cell>
          <cell r="G736">
            <v>44242</v>
          </cell>
          <cell r="H736" t="str">
            <v xml:space="preserve">        </v>
          </cell>
          <cell r="I736">
            <v>4.2699999999999996</v>
          </cell>
          <cell r="J736">
            <v>29</v>
          </cell>
          <cell r="K736" t="str">
            <v>CONSEILLER CLIENT</v>
          </cell>
          <cell r="L736" t="str">
            <v>Base Sousse</v>
          </cell>
          <cell r="M736" t="str">
            <v>Orange Tech Classique</v>
          </cell>
          <cell r="N736">
            <v>116.45</v>
          </cell>
          <cell r="O736">
            <v>28.05</v>
          </cell>
          <cell r="P736"/>
          <cell r="Q736">
            <v>0</v>
          </cell>
          <cell r="R736">
            <v>0</v>
          </cell>
          <cell r="S736">
            <v>88.4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88.4</v>
          </cell>
          <cell r="AA736"/>
          <cell r="AB736">
            <v>0</v>
          </cell>
          <cell r="AC736"/>
          <cell r="AD736">
            <v>88.4</v>
          </cell>
          <cell r="AE736"/>
          <cell r="AF736">
            <v>0.75912408759124095</v>
          </cell>
        </row>
        <row r="737">
          <cell r="A737">
            <v>4096897</v>
          </cell>
          <cell r="B737" t="str">
            <v>4096897</v>
          </cell>
          <cell r="C737">
            <v>28</v>
          </cell>
          <cell r="D737" t="str">
            <v>AZAIEZ</v>
          </cell>
          <cell r="E737" t="str">
            <v>AHLEM</v>
          </cell>
          <cell r="F737" t="str">
            <v>Mademoiselle</v>
          </cell>
          <cell r="G737">
            <v>44242</v>
          </cell>
          <cell r="H737" t="str">
            <v xml:space="preserve">        </v>
          </cell>
          <cell r="I737">
            <v>4.2699999999999996</v>
          </cell>
          <cell r="J737">
            <v>33</v>
          </cell>
          <cell r="K737" t="str">
            <v>CONSEILLER CLIENT</v>
          </cell>
          <cell r="L737" t="str">
            <v>Base Sousse</v>
          </cell>
          <cell r="M737" t="str">
            <v>Orange Tech Classique</v>
          </cell>
          <cell r="N737">
            <v>90.7</v>
          </cell>
          <cell r="O737">
            <v>77.290000000000006</v>
          </cell>
          <cell r="P737"/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6.8</v>
          </cell>
          <cell r="Y737">
            <v>0</v>
          </cell>
          <cell r="Z737">
            <v>6.8</v>
          </cell>
          <cell r="AA737"/>
          <cell r="AB737">
            <v>6.61</v>
          </cell>
          <cell r="AC737"/>
          <cell r="AD737">
            <v>13.41</v>
          </cell>
          <cell r="AE737"/>
          <cell r="AF737">
            <v>0.14785005512679161</v>
          </cell>
        </row>
        <row r="738">
          <cell r="A738">
            <v>4103022</v>
          </cell>
          <cell r="B738" t="str">
            <v>4103022</v>
          </cell>
          <cell r="C738">
            <v>28</v>
          </cell>
          <cell r="D738" t="str">
            <v>GHARBI</v>
          </cell>
          <cell r="E738" t="str">
            <v>YOSRA</v>
          </cell>
          <cell r="F738" t="str">
            <v>Mademoiselle</v>
          </cell>
          <cell r="G738">
            <v>44242</v>
          </cell>
          <cell r="H738" t="str">
            <v xml:space="preserve">        </v>
          </cell>
          <cell r="I738">
            <v>4.2699999999999996</v>
          </cell>
          <cell r="J738">
            <v>34</v>
          </cell>
          <cell r="K738" t="str">
            <v>CONSEILLER CLIENT</v>
          </cell>
          <cell r="L738" t="str">
            <v>Base Sousse</v>
          </cell>
          <cell r="M738" t="str">
            <v>Orange Tech Classique</v>
          </cell>
          <cell r="N738">
            <v>124.81</v>
          </cell>
          <cell r="O738">
            <v>124.81</v>
          </cell>
          <cell r="P738"/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>
            <v>0</v>
          </cell>
          <cell r="AC738"/>
          <cell r="AD738">
            <v>0</v>
          </cell>
          <cell r="AE738"/>
          <cell r="AF738">
            <v>0</v>
          </cell>
        </row>
        <row r="739">
          <cell r="A739">
            <v>4124590</v>
          </cell>
          <cell r="B739" t="str">
            <v>4124590</v>
          </cell>
          <cell r="C739">
            <v>40</v>
          </cell>
          <cell r="D739" t="str">
            <v>KECHICHE</v>
          </cell>
          <cell r="E739" t="str">
            <v>DHOUHA</v>
          </cell>
          <cell r="F739" t="str">
            <v>Madame</v>
          </cell>
          <cell r="G739">
            <v>44263</v>
          </cell>
          <cell r="H739" t="str">
            <v xml:space="preserve">        </v>
          </cell>
          <cell r="I739">
            <v>4.21</v>
          </cell>
          <cell r="J739">
            <v>30</v>
          </cell>
          <cell r="K739" t="str">
            <v>CONSEILLER CLIENT</v>
          </cell>
          <cell r="L739" t="str">
            <v>Base Sousse</v>
          </cell>
          <cell r="M739" t="str">
            <v>AT Demain Sousse</v>
          </cell>
          <cell r="N739">
            <v>143.83000000000001</v>
          </cell>
          <cell r="O739">
            <v>143.83000000000001</v>
          </cell>
          <cell r="P739"/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/>
          <cell r="AB739">
            <v>0</v>
          </cell>
          <cell r="AC739"/>
          <cell r="AD739">
            <v>0</v>
          </cell>
          <cell r="AE739"/>
          <cell r="AF739">
            <v>0</v>
          </cell>
        </row>
        <row r="740">
          <cell r="A740">
            <v>4126302</v>
          </cell>
          <cell r="B740" t="str">
            <v>4126302</v>
          </cell>
          <cell r="C740">
            <v>40</v>
          </cell>
          <cell r="D740" t="str">
            <v>KASSAB</v>
          </cell>
          <cell r="E740" t="str">
            <v>INES</v>
          </cell>
          <cell r="F740" t="str">
            <v>Madame</v>
          </cell>
          <cell r="G740">
            <v>44263</v>
          </cell>
          <cell r="H740" t="str">
            <v xml:space="preserve">        </v>
          </cell>
          <cell r="I740">
            <v>4.21</v>
          </cell>
          <cell r="J740">
            <v>45</v>
          </cell>
          <cell r="K740" t="str">
            <v>CONSEILLER CLIENT</v>
          </cell>
          <cell r="L740" t="str">
            <v>Base Sousse</v>
          </cell>
          <cell r="M740" t="str">
            <v>Orange Tech Classique</v>
          </cell>
          <cell r="N740">
            <v>152.58000000000001</v>
          </cell>
          <cell r="O740">
            <v>143.06</v>
          </cell>
          <cell r="P740"/>
          <cell r="Q740">
            <v>0</v>
          </cell>
          <cell r="R740">
            <v>8</v>
          </cell>
          <cell r="S740">
            <v>8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8</v>
          </cell>
          <cell r="AA740"/>
          <cell r="AB740">
            <v>1.52</v>
          </cell>
          <cell r="AC740"/>
          <cell r="AD740">
            <v>9.52</v>
          </cell>
          <cell r="AE740"/>
          <cell r="AF740">
            <v>6.2393498492594041E-2</v>
          </cell>
        </row>
        <row r="741">
          <cell r="A741">
            <v>4126320</v>
          </cell>
          <cell r="B741" t="str">
            <v>4126320</v>
          </cell>
          <cell r="C741">
            <v>40</v>
          </cell>
          <cell r="D741" t="str">
            <v>AOUANI</v>
          </cell>
          <cell r="E741" t="str">
            <v>HANEN</v>
          </cell>
          <cell r="F741" t="str">
            <v>Madame</v>
          </cell>
          <cell r="G741">
            <v>44263</v>
          </cell>
          <cell r="H741" t="str">
            <v xml:space="preserve">        </v>
          </cell>
          <cell r="I741">
            <v>4.21</v>
          </cell>
          <cell r="J741">
            <v>32</v>
          </cell>
          <cell r="K741" t="str">
            <v>CONSEILLER CLIENT</v>
          </cell>
          <cell r="L741" t="str">
            <v>Base Sousse</v>
          </cell>
          <cell r="M741" t="str">
            <v>AT Demain Sousse</v>
          </cell>
          <cell r="N741">
            <v>180</v>
          </cell>
          <cell r="O741">
            <v>0</v>
          </cell>
          <cell r="P741"/>
          <cell r="Q741">
            <v>0</v>
          </cell>
          <cell r="R741">
            <v>0</v>
          </cell>
          <cell r="S741">
            <v>180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180</v>
          </cell>
          <cell r="AA741"/>
          <cell r="AB741">
            <v>0</v>
          </cell>
          <cell r="AC741"/>
          <cell r="AD741">
            <v>180</v>
          </cell>
          <cell r="AE741"/>
          <cell r="AF741">
            <v>1</v>
          </cell>
        </row>
        <row r="742">
          <cell r="A742">
            <v>4130071</v>
          </cell>
          <cell r="B742" t="str">
            <v>4130071</v>
          </cell>
          <cell r="C742">
            <v>40</v>
          </cell>
          <cell r="D742" t="str">
            <v>DOUIK</v>
          </cell>
          <cell r="E742" t="str">
            <v>SARRA</v>
          </cell>
          <cell r="F742" t="str">
            <v>Madame</v>
          </cell>
          <cell r="G742">
            <v>44263</v>
          </cell>
          <cell r="H742" t="str">
            <v xml:space="preserve">        </v>
          </cell>
          <cell r="I742">
            <v>4.21</v>
          </cell>
          <cell r="J742">
            <v>30</v>
          </cell>
          <cell r="K742" t="str">
            <v>CONSEILLER CLIENT</v>
          </cell>
          <cell r="L742" t="str">
            <v>Base Sousse</v>
          </cell>
          <cell r="M742" t="str">
            <v>Orange Tech Classique</v>
          </cell>
          <cell r="N742">
            <v>176</v>
          </cell>
          <cell r="O742">
            <v>0</v>
          </cell>
          <cell r="P742"/>
          <cell r="Q742">
            <v>0</v>
          </cell>
          <cell r="R742">
            <v>0</v>
          </cell>
          <cell r="S742">
            <v>176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176</v>
          </cell>
          <cell r="AA742"/>
          <cell r="AB742">
            <v>0</v>
          </cell>
          <cell r="AC742"/>
          <cell r="AD742">
            <v>176</v>
          </cell>
          <cell r="AE742"/>
          <cell r="AF742">
            <v>1</v>
          </cell>
        </row>
        <row r="743">
          <cell r="A743">
            <v>4139560</v>
          </cell>
          <cell r="B743" t="str">
            <v>4139560</v>
          </cell>
          <cell r="C743">
            <v>40</v>
          </cell>
          <cell r="D743" t="str">
            <v>RABHI</v>
          </cell>
          <cell r="E743" t="str">
            <v>RACHED</v>
          </cell>
          <cell r="F743" t="str">
            <v>Monsieur</v>
          </cell>
          <cell r="G743">
            <v>44284</v>
          </cell>
          <cell r="H743" t="str">
            <v xml:space="preserve">        </v>
          </cell>
          <cell r="I743">
            <v>4.1500000000000004</v>
          </cell>
          <cell r="J743">
            <v>33</v>
          </cell>
          <cell r="K743" t="str">
            <v>CONSEILLER CLIENT</v>
          </cell>
          <cell r="L743" t="str">
            <v>Base Sousse</v>
          </cell>
          <cell r="M743" t="str">
            <v>Orange Mutation Fibre</v>
          </cell>
          <cell r="N743">
            <v>172</v>
          </cell>
          <cell r="O743">
            <v>153.01</v>
          </cell>
          <cell r="P743"/>
          <cell r="Q743">
            <v>0</v>
          </cell>
          <cell r="R743">
            <v>0</v>
          </cell>
          <cell r="S743">
            <v>16</v>
          </cell>
          <cell r="T743">
            <v>1.97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17.97</v>
          </cell>
          <cell r="AA743"/>
          <cell r="AB743">
            <v>1.02</v>
          </cell>
          <cell r="AC743"/>
          <cell r="AD743">
            <v>18.989999999999998</v>
          </cell>
          <cell r="AE743"/>
          <cell r="AF743">
            <v>0.11040697674418604</v>
          </cell>
        </row>
        <row r="744">
          <cell r="A744">
            <v>4147491</v>
          </cell>
          <cell r="B744" t="str">
            <v>4147491</v>
          </cell>
          <cell r="C744">
            <v>28</v>
          </cell>
          <cell r="D744" t="str">
            <v>RACHDI</v>
          </cell>
          <cell r="E744" t="str">
            <v>MOEMMEN</v>
          </cell>
          <cell r="F744" t="str">
            <v>Monsieur</v>
          </cell>
          <cell r="G744">
            <v>45635</v>
          </cell>
          <cell r="H744" t="str">
            <v xml:space="preserve">        </v>
          </cell>
          <cell r="I744">
            <v>0.45</v>
          </cell>
          <cell r="J744">
            <v>29</v>
          </cell>
          <cell r="K744" t="str">
            <v>CONSEILLER CLIENT</v>
          </cell>
          <cell r="L744" t="str">
            <v>Base Sousse</v>
          </cell>
          <cell r="M744" t="str">
            <v>Orange Mutation Fibre</v>
          </cell>
          <cell r="N744">
            <v>70</v>
          </cell>
          <cell r="O744">
            <v>0</v>
          </cell>
          <cell r="P744"/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>
            <v>70</v>
          </cell>
          <cell r="AC744"/>
          <cell r="AD744">
            <v>70</v>
          </cell>
          <cell r="AE744"/>
          <cell r="AF744">
            <v>1</v>
          </cell>
        </row>
        <row r="745">
          <cell r="A745">
            <v>4155374</v>
          </cell>
          <cell r="B745" t="str">
            <v>4155374</v>
          </cell>
          <cell r="C745">
            <v>40</v>
          </cell>
          <cell r="D745" t="str">
            <v>SOUDEN</v>
          </cell>
          <cell r="E745" t="str">
            <v>HABIBA</v>
          </cell>
          <cell r="F745" t="str">
            <v>Mademoiselle</v>
          </cell>
          <cell r="G745">
            <v>44291</v>
          </cell>
          <cell r="H745" t="str">
            <v xml:space="preserve">        </v>
          </cell>
          <cell r="I745">
            <v>4.13</v>
          </cell>
          <cell r="J745">
            <v>34</v>
          </cell>
          <cell r="K745" t="str">
            <v>CONSEILLER CLIENT</v>
          </cell>
          <cell r="L745" t="str">
            <v>Base Sousse</v>
          </cell>
          <cell r="M745" t="str">
            <v>Orange Mutation Fibre</v>
          </cell>
          <cell r="N745">
            <v>148.63</v>
          </cell>
          <cell r="O745">
            <v>142.03</v>
          </cell>
          <cell r="P745"/>
          <cell r="Q745">
            <v>0</v>
          </cell>
          <cell r="R745">
            <v>0</v>
          </cell>
          <cell r="S745">
            <v>0</v>
          </cell>
          <cell r="T745">
            <v>3.99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3.99</v>
          </cell>
          <cell r="AA745"/>
          <cell r="AB745">
            <v>2.61</v>
          </cell>
          <cell r="AC745"/>
          <cell r="AD745">
            <v>6.6</v>
          </cell>
          <cell r="AE745"/>
          <cell r="AF745">
            <v>4.4405570880710489E-2</v>
          </cell>
        </row>
        <row r="746">
          <cell r="A746">
            <v>4163314</v>
          </cell>
          <cell r="B746" t="str">
            <v>4163314</v>
          </cell>
          <cell r="C746">
            <v>40</v>
          </cell>
          <cell r="D746" t="str">
            <v>BEN MBAREK</v>
          </cell>
          <cell r="E746" t="str">
            <v>RYM</v>
          </cell>
          <cell r="F746" t="str">
            <v>Madame</v>
          </cell>
          <cell r="G746">
            <v>44347</v>
          </cell>
          <cell r="H746" t="str">
            <v xml:space="preserve">        </v>
          </cell>
          <cell r="I746">
            <v>3.98</v>
          </cell>
          <cell r="J746">
            <v>45</v>
          </cell>
          <cell r="K746" t="str">
            <v>CONSEILLER CLIENT</v>
          </cell>
          <cell r="L746" t="str">
            <v>Base Sousse</v>
          </cell>
          <cell r="M746" t="str">
            <v>Orange Mutation Fibre</v>
          </cell>
          <cell r="N746">
            <v>180.65</v>
          </cell>
          <cell r="O746">
            <v>180.65</v>
          </cell>
          <cell r="P746"/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/>
          <cell r="AB746">
            <v>0</v>
          </cell>
          <cell r="AC746"/>
          <cell r="AD746">
            <v>0</v>
          </cell>
          <cell r="AE746"/>
          <cell r="AF746">
            <v>0</v>
          </cell>
        </row>
        <row r="747">
          <cell r="A747">
            <v>4182608</v>
          </cell>
          <cell r="B747" t="str">
            <v>4182608</v>
          </cell>
          <cell r="C747">
            <v>40</v>
          </cell>
          <cell r="D747" t="str">
            <v>BOURAOUI</v>
          </cell>
          <cell r="E747" t="str">
            <v>HAMDI</v>
          </cell>
          <cell r="F747" t="str">
            <v>Monsieur</v>
          </cell>
          <cell r="G747">
            <v>44305</v>
          </cell>
          <cell r="H747" t="str">
            <v xml:space="preserve">        </v>
          </cell>
          <cell r="I747">
            <v>4.0999999999999996</v>
          </cell>
          <cell r="J747">
            <v>36</v>
          </cell>
          <cell r="K747" t="str">
            <v>CONSEILLER CLIENT</v>
          </cell>
          <cell r="L747" t="str">
            <v>Base Sousse</v>
          </cell>
          <cell r="M747" t="str">
            <v>Orange Tech Classique</v>
          </cell>
          <cell r="N747">
            <v>160.04</v>
          </cell>
          <cell r="O747">
            <v>10.039999999999999</v>
          </cell>
          <cell r="P747"/>
          <cell r="Q747">
            <v>0</v>
          </cell>
          <cell r="R747">
            <v>0</v>
          </cell>
          <cell r="S747">
            <v>142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142</v>
          </cell>
          <cell r="AA747"/>
          <cell r="AB747">
            <v>8</v>
          </cell>
          <cell r="AC747"/>
          <cell r="AD747">
            <v>150</v>
          </cell>
          <cell r="AE747"/>
          <cell r="AF747">
            <v>0.93726568357910522</v>
          </cell>
        </row>
        <row r="748">
          <cell r="A748">
            <v>4196749</v>
          </cell>
          <cell r="B748" t="str">
            <v>4196749</v>
          </cell>
          <cell r="C748">
            <v>40</v>
          </cell>
          <cell r="D748" t="str">
            <v>ABDELHAMID</v>
          </cell>
          <cell r="E748" t="str">
            <v>NABIL</v>
          </cell>
          <cell r="F748" t="str">
            <v>Monsieur</v>
          </cell>
          <cell r="G748">
            <v>44340</v>
          </cell>
          <cell r="H748" t="str">
            <v xml:space="preserve">        </v>
          </cell>
          <cell r="I748">
            <v>4</v>
          </cell>
          <cell r="J748">
            <v>53</v>
          </cell>
          <cell r="K748" t="str">
            <v>CONSEILLER CLIENT</v>
          </cell>
          <cell r="L748" t="str">
            <v>Base Sousse</v>
          </cell>
          <cell r="M748" t="str">
            <v>Orange BLI</v>
          </cell>
          <cell r="N748">
            <v>169.88</v>
          </cell>
          <cell r="O748">
            <v>152.81</v>
          </cell>
          <cell r="P748"/>
          <cell r="Q748">
            <v>0</v>
          </cell>
          <cell r="R748">
            <v>0</v>
          </cell>
          <cell r="S748">
            <v>16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16</v>
          </cell>
          <cell r="AA748"/>
          <cell r="AB748">
            <v>1.07</v>
          </cell>
          <cell r="AC748"/>
          <cell r="AD748">
            <v>17.07</v>
          </cell>
          <cell r="AE748"/>
          <cell r="AF748">
            <v>0.10048269366611727</v>
          </cell>
        </row>
        <row r="749">
          <cell r="A749">
            <v>4198496</v>
          </cell>
          <cell r="B749" t="str">
            <v>4198496</v>
          </cell>
          <cell r="C749">
            <v>28</v>
          </cell>
          <cell r="D749" t="str">
            <v>JERBI</v>
          </cell>
          <cell r="E749" t="str">
            <v>GHADA</v>
          </cell>
          <cell r="F749" t="str">
            <v>Madame</v>
          </cell>
          <cell r="G749">
            <v>44319</v>
          </cell>
          <cell r="H749" t="str">
            <v xml:space="preserve">        </v>
          </cell>
          <cell r="I749">
            <v>4.0599999999999996</v>
          </cell>
          <cell r="J749">
            <v>35</v>
          </cell>
          <cell r="K749" t="str">
            <v>CONSEILLER CLIENT</v>
          </cell>
          <cell r="L749" t="str">
            <v>Base Sousse</v>
          </cell>
          <cell r="M749" t="str">
            <v>Orange Mutation Fibre</v>
          </cell>
          <cell r="N749">
            <v>129.56</v>
          </cell>
          <cell r="O749">
            <v>128.06</v>
          </cell>
          <cell r="P749"/>
          <cell r="Q749">
            <v>0</v>
          </cell>
          <cell r="R749">
            <v>0</v>
          </cell>
          <cell r="S749">
            <v>0</v>
          </cell>
          <cell r="T749">
            <v>1.5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1.5</v>
          </cell>
          <cell r="AA749"/>
          <cell r="AB749">
            <v>0</v>
          </cell>
          <cell r="AC749"/>
          <cell r="AD749">
            <v>1.5</v>
          </cell>
          <cell r="AE749"/>
          <cell r="AF749">
            <v>1.1577647422043841E-2</v>
          </cell>
        </row>
        <row r="750">
          <cell r="A750">
            <v>4209747</v>
          </cell>
          <cell r="B750" t="str">
            <v>4209747</v>
          </cell>
          <cell r="C750">
            <v>28</v>
          </cell>
          <cell r="D750" t="str">
            <v>DALLEL</v>
          </cell>
          <cell r="E750" t="str">
            <v>ONS</v>
          </cell>
          <cell r="F750" t="str">
            <v>Madame</v>
          </cell>
          <cell r="G750">
            <v>44340</v>
          </cell>
          <cell r="H750" t="str">
            <v xml:space="preserve">        </v>
          </cell>
          <cell r="I750">
            <v>4</v>
          </cell>
          <cell r="J750">
            <v>36</v>
          </cell>
          <cell r="K750" t="str">
            <v>CONSEILLER CLIENT</v>
          </cell>
          <cell r="L750" t="str">
            <v>Base Sousse</v>
          </cell>
          <cell r="M750" t="str">
            <v>Orange Mutation Fibre</v>
          </cell>
          <cell r="N750">
            <v>114.64</v>
          </cell>
          <cell r="O750">
            <v>114.02</v>
          </cell>
          <cell r="P750"/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/>
          <cell r="AB750">
            <v>0.62</v>
          </cell>
          <cell r="AC750"/>
          <cell r="AD750">
            <v>0.62</v>
          </cell>
          <cell r="AE750"/>
          <cell r="AF750">
            <v>5.4082344731332865E-3</v>
          </cell>
        </row>
        <row r="751">
          <cell r="A751">
            <v>4212389</v>
          </cell>
          <cell r="B751" t="str">
            <v>4212389</v>
          </cell>
          <cell r="C751">
            <v>40</v>
          </cell>
          <cell r="D751" t="str">
            <v>MEZNI</v>
          </cell>
          <cell r="E751" t="str">
            <v>MEHDI</v>
          </cell>
          <cell r="F751" t="str">
            <v>Monsieur</v>
          </cell>
          <cell r="G751">
            <v>44334</v>
          </cell>
          <cell r="H751" t="str">
            <v xml:space="preserve">        </v>
          </cell>
          <cell r="I751">
            <v>4.0199999999999996</v>
          </cell>
          <cell r="J751">
            <v>53</v>
          </cell>
          <cell r="K751" t="str">
            <v>CONSEILLER CLIENT</v>
          </cell>
          <cell r="L751" t="str">
            <v>Base Sousse</v>
          </cell>
          <cell r="M751" t="str">
            <v>Orange Tech Classique</v>
          </cell>
          <cell r="N751">
            <v>176.7</v>
          </cell>
          <cell r="O751">
            <v>172.2</v>
          </cell>
          <cell r="P751"/>
          <cell r="Q751">
            <v>0</v>
          </cell>
          <cell r="R751">
            <v>0</v>
          </cell>
          <cell r="S751">
            <v>0</v>
          </cell>
          <cell r="T751">
            <v>4.22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4.22</v>
          </cell>
          <cell r="AA751"/>
          <cell r="AB751">
            <v>0.28000000000000003</v>
          </cell>
          <cell r="AC751"/>
          <cell r="AD751">
            <v>4.5</v>
          </cell>
          <cell r="AE751"/>
          <cell r="AF751">
            <v>2.5466893039049237E-2</v>
          </cell>
        </row>
        <row r="752">
          <cell r="A752">
            <v>4217390</v>
          </cell>
          <cell r="B752" t="str">
            <v>4217390</v>
          </cell>
          <cell r="C752">
            <v>28</v>
          </cell>
          <cell r="D752" t="str">
            <v>MAHMOUDI</v>
          </cell>
          <cell r="E752" t="str">
            <v>AICHA SAFA</v>
          </cell>
          <cell r="F752" t="str">
            <v>Madame</v>
          </cell>
          <cell r="G752">
            <v>45544</v>
          </cell>
          <cell r="H752" t="str">
            <v xml:space="preserve">        </v>
          </cell>
          <cell r="I752">
            <v>0.7</v>
          </cell>
          <cell r="J752">
            <v>37</v>
          </cell>
          <cell r="K752" t="str">
            <v>CONSEILLER CLIENT</v>
          </cell>
          <cell r="L752" t="str">
            <v>Base Sousse</v>
          </cell>
          <cell r="M752" t="str">
            <v>Orange Tech Classique</v>
          </cell>
          <cell r="N752">
            <v>125.56</v>
          </cell>
          <cell r="O752">
            <v>125.56</v>
          </cell>
          <cell r="P752"/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/>
          <cell r="AB752">
            <v>0</v>
          </cell>
          <cell r="AC752"/>
          <cell r="AD752">
            <v>0</v>
          </cell>
          <cell r="AE752"/>
          <cell r="AF752">
            <v>0</v>
          </cell>
        </row>
        <row r="753">
          <cell r="A753">
            <v>4222982</v>
          </cell>
          <cell r="B753" t="str">
            <v>4222982</v>
          </cell>
          <cell r="C753">
            <v>28</v>
          </cell>
          <cell r="D753" t="str">
            <v>LIWENE</v>
          </cell>
          <cell r="E753" t="str">
            <v xml:space="preserve"> ROKAYA</v>
          </cell>
          <cell r="F753" t="str">
            <v>Madame</v>
          </cell>
          <cell r="G753">
            <v>44361</v>
          </cell>
          <cell r="H753" t="str">
            <v xml:space="preserve">        </v>
          </cell>
          <cell r="I753">
            <v>3.94</v>
          </cell>
          <cell r="J753">
            <v>41</v>
          </cell>
          <cell r="K753" t="str">
            <v>CONSEILLER CLIENT</v>
          </cell>
          <cell r="L753" t="str">
            <v>Base Sousse</v>
          </cell>
          <cell r="M753" t="str">
            <v>Orange Mutation Fibre</v>
          </cell>
          <cell r="N753">
            <v>113.48</v>
          </cell>
          <cell r="O753">
            <v>46.28</v>
          </cell>
          <cell r="P753"/>
          <cell r="Q753">
            <v>0</v>
          </cell>
          <cell r="R753">
            <v>0</v>
          </cell>
          <cell r="S753">
            <v>52.4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52.4</v>
          </cell>
          <cell r="AA753"/>
          <cell r="AB753">
            <v>14.8</v>
          </cell>
          <cell r="AC753"/>
          <cell r="AD753">
            <v>67.2</v>
          </cell>
          <cell r="AE753"/>
          <cell r="AF753">
            <v>0.59217483256961578</v>
          </cell>
        </row>
        <row r="754">
          <cell r="A754">
            <v>4223963</v>
          </cell>
          <cell r="B754" t="str">
            <v>4223963</v>
          </cell>
          <cell r="C754">
            <v>40</v>
          </cell>
          <cell r="D754" t="str">
            <v>AMROUCHE</v>
          </cell>
          <cell r="E754" t="str">
            <v>SARAH</v>
          </cell>
          <cell r="F754" t="str">
            <v>Madame</v>
          </cell>
          <cell r="G754">
            <v>44361</v>
          </cell>
          <cell r="H754" t="str">
            <v xml:space="preserve">        </v>
          </cell>
          <cell r="I754">
            <v>3.94</v>
          </cell>
          <cell r="J754">
            <v>37</v>
          </cell>
          <cell r="K754" t="str">
            <v>CONSEILLER CLIENT</v>
          </cell>
          <cell r="L754" t="str">
            <v>Base Sousse</v>
          </cell>
          <cell r="M754" t="str">
            <v>Orange Mutation Fibre</v>
          </cell>
          <cell r="N754">
            <v>112.75</v>
          </cell>
          <cell r="O754">
            <v>112.75</v>
          </cell>
          <cell r="P754"/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/>
          <cell r="AB754">
            <v>0</v>
          </cell>
          <cell r="AC754"/>
          <cell r="AD754">
            <v>0</v>
          </cell>
          <cell r="AE754"/>
          <cell r="AF754">
            <v>0</v>
          </cell>
        </row>
        <row r="755">
          <cell r="A755">
            <v>4223984</v>
          </cell>
          <cell r="B755" t="str">
            <v>4223984</v>
          </cell>
          <cell r="C755">
            <v>40</v>
          </cell>
          <cell r="D755" t="str">
            <v>GHITH</v>
          </cell>
          <cell r="E755" t="str">
            <v>ZOHRA</v>
          </cell>
          <cell r="F755" t="str">
            <v>Madame</v>
          </cell>
          <cell r="G755">
            <v>44347</v>
          </cell>
          <cell r="H755" t="str">
            <v xml:space="preserve">        </v>
          </cell>
          <cell r="I755">
            <v>3.98</v>
          </cell>
          <cell r="J755">
            <v>50</v>
          </cell>
          <cell r="K755" t="str">
            <v>CONSEILLER CLIENT</v>
          </cell>
          <cell r="L755" t="str">
            <v>Base Sousse</v>
          </cell>
          <cell r="M755" t="str">
            <v>Orange Mutation Fibre</v>
          </cell>
          <cell r="N755">
            <v>151.55000000000001</v>
          </cell>
          <cell r="O755">
            <v>151.55000000000001</v>
          </cell>
          <cell r="P755"/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/>
          <cell r="AB755">
            <v>0</v>
          </cell>
          <cell r="AC755"/>
          <cell r="AD755">
            <v>0</v>
          </cell>
          <cell r="AE755"/>
          <cell r="AF755">
            <v>0</v>
          </cell>
        </row>
        <row r="756">
          <cell r="A756">
            <v>4225819</v>
          </cell>
          <cell r="B756" t="str">
            <v>4225819</v>
          </cell>
          <cell r="C756">
            <v>40</v>
          </cell>
          <cell r="D756" t="str">
            <v>DALDOUL</v>
          </cell>
          <cell r="E756" t="str">
            <v>SANDRA</v>
          </cell>
          <cell r="F756" t="str">
            <v>Mademoiselle</v>
          </cell>
          <cell r="G756">
            <v>45187</v>
          </cell>
          <cell r="H756" t="str">
            <v xml:space="preserve">        </v>
          </cell>
          <cell r="I756">
            <v>1.68</v>
          </cell>
          <cell r="J756">
            <v>32</v>
          </cell>
          <cell r="K756" t="str">
            <v>CONSEILLER CLIENT</v>
          </cell>
          <cell r="L756" t="str">
            <v>Base Sousse</v>
          </cell>
          <cell r="M756" t="str">
            <v>Orange Mutation Fibre</v>
          </cell>
          <cell r="N756">
            <v>172.02</v>
          </cell>
          <cell r="O756">
            <v>172.02</v>
          </cell>
          <cell r="P756"/>
          <cell r="Q756">
            <v>0</v>
          </cell>
          <cell r="R756">
            <v>9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>
            <v>0</v>
          </cell>
          <cell r="AC756"/>
          <cell r="AD756">
            <v>0</v>
          </cell>
          <cell r="AE756"/>
          <cell r="AF756">
            <v>0</v>
          </cell>
        </row>
        <row r="757">
          <cell r="A757">
            <v>4225873</v>
          </cell>
          <cell r="B757" t="str">
            <v>4225873</v>
          </cell>
          <cell r="C757">
            <v>40</v>
          </cell>
          <cell r="D757" t="str">
            <v>BEN ALI</v>
          </cell>
          <cell r="E757" t="str">
            <v>SALWA</v>
          </cell>
          <cell r="F757" t="str">
            <v>Mademoiselle</v>
          </cell>
          <cell r="G757">
            <v>45187</v>
          </cell>
          <cell r="H757" t="str">
            <v xml:space="preserve">        </v>
          </cell>
          <cell r="I757">
            <v>1.68</v>
          </cell>
          <cell r="J757">
            <v>30</v>
          </cell>
          <cell r="K757" t="str">
            <v>CONSEILLER CLIENT</v>
          </cell>
          <cell r="L757" t="str">
            <v>Base Sousse</v>
          </cell>
          <cell r="M757" t="str">
            <v>Orange ATM Sousse</v>
          </cell>
          <cell r="N757">
            <v>172.27</v>
          </cell>
          <cell r="O757">
            <v>90.22</v>
          </cell>
          <cell r="P757"/>
          <cell r="Q757">
            <v>0</v>
          </cell>
          <cell r="R757">
            <v>0</v>
          </cell>
          <cell r="S757">
            <v>66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66</v>
          </cell>
          <cell r="AA757"/>
          <cell r="AB757">
            <v>16.05</v>
          </cell>
          <cell r="AC757"/>
          <cell r="AD757">
            <v>82.05</v>
          </cell>
          <cell r="AE757"/>
          <cell r="AF757">
            <v>0.47628722354443603</v>
          </cell>
        </row>
        <row r="758">
          <cell r="A758">
            <v>4227168</v>
          </cell>
          <cell r="B758" t="str">
            <v>4227168</v>
          </cell>
          <cell r="C758">
            <v>40</v>
          </cell>
          <cell r="D758" t="str">
            <v>DAASSA</v>
          </cell>
          <cell r="E758" t="str">
            <v>AMIRA</v>
          </cell>
          <cell r="F758" t="str">
            <v>Mademoiselle</v>
          </cell>
          <cell r="G758">
            <v>44347</v>
          </cell>
          <cell r="H758" t="str">
            <v xml:space="preserve">        </v>
          </cell>
          <cell r="I758">
            <v>3.98</v>
          </cell>
          <cell r="J758">
            <v>29</v>
          </cell>
          <cell r="K758" t="str">
            <v>CONSEILLER CLIENT</v>
          </cell>
          <cell r="L758" t="str">
            <v>Base Sousse</v>
          </cell>
          <cell r="M758" t="str">
            <v>Orange Mutation Fibre</v>
          </cell>
          <cell r="N758">
            <v>174.84</v>
          </cell>
          <cell r="O758">
            <v>152.6</v>
          </cell>
          <cell r="P758"/>
          <cell r="Q758">
            <v>0.24</v>
          </cell>
          <cell r="R758">
            <v>0</v>
          </cell>
          <cell r="S758">
            <v>22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22.24</v>
          </cell>
          <cell r="AA758"/>
          <cell r="AB758">
            <v>0</v>
          </cell>
          <cell r="AC758"/>
          <cell r="AD758">
            <v>22.24</v>
          </cell>
          <cell r="AE758"/>
          <cell r="AF758">
            <v>0.12720201326927474</v>
          </cell>
        </row>
        <row r="759">
          <cell r="A759">
            <v>4231847</v>
          </cell>
          <cell r="B759" t="str">
            <v>4231847</v>
          </cell>
          <cell r="C759">
            <v>40</v>
          </cell>
          <cell r="D759" t="str">
            <v>MAYNA</v>
          </cell>
          <cell r="E759" t="str">
            <v>NOURCHENE</v>
          </cell>
          <cell r="F759" t="str">
            <v>Mademoiselle</v>
          </cell>
          <cell r="G759">
            <v>44361</v>
          </cell>
          <cell r="H759" t="str">
            <v xml:space="preserve">        </v>
          </cell>
          <cell r="I759">
            <v>3.94</v>
          </cell>
          <cell r="J759">
            <v>36</v>
          </cell>
          <cell r="K759" t="str">
            <v>CONSEILLER CLIENT</v>
          </cell>
          <cell r="L759" t="str">
            <v>Base Sousse</v>
          </cell>
          <cell r="M759" t="str">
            <v>Orange Mutation Fibre</v>
          </cell>
          <cell r="N759">
            <v>174.9</v>
          </cell>
          <cell r="O759">
            <v>174.87</v>
          </cell>
          <cell r="P759"/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>
            <v>0.03</v>
          </cell>
          <cell r="AC759"/>
          <cell r="AD759">
            <v>0.03</v>
          </cell>
          <cell r="AE759"/>
          <cell r="AF759">
            <v>1.7152658662092623E-4</v>
          </cell>
        </row>
        <row r="760">
          <cell r="A760">
            <v>4232156</v>
          </cell>
          <cell r="B760" t="str">
            <v>4232156</v>
          </cell>
          <cell r="C760">
            <v>40</v>
          </cell>
          <cell r="D760" t="str">
            <v>JALLALI</v>
          </cell>
          <cell r="E760" t="str">
            <v>SABEUR</v>
          </cell>
          <cell r="F760" t="str">
            <v>Monsieur</v>
          </cell>
          <cell r="G760">
            <v>44361</v>
          </cell>
          <cell r="H760" t="str">
            <v xml:space="preserve">        </v>
          </cell>
          <cell r="I760">
            <v>3.94</v>
          </cell>
          <cell r="J760">
            <v>49</v>
          </cell>
          <cell r="K760" t="str">
            <v>CONSEILLER CLIENT</v>
          </cell>
          <cell r="L760" t="str">
            <v>Base Sousse</v>
          </cell>
          <cell r="M760" t="str">
            <v>Orange Mutation Fibre</v>
          </cell>
          <cell r="N760">
            <v>177.15</v>
          </cell>
          <cell r="O760">
            <v>177.15</v>
          </cell>
          <cell r="P760"/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>
            <v>0</v>
          </cell>
          <cell r="AC760"/>
          <cell r="AD760">
            <v>0</v>
          </cell>
          <cell r="AE760"/>
          <cell r="AF760">
            <v>0</v>
          </cell>
        </row>
        <row r="761">
          <cell r="A761">
            <v>4235410</v>
          </cell>
          <cell r="B761" t="str">
            <v>4235410</v>
          </cell>
          <cell r="C761">
            <v>40</v>
          </cell>
          <cell r="D761" t="str">
            <v>BACCOUCHE</v>
          </cell>
          <cell r="E761" t="str">
            <v>MOHAMED AMINE</v>
          </cell>
          <cell r="F761" t="str">
            <v>Monsieur</v>
          </cell>
          <cell r="G761">
            <v>44361</v>
          </cell>
          <cell r="H761" t="str">
            <v xml:space="preserve">        </v>
          </cell>
          <cell r="I761">
            <v>3.94</v>
          </cell>
          <cell r="J761">
            <v>40</v>
          </cell>
          <cell r="K761" t="str">
            <v>CONSEILLER CLIENT</v>
          </cell>
          <cell r="L761" t="str">
            <v>Base Sousse</v>
          </cell>
          <cell r="M761" t="str">
            <v>Orange Mutation Fibre</v>
          </cell>
          <cell r="N761">
            <v>167.06</v>
          </cell>
          <cell r="O761">
            <v>167.06</v>
          </cell>
          <cell r="P761"/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/>
          <cell r="AB761">
            <v>0</v>
          </cell>
          <cell r="AC761"/>
          <cell r="AD761">
            <v>0</v>
          </cell>
          <cell r="AE761"/>
          <cell r="AF761">
            <v>0</v>
          </cell>
        </row>
        <row r="762">
          <cell r="A762">
            <v>4241525</v>
          </cell>
          <cell r="B762" t="str">
            <v>4241525</v>
          </cell>
          <cell r="C762">
            <v>28</v>
          </cell>
          <cell r="D762" t="str">
            <v>BIZID</v>
          </cell>
          <cell r="E762" t="str">
            <v>SAMEH</v>
          </cell>
          <cell r="F762" t="str">
            <v>Mademoiselle</v>
          </cell>
          <cell r="G762">
            <v>44361</v>
          </cell>
          <cell r="H762" t="str">
            <v xml:space="preserve">        </v>
          </cell>
          <cell r="I762">
            <v>3.94</v>
          </cell>
          <cell r="J762">
            <v>42</v>
          </cell>
          <cell r="K762" t="str">
            <v>CONSEILLER CLIENT</v>
          </cell>
          <cell r="L762" t="str">
            <v>Base Sousse</v>
          </cell>
          <cell r="M762" t="str">
            <v>Orange Mutation Fibre</v>
          </cell>
          <cell r="N762">
            <v>137.13999999999999</v>
          </cell>
          <cell r="O762">
            <v>137.13999999999999</v>
          </cell>
          <cell r="P762"/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/>
          <cell r="AB762">
            <v>0</v>
          </cell>
          <cell r="AC762"/>
          <cell r="AD762">
            <v>0</v>
          </cell>
          <cell r="AE762"/>
          <cell r="AF762">
            <v>0</v>
          </cell>
        </row>
        <row r="763">
          <cell r="A763">
            <v>4284018</v>
          </cell>
          <cell r="B763" t="str">
            <v>4284018</v>
          </cell>
          <cell r="C763">
            <v>40</v>
          </cell>
          <cell r="D763" t="str">
            <v>TEKA</v>
          </cell>
          <cell r="E763" t="str">
            <v>AMINA</v>
          </cell>
          <cell r="F763" t="str">
            <v>Madame</v>
          </cell>
          <cell r="G763">
            <v>45096</v>
          </cell>
          <cell r="H763" t="str">
            <v xml:space="preserve">        </v>
          </cell>
          <cell r="I763">
            <v>1.93</v>
          </cell>
          <cell r="J763">
            <v>41</v>
          </cell>
          <cell r="K763" t="str">
            <v>CONSEILLER CLIENT</v>
          </cell>
          <cell r="L763" t="str">
            <v>Base Sousse</v>
          </cell>
          <cell r="M763" t="str">
            <v>Orange ATM Sousse</v>
          </cell>
          <cell r="N763">
            <v>133.47999999999999</v>
          </cell>
          <cell r="O763">
            <v>121.87</v>
          </cell>
          <cell r="P763"/>
          <cell r="Q763">
            <v>0</v>
          </cell>
          <cell r="R763">
            <v>10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/>
          <cell r="AB763">
            <v>11.61</v>
          </cell>
          <cell r="AC763"/>
          <cell r="AD763">
            <v>11.61</v>
          </cell>
          <cell r="AE763"/>
          <cell r="AF763">
            <v>8.697932274498052E-2</v>
          </cell>
        </row>
        <row r="764">
          <cell r="A764">
            <v>4818605</v>
          </cell>
          <cell r="B764" t="str">
            <v>4818605</v>
          </cell>
          <cell r="C764">
            <v>40</v>
          </cell>
          <cell r="D764" t="str">
            <v>HOUILI</v>
          </cell>
          <cell r="E764" t="str">
            <v>AMAL</v>
          </cell>
          <cell r="F764" t="str">
            <v>Mademoiselle</v>
          </cell>
          <cell r="G764">
            <v>44781</v>
          </cell>
          <cell r="H764" t="str">
            <v xml:space="preserve">        </v>
          </cell>
          <cell r="I764">
            <v>2.79</v>
          </cell>
          <cell r="J764">
            <v>30</v>
          </cell>
          <cell r="K764" t="str">
            <v>CONSEILLER CLIENT</v>
          </cell>
          <cell r="L764" t="str">
            <v>Base Sousse</v>
          </cell>
          <cell r="M764" t="str">
            <v>AT Demain Sousse</v>
          </cell>
          <cell r="N764">
            <v>175.01</v>
          </cell>
          <cell r="O764">
            <v>174.98</v>
          </cell>
          <cell r="P764"/>
          <cell r="Q764">
            <v>0</v>
          </cell>
          <cell r="R764">
            <v>8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/>
          <cell r="AB764">
            <v>0.03</v>
          </cell>
          <cell r="AC764"/>
          <cell r="AD764">
            <v>0.03</v>
          </cell>
          <cell r="AE764"/>
          <cell r="AF764">
            <v>1.7141877606993887E-4</v>
          </cell>
        </row>
        <row r="765">
          <cell r="A765">
            <v>4818891</v>
          </cell>
          <cell r="B765" t="str">
            <v>4818891</v>
          </cell>
          <cell r="C765">
            <v>28</v>
          </cell>
          <cell r="D765" t="str">
            <v>JAWEDI</v>
          </cell>
          <cell r="E765" t="str">
            <v>MELEK</v>
          </cell>
          <cell r="F765" t="str">
            <v>Monsieur</v>
          </cell>
          <cell r="G765">
            <v>45183</v>
          </cell>
          <cell r="H765" t="str">
            <v xml:space="preserve">        </v>
          </cell>
          <cell r="I765">
            <v>1.69</v>
          </cell>
          <cell r="J765">
            <v>31</v>
          </cell>
          <cell r="K765" t="str">
            <v>CONSEILLER CLIENT</v>
          </cell>
          <cell r="L765" t="str">
            <v>Base Sousse</v>
          </cell>
          <cell r="M765" t="str">
            <v>Orange Tech Classique</v>
          </cell>
          <cell r="N765">
            <v>109.01</v>
          </cell>
          <cell r="O765">
            <v>109.01</v>
          </cell>
          <cell r="P765"/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/>
          <cell r="AB765">
            <v>0</v>
          </cell>
          <cell r="AC765"/>
          <cell r="AD765">
            <v>0</v>
          </cell>
          <cell r="AE765"/>
          <cell r="AF765">
            <v>0</v>
          </cell>
        </row>
        <row r="766">
          <cell r="A766">
            <v>4821468</v>
          </cell>
          <cell r="B766" t="str">
            <v>4821468</v>
          </cell>
          <cell r="C766">
            <v>40</v>
          </cell>
          <cell r="D766" t="str">
            <v>SOUSSI</v>
          </cell>
          <cell r="E766" t="str">
            <v>WALID</v>
          </cell>
          <cell r="F766" t="str">
            <v>Monsieur</v>
          </cell>
          <cell r="G766">
            <v>44781</v>
          </cell>
          <cell r="H766" t="str">
            <v xml:space="preserve">        </v>
          </cell>
          <cell r="I766">
            <v>2.79</v>
          </cell>
          <cell r="J766">
            <v>32</v>
          </cell>
          <cell r="K766" t="str">
            <v>CONSEILLER CLIENT</v>
          </cell>
          <cell r="L766" t="str">
            <v>Base Sousse</v>
          </cell>
          <cell r="M766" t="str">
            <v>AT Demain Sousse</v>
          </cell>
          <cell r="N766">
            <v>162.6</v>
          </cell>
          <cell r="O766">
            <v>162.6</v>
          </cell>
          <cell r="P766"/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/>
          <cell r="AB766">
            <v>0</v>
          </cell>
          <cell r="AC766"/>
          <cell r="AD766">
            <v>0</v>
          </cell>
          <cell r="AE766"/>
          <cell r="AF766">
            <v>0</v>
          </cell>
        </row>
        <row r="767">
          <cell r="A767">
            <v>4821659</v>
          </cell>
          <cell r="B767" t="str">
            <v>4821659</v>
          </cell>
          <cell r="C767">
            <v>28</v>
          </cell>
          <cell r="D767" t="str">
            <v>MANSOURI</v>
          </cell>
          <cell r="E767" t="str">
            <v>WASSILA</v>
          </cell>
          <cell r="F767" t="str">
            <v>Madame</v>
          </cell>
          <cell r="G767">
            <v>45187</v>
          </cell>
          <cell r="H767" t="str">
            <v xml:space="preserve">        </v>
          </cell>
          <cell r="I767">
            <v>1.68</v>
          </cell>
          <cell r="J767">
            <v>41</v>
          </cell>
          <cell r="K767" t="str">
            <v>CONSEILLER CLIENT</v>
          </cell>
          <cell r="L767" t="str">
            <v>Base Sousse</v>
          </cell>
          <cell r="M767" t="str">
            <v>Orange Mutation Fibre</v>
          </cell>
          <cell r="N767">
            <v>130.82</v>
          </cell>
          <cell r="O767">
            <v>130.82</v>
          </cell>
          <cell r="P767"/>
          <cell r="Q767">
            <v>0</v>
          </cell>
          <cell r="R767">
            <v>6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/>
          <cell r="AB767">
            <v>0</v>
          </cell>
          <cell r="AC767"/>
          <cell r="AD767">
            <v>0</v>
          </cell>
          <cell r="AE767"/>
          <cell r="AF767">
            <v>0</v>
          </cell>
        </row>
        <row r="768">
          <cell r="A768">
            <v>4822753</v>
          </cell>
          <cell r="B768" t="str">
            <v>4822753</v>
          </cell>
          <cell r="C768">
            <v>28</v>
          </cell>
          <cell r="D768" t="str">
            <v>GAJMOUR BHIRI</v>
          </cell>
          <cell r="E768" t="str">
            <v>MARIEM</v>
          </cell>
          <cell r="F768" t="str">
            <v>Madame</v>
          </cell>
          <cell r="G768">
            <v>44788</v>
          </cell>
          <cell r="H768" t="str">
            <v xml:space="preserve">        </v>
          </cell>
          <cell r="I768">
            <v>2.77</v>
          </cell>
          <cell r="J768">
            <v>35</v>
          </cell>
          <cell r="K768" t="str">
            <v>CONSEILLER CLIENT</v>
          </cell>
          <cell r="L768" t="str">
            <v>Base Sousse</v>
          </cell>
          <cell r="M768" t="str">
            <v>Orange Tech Classique</v>
          </cell>
          <cell r="N768">
            <v>99.86</v>
          </cell>
          <cell r="O768">
            <v>92.57</v>
          </cell>
          <cell r="P768"/>
          <cell r="Q768">
            <v>0</v>
          </cell>
          <cell r="R768">
            <v>0</v>
          </cell>
          <cell r="S768">
            <v>7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7</v>
          </cell>
          <cell r="AA768"/>
          <cell r="AB768">
            <v>0.28999999999999998</v>
          </cell>
          <cell r="AC768"/>
          <cell r="AD768">
            <v>7.29</v>
          </cell>
          <cell r="AE768"/>
          <cell r="AF768">
            <v>7.300220308431804E-2</v>
          </cell>
        </row>
        <row r="769">
          <cell r="A769">
            <v>4823158</v>
          </cell>
          <cell r="B769" t="str">
            <v>4823158</v>
          </cell>
          <cell r="C769">
            <v>40</v>
          </cell>
          <cell r="D769" t="str">
            <v>MEDDEB</v>
          </cell>
          <cell r="E769" t="str">
            <v>YASMIN</v>
          </cell>
          <cell r="F769" t="str">
            <v>Mademoiselle</v>
          </cell>
          <cell r="G769">
            <v>44788</v>
          </cell>
          <cell r="H769" t="str">
            <v xml:space="preserve">        </v>
          </cell>
          <cell r="I769">
            <v>2.77</v>
          </cell>
          <cell r="J769">
            <v>30</v>
          </cell>
          <cell r="K769" t="str">
            <v>CONSEILLER CLIENT</v>
          </cell>
          <cell r="L769" t="str">
            <v>Base Sousse</v>
          </cell>
          <cell r="M769" t="str">
            <v>AT Demain Sousse</v>
          </cell>
          <cell r="N769">
            <v>163.6</v>
          </cell>
          <cell r="O769">
            <v>163.6</v>
          </cell>
          <cell r="P769"/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/>
          <cell r="AB769">
            <v>0</v>
          </cell>
          <cell r="AC769"/>
          <cell r="AD769">
            <v>0</v>
          </cell>
          <cell r="AE769"/>
          <cell r="AF769">
            <v>0</v>
          </cell>
        </row>
        <row r="770">
          <cell r="A770">
            <v>4823221</v>
          </cell>
          <cell r="B770" t="str">
            <v>4823221</v>
          </cell>
          <cell r="C770">
            <v>40</v>
          </cell>
          <cell r="D770" t="str">
            <v>HSSINI</v>
          </cell>
          <cell r="E770" t="str">
            <v>SIHEM</v>
          </cell>
          <cell r="F770" t="str">
            <v>Mademoiselle</v>
          </cell>
          <cell r="G770">
            <v>44788</v>
          </cell>
          <cell r="H770" t="str">
            <v xml:space="preserve">        </v>
          </cell>
          <cell r="I770">
            <v>2.77</v>
          </cell>
          <cell r="J770">
            <v>35</v>
          </cell>
          <cell r="K770" t="str">
            <v>CONSEILLER CLIENT</v>
          </cell>
          <cell r="L770" t="str">
            <v>Base Sousse</v>
          </cell>
          <cell r="M770" t="str">
            <v>AT Demain Sousse</v>
          </cell>
          <cell r="N770">
            <v>174.89</v>
          </cell>
          <cell r="O770">
            <v>174.87</v>
          </cell>
          <cell r="P770"/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/>
          <cell r="AB770">
            <v>0.02</v>
          </cell>
          <cell r="AC770"/>
          <cell r="AD770">
            <v>0.02</v>
          </cell>
          <cell r="AE770"/>
          <cell r="AF770">
            <v>1.1435759620332781E-4</v>
          </cell>
        </row>
        <row r="771">
          <cell r="A771">
            <v>4824834</v>
          </cell>
          <cell r="B771" t="str">
            <v>4824834</v>
          </cell>
          <cell r="C771">
            <v>40</v>
          </cell>
          <cell r="D771" t="str">
            <v>BEN DHAOU JWILI</v>
          </cell>
          <cell r="E771" t="str">
            <v>KHOULOUD</v>
          </cell>
          <cell r="F771" t="str">
            <v>Madame</v>
          </cell>
          <cell r="G771">
            <v>44788</v>
          </cell>
          <cell r="H771" t="str">
            <v xml:space="preserve">        </v>
          </cell>
          <cell r="I771">
            <v>2.77</v>
          </cell>
          <cell r="J771">
            <v>30</v>
          </cell>
          <cell r="K771" t="str">
            <v>CONSEILLER CLIENT</v>
          </cell>
          <cell r="L771" t="str">
            <v>Base Sousse</v>
          </cell>
          <cell r="M771" t="str">
            <v>Orange Tech Classique</v>
          </cell>
          <cell r="N771">
            <v>172.39</v>
          </cell>
          <cell r="O771">
            <v>130.55000000000001</v>
          </cell>
          <cell r="P771"/>
          <cell r="Q771">
            <v>0.23</v>
          </cell>
          <cell r="R771">
            <v>0</v>
          </cell>
          <cell r="S771">
            <v>24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4</v>
          </cell>
          <cell r="Y771">
            <v>0</v>
          </cell>
          <cell r="Z771">
            <v>28.23</v>
          </cell>
          <cell r="AA771"/>
          <cell r="AB771">
            <v>13.61</v>
          </cell>
          <cell r="AC771"/>
          <cell r="AD771">
            <v>41.84</v>
          </cell>
          <cell r="AE771"/>
          <cell r="AF771">
            <v>0.24270549335808345</v>
          </cell>
        </row>
        <row r="772">
          <cell r="A772">
            <v>4824850</v>
          </cell>
          <cell r="B772" t="str">
            <v>4824850</v>
          </cell>
          <cell r="C772">
            <v>40</v>
          </cell>
          <cell r="D772" t="str">
            <v>BEN AMOR</v>
          </cell>
          <cell r="E772" t="str">
            <v>ALAEDDINE</v>
          </cell>
          <cell r="F772" t="str">
            <v>Monsieur</v>
          </cell>
          <cell r="G772">
            <v>45579</v>
          </cell>
          <cell r="H772" t="str">
            <v xml:space="preserve">        </v>
          </cell>
          <cell r="I772">
            <v>0.61</v>
          </cell>
          <cell r="J772">
            <v>40</v>
          </cell>
          <cell r="K772" t="str">
            <v>CONSEILLER CLIENT</v>
          </cell>
          <cell r="L772" t="str">
            <v>Base Sousse</v>
          </cell>
          <cell r="M772" t="str">
            <v>Orange Mutation Fibre</v>
          </cell>
          <cell r="N772">
            <v>185.69</v>
          </cell>
          <cell r="O772">
            <v>177.63</v>
          </cell>
          <cell r="P772"/>
          <cell r="Q772">
            <v>0</v>
          </cell>
          <cell r="R772">
            <v>0</v>
          </cell>
          <cell r="S772">
            <v>8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8</v>
          </cell>
          <cell r="AA772"/>
          <cell r="AB772">
            <v>0.06</v>
          </cell>
          <cell r="AC772"/>
          <cell r="AD772">
            <v>8.06</v>
          </cell>
          <cell r="AE772"/>
          <cell r="AF772">
            <v>4.340567612687813E-2</v>
          </cell>
        </row>
        <row r="773">
          <cell r="A773">
            <v>5102117</v>
          </cell>
          <cell r="B773" t="str">
            <v>5102117</v>
          </cell>
          <cell r="C773">
            <v>40</v>
          </cell>
          <cell r="D773" t="str">
            <v>BEL GADHA</v>
          </cell>
          <cell r="E773" t="str">
            <v>ASMA</v>
          </cell>
          <cell r="F773" t="str">
            <v>Mademoiselle</v>
          </cell>
          <cell r="G773">
            <v>45512</v>
          </cell>
          <cell r="H773" t="str">
            <v xml:space="preserve">        </v>
          </cell>
          <cell r="I773">
            <v>0.79</v>
          </cell>
          <cell r="J773">
            <v>24</v>
          </cell>
          <cell r="K773" t="str">
            <v>CONSEILLER CLIENT</v>
          </cell>
          <cell r="L773" t="str">
            <v>Base Sousse</v>
          </cell>
          <cell r="M773" t="str">
            <v>Orange Mutation Fibre</v>
          </cell>
          <cell r="N773">
            <v>131.29</v>
          </cell>
          <cell r="O773">
            <v>114.91</v>
          </cell>
          <cell r="P773"/>
          <cell r="Q773">
            <v>0</v>
          </cell>
          <cell r="R773">
            <v>0</v>
          </cell>
          <cell r="S773">
            <v>12</v>
          </cell>
          <cell r="T773">
            <v>2.85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14.85</v>
          </cell>
          <cell r="AA773"/>
          <cell r="AB773">
            <v>1.53</v>
          </cell>
          <cell r="AC773"/>
          <cell r="AD773">
            <v>16.38</v>
          </cell>
          <cell r="AE773"/>
          <cell r="AF773">
            <v>0.12476197730215553</v>
          </cell>
        </row>
        <row r="774">
          <cell r="A774">
            <v>5112198</v>
          </cell>
          <cell r="B774" t="str">
            <v>5112198</v>
          </cell>
          <cell r="C774">
            <v>40</v>
          </cell>
          <cell r="D774" t="str">
            <v>MZOUGHI</v>
          </cell>
          <cell r="E774" t="str">
            <v>MOHAMED</v>
          </cell>
          <cell r="F774" t="str">
            <v>Monsieur</v>
          </cell>
          <cell r="G774">
            <v>45068</v>
          </cell>
          <cell r="H774" t="str">
            <v xml:space="preserve">        </v>
          </cell>
          <cell r="I774">
            <v>2.0099999999999998</v>
          </cell>
          <cell r="J774">
            <v>35</v>
          </cell>
          <cell r="K774" t="str">
            <v>TECHNICIEN SYSTEMES ET RESEAUX</v>
          </cell>
          <cell r="L774" t="str">
            <v>Base Sousse</v>
          </cell>
          <cell r="M774" t="str">
            <v>fonction support</v>
          </cell>
          <cell r="N774">
            <v>172.5</v>
          </cell>
          <cell r="O774">
            <v>172.5</v>
          </cell>
          <cell r="P774"/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/>
          <cell r="AB774">
            <v>0</v>
          </cell>
          <cell r="AC774"/>
          <cell r="AD774">
            <v>0</v>
          </cell>
          <cell r="AE774"/>
          <cell r="AF774">
            <v>0</v>
          </cell>
        </row>
        <row r="775">
          <cell r="A775">
            <v>5141175</v>
          </cell>
          <cell r="B775" t="str">
            <v>5141175</v>
          </cell>
          <cell r="C775">
            <v>40</v>
          </cell>
          <cell r="D775" t="str">
            <v>BEN OTHMAN</v>
          </cell>
          <cell r="E775" t="str">
            <v>Zeineb</v>
          </cell>
          <cell r="F775" t="str">
            <v>Mademoiselle</v>
          </cell>
          <cell r="G775">
            <v>45103</v>
          </cell>
          <cell r="H775" t="str">
            <v xml:space="preserve">        </v>
          </cell>
          <cell r="I775">
            <v>1.91</v>
          </cell>
          <cell r="J775">
            <v>24</v>
          </cell>
          <cell r="K775" t="str">
            <v>CONSEILLER CLIENT</v>
          </cell>
          <cell r="L775" t="str">
            <v>Base Sousse</v>
          </cell>
          <cell r="M775" t="str">
            <v>Orange Mutation Fibre</v>
          </cell>
          <cell r="N775">
            <v>176</v>
          </cell>
          <cell r="O775">
            <v>176</v>
          </cell>
          <cell r="P775"/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/>
          <cell r="AB775">
            <v>0</v>
          </cell>
          <cell r="AC775"/>
          <cell r="AD775">
            <v>0</v>
          </cell>
          <cell r="AE775"/>
          <cell r="AF775">
            <v>0</v>
          </cell>
        </row>
        <row r="776">
          <cell r="A776">
            <v>5158102</v>
          </cell>
          <cell r="B776" t="str">
            <v>5158102</v>
          </cell>
          <cell r="C776">
            <v>40</v>
          </cell>
          <cell r="D776" t="str">
            <v>GOBAA</v>
          </cell>
          <cell r="E776" t="str">
            <v>MOHAMED</v>
          </cell>
          <cell r="F776" t="str">
            <v>Monsieur</v>
          </cell>
          <cell r="G776">
            <v>45111</v>
          </cell>
          <cell r="H776" t="str">
            <v xml:space="preserve">        </v>
          </cell>
          <cell r="I776">
            <v>1.89</v>
          </cell>
          <cell r="J776">
            <v>41</v>
          </cell>
          <cell r="K776" t="str">
            <v>TECHNICIEN SYSTEMES ET RESEAUX</v>
          </cell>
          <cell r="L776" t="str">
            <v>Base Sousse</v>
          </cell>
          <cell r="M776" t="str">
            <v>fonction support</v>
          </cell>
          <cell r="N776">
            <v>174</v>
          </cell>
          <cell r="O776">
            <v>174</v>
          </cell>
          <cell r="P776"/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/>
          <cell r="AB776">
            <v>0</v>
          </cell>
          <cell r="AC776"/>
          <cell r="AD776">
            <v>0</v>
          </cell>
          <cell r="AE776"/>
          <cell r="AF776">
            <v>0</v>
          </cell>
        </row>
        <row r="777">
          <cell r="A777">
            <v>5219181</v>
          </cell>
          <cell r="B777" t="str">
            <v>5219181</v>
          </cell>
          <cell r="C777">
            <v>40</v>
          </cell>
          <cell r="D777" t="str">
            <v>ELHENI</v>
          </cell>
          <cell r="E777" t="str">
            <v>ASMA</v>
          </cell>
          <cell r="F777" t="str">
            <v>Madame</v>
          </cell>
          <cell r="G777">
            <v>45183</v>
          </cell>
          <cell r="H777" t="str">
            <v xml:space="preserve">        </v>
          </cell>
          <cell r="I777">
            <v>1.69</v>
          </cell>
          <cell r="J777">
            <v>36</v>
          </cell>
          <cell r="K777" t="str">
            <v>CONSEILLER CLIENT</v>
          </cell>
          <cell r="L777" t="str">
            <v>Base Sousse</v>
          </cell>
          <cell r="M777" t="str">
            <v>Orange Mutation Fibre</v>
          </cell>
          <cell r="N777">
            <v>152.69</v>
          </cell>
          <cell r="O777">
            <v>152.63999999999999</v>
          </cell>
          <cell r="P777"/>
          <cell r="Q777">
            <v>0</v>
          </cell>
          <cell r="R777">
            <v>27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/>
          <cell r="AB777">
            <v>0.05</v>
          </cell>
          <cell r="AC777"/>
          <cell r="AD777">
            <v>0.05</v>
          </cell>
          <cell r="AE777"/>
          <cell r="AF777">
            <v>3.2746086842622309E-4</v>
          </cell>
        </row>
        <row r="778">
          <cell r="A778">
            <v>5220666</v>
          </cell>
          <cell r="B778" t="str">
            <v>5220666</v>
          </cell>
          <cell r="C778">
            <v>40</v>
          </cell>
          <cell r="D778" t="str">
            <v>GHEZAL</v>
          </cell>
          <cell r="E778" t="str">
            <v>NIDHAL</v>
          </cell>
          <cell r="F778" t="str">
            <v>Monsieur</v>
          </cell>
          <cell r="G778">
            <v>45187</v>
          </cell>
          <cell r="H778" t="str">
            <v xml:space="preserve">        </v>
          </cell>
          <cell r="I778">
            <v>1.68</v>
          </cell>
          <cell r="J778">
            <v>30</v>
          </cell>
          <cell r="K778" t="str">
            <v>CONSEILLER CLIENT</v>
          </cell>
          <cell r="L778" t="str">
            <v>Base Sousse</v>
          </cell>
          <cell r="M778" t="str">
            <v>Orange Mutation Fibre</v>
          </cell>
          <cell r="N778">
            <v>172.24</v>
          </cell>
          <cell r="O778">
            <v>172.24</v>
          </cell>
          <cell r="P778"/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/>
          <cell r="AB778">
            <v>0</v>
          </cell>
          <cell r="AC778"/>
          <cell r="AD778">
            <v>0</v>
          </cell>
          <cell r="AE778"/>
          <cell r="AF778">
            <v>0</v>
          </cell>
        </row>
        <row r="779">
          <cell r="A779">
            <v>5222111</v>
          </cell>
          <cell r="B779" t="str">
            <v>5222111</v>
          </cell>
          <cell r="C779">
            <v>28</v>
          </cell>
          <cell r="D779" t="str">
            <v>BOUAZIZ</v>
          </cell>
          <cell r="E779" t="str">
            <v>AICHA</v>
          </cell>
          <cell r="F779" t="str">
            <v>Madame</v>
          </cell>
          <cell r="G779">
            <v>45183</v>
          </cell>
          <cell r="H779" t="str">
            <v xml:space="preserve">        </v>
          </cell>
          <cell r="I779">
            <v>1.69</v>
          </cell>
          <cell r="J779">
            <v>42</v>
          </cell>
          <cell r="K779" t="str">
            <v>CONSEILLER CLIENT</v>
          </cell>
          <cell r="L779" t="str">
            <v>Base Sousse</v>
          </cell>
          <cell r="M779" t="str">
            <v>Orange Mutation Fibre</v>
          </cell>
          <cell r="N779">
            <v>121.33</v>
          </cell>
          <cell r="O779">
            <v>121.33</v>
          </cell>
          <cell r="P779"/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/>
          <cell r="AB779">
            <v>0</v>
          </cell>
          <cell r="AC779"/>
          <cell r="AD779">
            <v>0</v>
          </cell>
          <cell r="AE779"/>
          <cell r="AF779">
            <v>0</v>
          </cell>
        </row>
        <row r="780">
          <cell r="A780">
            <v>5222505</v>
          </cell>
          <cell r="B780" t="str">
            <v>5222505</v>
          </cell>
          <cell r="C780">
            <v>40</v>
          </cell>
          <cell r="D780" t="str">
            <v>ABDELAZIZ</v>
          </cell>
          <cell r="E780" t="str">
            <v>HANEN</v>
          </cell>
          <cell r="F780" t="str">
            <v>Madame</v>
          </cell>
          <cell r="G780">
            <v>45187</v>
          </cell>
          <cell r="H780" t="str">
            <v xml:space="preserve">        </v>
          </cell>
          <cell r="I780">
            <v>1.68</v>
          </cell>
          <cell r="J780">
            <v>43</v>
          </cell>
          <cell r="K780" t="str">
            <v>CONSEILLER CLIENT</v>
          </cell>
          <cell r="L780" t="str">
            <v>Base Sousse</v>
          </cell>
          <cell r="M780" t="str">
            <v>Orange Mutation Fibre</v>
          </cell>
          <cell r="N780">
            <v>181.1</v>
          </cell>
          <cell r="O780">
            <v>181.1</v>
          </cell>
          <cell r="P780"/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/>
          <cell r="AB780">
            <v>0</v>
          </cell>
          <cell r="AC780"/>
          <cell r="AD780">
            <v>0</v>
          </cell>
          <cell r="AE780"/>
          <cell r="AF780">
            <v>0</v>
          </cell>
        </row>
        <row r="781">
          <cell r="A781">
            <v>5222527</v>
          </cell>
          <cell r="B781" t="str">
            <v>5222527</v>
          </cell>
          <cell r="C781">
            <v>40</v>
          </cell>
          <cell r="D781" t="str">
            <v>BOUOUNI</v>
          </cell>
          <cell r="E781" t="str">
            <v>HAMZA</v>
          </cell>
          <cell r="F781" t="str">
            <v>Monsieur</v>
          </cell>
          <cell r="G781">
            <v>45187</v>
          </cell>
          <cell r="H781" t="str">
            <v xml:space="preserve">        </v>
          </cell>
          <cell r="I781">
            <v>1.68</v>
          </cell>
          <cell r="J781">
            <v>31</v>
          </cell>
          <cell r="K781" t="str">
            <v>CONSEILLER CLIENT</v>
          </cell>
          <cell r="L781" t="str">
            <v>Base Sousse</v>
          </cell>
          <cell r="M781" t="str">
            <v>Orange Mutation Fibre</v>
          </cell>
          <cell r="N781">
            <v>181.48</v>
          </cell>
          <cell r="O781">
            <v>181.48</v>
          </cell>
          <cell r="P781"/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/>
          <cell r="AB781">
            <v>0</v>
          </cell>
          <cell r="AC781"/>
          <cell r="AD781">
            <v>0</v>
          </cell>
          <cell r="AE781"/>
          <cell r="AF781">
            <v>0</v>
          </cell>
        </row>
        <row r="782">
          <cell r="A782">
            <v>5225467</v>
          </cell>
          <cell r="B782" t="str">
            <v>5225467</v>
          </cell>
          <cell r="C782">
            <v>28</v>
          </cell>
          <cell r="D782" t="str">
            <v>BHIRI</v>
          </cell>
          <cell r="E782" t="str">
            <v>SONDES</v>
          </cell>
          <cell r="F782" t="str">
            <v>Madame</v>
          </cell>
          <cell r="G782">
            <v>45187</v>
          </cell>
          <cell r="H782" t="str">
            <v xml:space="preserve">        </v>
          </cell>
          <cell r="I782">
            <v>1.68</v>
          </cell>
          <cell r="J782">
            <v>37</v>
          </cell>
          <cell r="K782" t="str">
            <v>CONSEILLER CLIENT</v>
          </cell>
          <cell r="L782" t="str">
            <v>Base Sousse</v>
          </cell>
          <cell r="M782" t="str">
            <v>Orange Mutation Fibre</v>
          </cell>
          <cell r="N782">
            <v>121.36</v>
          </cell>
          <cell r="O782">
            <v>119.62</v>
          </cell>
          <cell r="P782"/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/>
          <cell r="AB782">
            <v>1.74</v>
          </cell>
          <cell r="AC782"/>
          <cell r="AD782">
            <v>1.74</v>
          </cell>
          <cell r="AE782"/>
          <cell r="AF782">
            <v>1.4337508239947264E-2</v>
          </cell>
        </row>
        <row r="783">
          <cell r="A783">
            <v>5225493</v>
          </cell>
          <cell r="B783" t="str">
            <v>5225493</v>
          </cell>
          <cell r="C783">
            <v>28</v>
          </cell>
          <cell r="D783" t="str">
            <v>CHELLY</v>
          </cell>
          <cell r="E783" t="str">
            <v>FARAH</v>
          </cell>
          <cell r="F783" t="str">
            <v>Mademoiselle</v>
          </cell>
          <cell r="G783">
            <v>45187</v>
          </cell>
          <cell r="H783" t="str">
            <v xml:space="preserve">        </v>
          </cell>
          <cell r="I783">
            <v>1.68</v>
          </cell>
          <cell r="J783">
            <v>29</v>
          </cell>
          <cell r="K783" t="str">
            <v>CONSEILLER CLIENT</v>
          </cell>
          <cell r="L783" t="str">
            <v>Base Sousse</v>
          </cell>
          <cell r="M783" t="str">
            <v>Orange Tech Classique</v>
          </cell>
          <cell r="N783">
            <v>116.89</v>
          </cell>
          <cell r="O783">
            <v>107.49</v>
          </cell>
          <cell r="P783"/>
          <cell r="Q783">
            <v>0</v>
          </cell>
          <cell r="R783">
            <v>10</v>
          </cell>
          <cell r="S783">
            <v>0</v>
          </cell>
          <cell r="T783">
            <v>9.4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9.3999999999999986</v>
          </cell>
          <cell r="AA783"/>
          <cell r="AB783">
            <v>0</v>
          </cell>
          <cell r="AC783"/>
          <cell r="AD783">
            <v>9.3999999999999986</v>
          </cell>
          <cell r="AE783"/>
          <cell r="AF783">
            <v>8.0417486525793475E-2</v>
          </cell>
        </row>
        <row r="784">
          <cell r="A784">
            <v>5232544</v>
          </cell>
          <cell r="B784" t="str">
            <v>5232544</v>
          </cell>
          <cell r="C784">
            <v>40</v>
          </cell>
          <cell r="D784" t="str">
            <v>HAMILA</v>
          </cell>
          <cell r="E784" t="str">
            <v>MOHAMED ALI</v>
          </cell>
          <cell r="F784" t="str">
            <v>Monsieur</v>
          </cell>
          <cell r="G784">
            <v>45512</v>
          </cell>
          <cell r="H784" t="str">
            <v xml:space="preserve">        </v>
          </cell>
          <cell r="I784">
            <v>0.79</v>
          </cell>
          <cell r="J784">
            <v>47</v>
          </cell>
          <cell r="K784" t="str">
            <v>CONSEILLER CLIENT</v>
          </cell>
          <cell r="L784" t="str">
            <v>Base Sousse</v>
          </cell>
          <cell r="M784" t="str">
            <v>Orange Mutation Fibre</v>
          </cell>
          <cell r="N784">
            <v>180.33</v>
          </cell>
          <cell r="O784">
            <v>178.42</v>
          </cell>
          <cell r="P784"/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/>
          <cell r="AB784">
            <v>1.91</v>
          </cell>
          <cell r="AC784"/>
          <cell r="AD784">
            <v>1.91</v>
          </cell>
          <cell r="AE784"/>
          <cell r="AF784">
            <v>1.0591693007264459E-2</v>
          </cell>
        </row>
        <row r="785">
          <cell r="A785">
            <v>5243564</v>
          </cell>
          <cell r="B785" t="str">
            <v>5243564</v>
          </cell>
          <cell r="C785">
            <v>28</v>
          </cell>
          <cell r="D785" t="str">
            <v>KHORCHANI</v>
          </cell>
          <cell r="E785" t="str">
            <v>MARWA</v>
          </cell>
          <cell r="F785" t="str">
            <v>Mademoiselle</v>
          </cell>
          <cell r="G785">
            <v>45579</v>
          </cell>
          <cell r="H785" t="str">
            <v xml:space="preserve">        </v>
          </cell>
          <cell r="I785">
            <v>0.61</v>
          </cell>
          <cell r="J785">
            <v>34</v>
          </cell>
          <cell r="K785" t="str">
            <v>CONSEILLER CLIENT</v>
          </cell>
          <cell r="L785" t="str">
            <v>Base Sousse</v>
          </cell>
          <cell r="M785" t="str">
            <v>Orange Tech Classique</v>
          </cell>
          <cell r="N785">
            <v>120.24</v>
          </cell>
          <cell r="O785">
            <v>120.11</v>
          </cell>
          <cell r="P785"/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/>
          <cell r="AB785">
            <v>0.13</v>
          </cell>
          <cell r="AC785"/>
          <cell r="AD785">
            <v>0.13</v>
          </cell>
          <cell r="AE785"/>
          <cell r="AF785">
            <v>1.0811709913506322E-3</v>
          </cell>
        </row>
        <row r="786">
          <cell r="A786">
            <v>5612777</v>
          </cell>
          <cell r="B786" t="str">
            <v>5612777</v>
          </cell>
          <cell r="C786">
            <v>40</v>
          </cell>
          <cell r="D786" t="str">
            <v>MDALLEL</v>
          </cell>
          <cell r="E786" t="str">
            <v>AMIRA</v>
          </cell>
          <cell r="F786" t="str">
            <v>Mademoiselle</v>
          </cell>
          <cell r="G786">
            <v>45579</v>
          </cell>
          <cell r="H786" t="str">
            <v xml:space="preserve">        </v>
          </cell>
          <cell r="I786">
            <v>0.61</v>
          </cell>
          <cell r="J786">
            <v>25</v>
          </cell>
          <cell r="K786" t="str">
            <v>CONSEILLER CLIENT</v>
          </cell>
          <cell r="L786" t="str">
            <v>Base Sousse</v>
          </cell>
          <cell r="M786" t="str">
            <v>Orange Tech Classique</v>
          </cell>
          <cell r="N786">
            <v>169.14</v>
          </cell>
          <cell r="O786">
            <v>152.68</v>
          </cell>
          <cell r="P786"/>
          <cell r="Q786">
            <v>0</v>
          </cell>
          <cell r="R786">
            <v>0</v>
          </cell>
          <cell r="S786">
            <v>16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16</v>
          </cell>
          <cell r="AA786"/>
          <cell r="AB786">
            <v>0.46</v>
          </cell>
          <cell r="AC786"/>
          <cell r="AD786">
            <v>16.46</v>
          </cell>
          <cell r="AE786"/>
          <cell r="AF786">
            <v>9.7315833037720248E-2</v>
          </cell>
        </row>
        <row r="787">
          <cell r="A787">
            <v>5623988</v>
          </cell>
          <cell r="B787" t="str">
            <v>5623988</v>
          </cell>
          <cell r="C787">
            <v>40</v>
          </cell>
          <cell r="D787" t="str">
            <v>BCHIR</v>
          </cell>
          <cell r="E787" t="str">
            <v>TAHER</v>
          </cell>
          <cell r="F787" t="str">
            <v>Monsieur</v>
          </cell>
          <cell r="G787">
            <v>45512</v>
          </cell>
          <cell r="H787" t="str">
            <v xml:space="preserve">        </v>
          </cell>
          <cell r="I787">
            <v>0.79</v>
          </cell>
          <cell r="J787">
            <v>27</v>
          </cell>
          <cell r="K787" t="str">
            <v>CONSEILLER CLIENT</v>
          </cell>
          <cell r="L787" t="str">
            <v>Base Sousse</v>
          </cell>
          <cell r="M787" t="str">
            <v>Orange BLI</v>
          </cell>
          <cell r="N787">
            <v>170.12</v>
          </cell>
          <cell r="O787">
            <v>170.1</v>
          </cell>
          <cell r="P787"/>
          <cell r="Q787">
            <v>0</v>
          </cell>
          <cell r="R787">
            <v>8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/>
          <cell r="AB787">
            <v>0.02</v>
          </cell>
          <cell r="AC787"/>
          <cell r="AD787">
            <v>0.02</v>
          </cell>
          <cell r="AE787"/>
          <cell r="AF787">
            <v>1.175640724194686E-4</v>
          </cell>
        </row>
        <row r="788">
          <cell r="A788">
            <v>5624114</v>
          </cell>
          <cell r="B788" t="str">
            <v>5624114</v>
          </cell>
          <cell r="C788">
            <v>28</v>
          </cell>
          <cell r="D788" t="str">
            <v>SOUSSI</v>
          </cell>
          <cell r="E788" t="str">
            <v>BAHAEDDINE</v>
          </cell>
          <cell r="F788" t="str">
            <v>Monsieur</v>
          </cell>
          <cell r="G788">
            <v>45512</v>
          </cell>
          <cell r="H788" t="str">
            <v xml:space="preserve">        </v>
          </cell>
          <cell r="I788">
            <v>0.79</v>
          </cell>
          <cell r="J788">
            <v>25</v>
          </cell>
          <cell r="K788" t="str">
            <v>CONSEILLER CLIENT</v>
          </cell>
          <cell r="L788" t="str">
            <v>Base Sousse</v>
          </cell>
          <cell r="M788" t="str">
            <v>Orange BLI</v>
          </cell>
          <cell r="N788">
            <v>116.59</v>
          </cell>
          <cell r="O788">
            <v>116.56</v>
          </cell>
          <cell r="P788"/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/>
          <cell r="AB788">
            <v>0.03</v>
          </cell>
          <cell r="AC788"/>
          <cell r="AD788">
            <v>0.03</v>
          </cell>
          <cell r="AE788"/>
          <cell r="AF788">
            <v>2.573119478514452E-4</v>
          </cell>
        </row>
        <row r="789">
          <cell r="A789">
            <v>5628412</v>
          </cell>
          <cell r="B789" t="str">
            <v>5628412</v>
          </cell>
          <cell r="C789">
            <v>40</v>
          </cell>
          <cell r="D789" t="str">
            <v>GANDOUZ</v>
          </cell>
          <cell r="E789" t="str">
            <v>RAYHAN</v>
          </cell>
          <cell r="F789" t="str">
            <v>Mademoiselle</v>
          </cell>
          <cell r="G789">
            <v>45512</v>
          </cell>
          <cell r="H789" t="str">
            <v xml:space="preserve">        </v>
          </cell>
          <cell r="I789">
            <v>0.79</v>
          </cell>
          <cell r="J789">
            <v>27</v>
          </cell>
          <cell r="K789" t="str">
            <v>CONSEILLER CLIENT</v>
          </cell>
          <cell r="L789" t="str">
            <v>Base Sousse</v>
          </cell>
          <cell r="M789" t="str">
            <v>Orange Mutation Fibre</v>
          </cell>
          <cell r="N789">
            <v>171.63</v>
          </cell>
          <cell r="O789">
            <v>90.94</v>
          </cell>
          <cell r="P789"/>
          <cell r="Q789">
            <v>0</v>
          </cell>
          <cell r="R789">
            <v>0</v>
          </cell>
          <cell r="S789">
            <v>59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59</v>
          </cell>
          <cell r="AA789"/>
          <cell r="AB789">
            <v>21.69</v>
          </cell>
          <cell r="AC789"/>
          <cell r="AD789">
            <v>80.69</v>
          </cell>
          <cell r="AE789"/>
          <cell r="AF789">
            <v>0.47013925304433957</v>
          </cell>
        </row>
        <row r="790">
          <cell r="A790">
            <v>5628421</v>
          </cell>
          <cell r="B790" t="str">
            <v>5628421</v>
          </cell>
          <cell r="C790">
            <v>40</v>
          </cell>
          <cell r="D790" t="str">
            <v>BEN JEZIA</v>
          </cell>
          <cell r="E790" t="str">
            <v>HADIL</v>
          </cell>
          <cell r="F790" t="str">
            <v>Mademoiselle</v>
          </cell>
          <cell r="G790">
            <v>45512</v>
          </cell>
          <cell r="H790" t="str">
            <v xml:space="preserve">        </v>
          </cell>
          <cell r="I790">
            <v>0.79</v>
          </cell>
          <cell r="J790">
            <v>22</v>
          </cell>
          <cell r="K790" t="str">
            <v>CONSEILLER CLIENT</v>
          </cell>
          <cell r="L790" t="str">
            <v>Base Sousse</v>
          </cell>
          <cell r="M790" t="str">
            <v>Orange Mutation Fibre</v>
          </cell>
          <cell r="N790">
            <v>141.82</v>
          </cell>
          <cell r="O790">
            <v>133.77000000000001</v>
          </cell>
          <cell r="P790"/>
          <cell r="Q790">
            <v>0</v>
          </cell>
          <cell r="R790">
            <v>0</v>
          </cell>
          <cell r="S790">
            <v>8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8</v>
          </cell>
          <cell r="AA790"/>
          <cell r="AB790">
            <v>0.05</v>
          </cell>
          <cell r="AC790"/>
          <cell r="AD790">
            <v>8.0500000000000007</v>
          </cell>
          <cell r="AE790"/>
          <cell r="AF790">
            <v>5.6762092793682141E-2</v>
          </cell>
        </row>
        <row r="791">
          <cell r="A791">
            <v>5634189</v>
          </cell>
          <cell r="B791" t="str">
            <v>5634189</v>
          </cell>
          <cell r="C791">
            <v>40</v>
          </cell>
          <cell r="D791" t="str">
            <v>MESKINI</v>
          </cell>
          <cell r="E791" t="str">
            <v>ASMA</v>
          </cell>
          <cell r="F791" t="str">
            <v>Mademoiselle</v>
          </cell>
          <cell r="G791">
            <v>45512</v>
          </cell>
          <cell r="H791" t="str">
            <v xml:space="preserve">        </v>
          </cell>
          <cell r="I791">
            <v>0.79</v>
          </cell>
          <cell r="J791">
            <v>31</v>
          </cell>
          <cell r="K791" t="str">
            <v>CONSEILLER CLIENT</v>
          </cell>
          <cell r="L791" t="str">
            <v>Base Sousse</v>
          </cell>
          <cell r="M791" t="str">
            <v>Orange Mutation Fibre</v>
          </cell>
          <cell r="N791">
            <v>166.64</v>
          </cell>
          <cell r="O791">
            <v>157.63999999999999</v>
          </cell>
          <cell r="P791"/>
          <cell r="Q791">
            <v>0</v>
          </cell>
          <cell r="R791">
            <v>0</v>
          </cell>
          <cell r="S791">
            <v>9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9</v>
          </cell>
          <cell r="AA791"/>
          <cell r="AB791">
            <v>0</v>
          </cell>
          <cell r="AC791"/>
          <cell r="AD791">
            <v>9</v>
          </cell>
          <cell r="AE791"/>
          <cell r="AF791">
            <v>5.4008641382621222E-2</v>
          </cell>
        </row>
        <row r="792">
          <cell r="A792">
            <v>5634637</v>
          </cell>
          <cell r="B792" t="str">
            <v>5634637</v>
          </cell>
          <cell r="C792">
            <v>20</v>
          </cell>
          <cell r="D792" t="str">
            <v>AREF</v>
          </cell>
          <cell r="E792" t="str">
            <v>NESRINE</v>
          </cell>
          <cell r="F792" t="str">
            <v>Mademoiselle</v>
          </cell>
          <cell r="G792">
            <v>45544</v>
          </cell>
          <cell r="H792" t="str">
            <v xml:space="preserve">        </v>
          </cell>
          <cell r="I792">
            <v>0.7</v>
          </cell>
          <cell r="J792">
            <v>33</v>
          </cell>
          <cell r="K792" t="str">
            <v>CONSEILLER CLIENT</v>
          </cell>
          <cell r="L792" t="str">
            <v>Base Sousse</v>
          </cell>
          <cell r="M792" t="str">
            <v>Orange Tech Classique</v>
          </cell>
          <cell r="N792">
            <v>86.62</v>
          </cell>
          <cell r="O792">
            <v>86.62</v>
          </cell>
          <cell r="P792"/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/>
          <cell r="AB792">
            <v>0</v>
          </cell>
          <cell r="AC792"/>
          <cell r="AD792">
            <v>0</v>
          </cell>
          <cell r="AE792"/>
          <cell r="AF792">
            <v>0</v>
          </cell>
        </row>
        <row r="793">
          <cell r="A793">
            <v>5634648</v>
          </cell>
          <cell r="B793" t="str">
            <v>5634648</v>
          </cell>
          <cell r="C793">
            <v>40</v>
          </cell>
          <cell r="D793" t="str">
            <v>NEMRI</v>
          </cell>
          <cell r="E793" t="str">
            <v>MARIEM</v>
          </cell>
          <cell r="F793" t="str">
            <v>Mademoiselle</v>
          </cell>
          <cell r="G793">
            <v>45512</v>
          </cell>
          <cell r="H793" t="str">
            <v xml:space="preserve">        </v>
          </cell>
          <cell r="I793">
            <v>0.79</v>
          </cell>
          <cell r="J793">
            <v>26</v>
          </cell>
          <cell r="K793" t="str">
            <v>CONSEILLER CLIENT</v>
          </cell>
          <cell r="L793" t="str">
            <v>Base Sousse</v>
          </cell>
          <cell r="M793" t="str">
            <v>Orange Mutation Fibre</v>
          </cell>
          <cell r="N793">
            <v>181.26</v>
          </cell>
          <cell r="O793">
            <v>181.26</v>
          </cell>
          <cell r="P793"/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/>
          <cell r="AB793">
            <v>0</v>
          </cell>
          <cell r="AC793"/>
          <cell r="AD793">
            <v>0</v>
          </cell>
          <cell r="AE793"/>
          <cell r="AF793">
            <v>0</v>
          </cell>
        </row>
        <row r="794">
          <cell r="A794">
            <v>5637445</v>
          </cell>
          <cell r="B794" t="str">
            <v>5637445</v>
          </cell>
          <cell r="C794">
            <v>28</v>
          </cell>
          <cell r="D794" t="str">
            <v>TOUATI</v>
          </cell>
          <cell r="E794" t="str">
            <v>IMEN</v>
          </cell>
          <cell r="F794" t="str">
            <v>Madame</v>
          </cell>
          <cell r="G794">
            <v>45544</v>
          </cell>
          <cell r="H794" t="str">
            <v xml:space="preserve">        </v>
          </cell>
          <cell r="I794">
            <v>0.7</v>
          </cell>
          <cell r="J794">
            <v>39</v>
          </cell>
          <cell r="K794" t="str">
            <v>CONSEILLER CLIENT</v>
          </cell>
          <cell r="L794" t="str">
            <v>Base Sousse</v>
          </cell>
          <cell r="M794" t="str">
            <v>Orange Tech Classique</v>
          </cell>
          <cell r="N794">
            <v>119.21</v>
          </cell>
          <cell r="O794">
            <v>117.18</v>
          </cell>
          <cell r="P794"/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/>
          <cell r="AB794">
            <v>2.0299999999999998</v>
          </cell>
          <cell r="AC794"/>
          <cell r="AD794">
            <v>2.0299999999999998</v>
          </cell>
          <cell r="AE794"/>
          <cell r="AF794">
            <v>1.7028772753963594E-2</v>
          </cell>
        </row>
        <row r="795">
          <cell r="A795">
            <v>5637518</v>
          </cell>
          <cell r="B795" t="str">
            <v>5637518</v>
          </cell>
          <cell r="C795">
            <v>40</v>
          </cell>
          <cell r="D795" t="str">
            <v>BACCOUCHE</v>
          </cell>
          <cell r="E795" t="str">
            <v>AHMED</v>
          </cell>
          <cell r="F795" t="str">
            <v>Monsieur</v>
          </cell>
          <cell r="G795">
            <v>45544</v>
          </cell>
          <cell r="H795" t="str">
            <v xml:space="preserve">        </v>
          </cell>
          <cell r="I795">
            <v>0.7</v>
          </cell>
          <cell r="J795">
            <v>38</v>
          </cell>
          <cell r="K795" t="str">
            <v>CONSEILLER CLIENT</v>
          </cell>
          <cell r="L795" t="str">
            <v>Base Sousse</v>
          </cell>
          <cell r="M795" t="str">
            <v>Orange Tech Classique</v>
          </cell>
          <cell r="N795">
            <v>168.77</v>
          </cell>
          <cell r="O795">
            <v>168.74</v>
          </cell>
          <cell r="P795"/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/>
          <cell r="AB795">
            <v>0.03</v>
          </cell>
          <cell r="AC795"/>
          <cell r="AD795">
            <v>0.03</v>
          </cell>
          <cell r="AE795"/>
          <cell r="AF795">
            <v>1.7775671031581441E-4</v>
          </cell>
        </row>
        <row r="796">
          <cell r="A796">
            <v>5637571</v>
          </cell>
          <cell r="B796" t="str">
            <v>5637571</v>
          </cell>
          <cell r="C796">
            <v>28</v>
          </cell>
          <cell r="D796" t="str">
            <v>BELKHIRIA</v>
          </cell>
          <cell r="E796" t="str">
            <v>MOHAMED OMAR</v>
          </cell>
          <cell r="F796" t="str">
            <v>Monsieur</v>
          </cell>
          <cell r="G796">
            <v>45512</v>
          </cell>
          <cell r="H796" t="str">
            <v xml:space="preserve">        </v>
          </cell>
          <cell r="I796">
            <v>0.79</v>
          </cell>
          <cell r="J796">
            <v>21</v>
          </cell>
          <cell r="K796" t="str">
            <v>CONSEILLER CLIENT</v>
          </cell>
          <cell r="L796" t="str">
            <v>Base Sousse</v>
          </cell>
          <cell r="M796" t="str">
            <v>Orange Mutation Fibre</v>
          </cell>
          <cell r="N796">
            <v>129.12</v>
          </cell>
          <cell r="O796">
            <v>116.12</v>
          </cell>
          <cell r="P796"/>
          <cell r="Q796">
            <v>0</v>
          </cell>
          <cell r="R796">
            <v>0</v>
          </cell>
          <cell r="S796">
            <v>13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13</v>
          </cell>
          <cell r="AA796"/>
          <cell r="AB796">
            <v>0</v>
          </cell>
          <cell r="AC796"/>
          <cell r="AD796">
            <v>13</v>
          </cell>
          <cell r="AE796"/>
          <cell r="AF796">
            <v>0.1006815365551425</v>
          </cell>
        </row>
        <row r="797">
          <cell r="A797">
            <v>5640288</v>
          </cell>
          <cell r="B797" t="str">
            <v>5640288</v>
          </cell>
          <cell r="C797">
            <v>28</v>
          </cell>
          <cell r="D797" t="str">
            <v>ALOUI</v>
          </cell>
          <cell r="E797" t="str">
            <v>FADHILA</v>
          </cell>
          <cell r="F797" t="str">
            <v>Madame</v>
          </cell>
          <cell r="G797">
            <v>45512</v>
          </cell>
          <cell r="H797" t="str">
            <v xml:space="preserve">        </v>
          </cell>
          <cell r="I797">
            <v>0.79</v>
          </cell>
          <cell r="J797">
            <v>46</v>
          </cell>
          <cell r="K797" t="str">
            <v>CONSEILLER CLIENT</v>
          </cell>
          <cell r="L797" t="str">
            <v>Base Sousse</v>
          </cell>
          <cell r="M797" t="str">
            <v>Orange BLI</v>
          </cell>
          <cell r="N797">
            <v>114.35</v>
          </cell>
          <cell r="O797">
            <v>108.35</v>
          </cell>
          <cell r="P797"/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/>
          <cell r="AB797">
            <v>6</v>
          </cell>
          <cell r="AC797"/>
          <cell r="AD797">
            <v>6</v>
          </cell>
          <cell r="AE797"/>
          <cell r="AF797">
            <v>5.2470485351989511E-2</v>
          </cell>
        </row>
        <row r="798">
          <cell r="A798">
            <v>5641963</v>
          </cell>
          <cell r="B798" t="str">
            <v>5641963</v>
          </cell>
          <cell r="C798">
            <v>28</v>
          </cell>
          <cell r="D798" t="str">
            <v>AMMAR</v>
          </cell>
          <cell r="E798" t="str">
            <v>ARIJ</v>
          </cell>
          <cell r="F798" t="str">
            <v>Mademoiselle</v>
          </cell>
          <cell r="G798">
            <v>45544</v>
          </cell>
          <cell r="H798" t="str">
            <v xml:space="preserve">        </v>
          </cell>
          <cell r="I798">
            <v>0.7</v>
          </cell>
          <cell r="J798">
            <v>23</v>
          </cell>
          <cell r="K798" t="str">
            <v>CONSEILLER CLIENT</v>
          </cell>
          <cell r="L798" t="str">
            <v>Base Sousse</v>
          </cell>
          <cell r="M798" t="str">
            <v>Orange Tech Classique</v>
          </cell>
          <cell r="N798">
            <v>116.64</v>
          </cell>
          <cell r="O798">
            <v>94.25</v>
          </cell>
          <cell r="P798"/>
          <cell r="Q798">
            <v>0</v>
          </cell>
          <cell r="R798">
            <v>0</v>
          </cell>
          <cell r="S798">
            <v>22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22</v>
          </cell>
          <cell r="AA798"/>
          <cell r="AB798">
            <v>0.39</v>
          </cell>
          <cell r="AC798"/>
          <cell r="AD798">
            <v>22.39</v>
          </cell>
          <cell r="AE798"/>
          <cell r="AF798">
            <v>0.19195816186556927</v>
          </cell>
        </row>
        <row r="799">
          <cell r="A799">
            <v>5654390</v>
          </cell>
          <cell r="B799" t="str">
            <v>5654390</v>
          </cell>
          <cell r="C799">
            <v>40</v>
          </cell>
          <cell r="D799" t="str">
            <v>AMMARI</v>
          </cell>
          <cell r="E799" t="str">
            <v>IBTISSEM</v>
          </cell>
          <cell r="F799" t="str">
            <v>Madame</v>
          </cell>
          <cell r="G799">
            <v>45544</v>
          </cell>
          <cell r="H799" t="str">
            <v xml:space="preserve">        </v>
          </cell>
          <cell r="I799">
            <v>0.7</v>
          </cell>
          <cell r="J799">
            <v>41</v>
          </cell>
          <cell r="K799" t="str">
            <v>CONSEILLER CLIENT</v>
          </cell>
          <cell r="L799" t="str">
            <v>Base Sousse</v>
          </cell>
          <cell r="M799" t="str">
            <v>Orange Mutation Fibre</v>
          </cell>
          <cell r="N799">
            <v>172.71</v>
          </cell>
          <cell r="O799">
            <v>164.7</v>
          </cell>
          <cell r="P799"/>
          <cell r="Q799">
            <v>0</v>
          </cell>
          <cell r="R799">
            <v>16</v>
          </cell>
          <cell r="S799">
            <v>8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8</v>
          </cell>
          <cell r="AA799"/>
          <cell r="AB799">
            <v>0.01</v>
          </cell>
          <cell r="AC799"/>
          <cell r="AD799">
            <v>8.01</v>
          </cell>
          <cell r="AE799"/>
          <cell r="AF799">
            <v>4.6378322042730583E-2</v>
          </cell>
        </row>
        <row r="800">
          <cell r="A800">
            <v>5656134</v>
          </cell>
          <cell r="B800" t="str">
            <v>5656134</v>
          </cell>
          <cell r="C800">
            <v>28</v>
          </cell>
          <cell r="D800" t="str">
            <v>SAHLOUL</v>
          </cell>
          <cell r="E800" t="str">
            <v>BOCHRA</v>
          </cell>
          <cell r="F800" t="str">
            <v>Mademoiselle</v>
          </cell>
          <cell r="G800">
            <v>45544</v>
          </cell>
          <cell r="H800" t="str">
            <v xml:space="preserve">        </v>
          </cell>
          <cell r="I800">
            <v>0.7</v>
          </cell>
          <cell r="J800">
            <v>31</v>
          </cell>
          <cell r="K800" t="str">
            <v>CONSEILLER CLIENT</v>
          </cell>
          <cell r="L800" t="str">
            <v>Base Sousse</v>
          </cell>
          <cell r="M800" t="str">
            <v>Orange Tech Classique</v>
          </cell>
          <cell r="N800">
            <v>112.68</v>
          </cell>
          <cell r="O800">
            <v>112.68</v>
          </cell>
          <cell r="P800"/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/>
          <cell r="AB800">
            <v>0</v>
          </cell>
          <cell r="AC800"/>
          <cell r="AD800">
            <v>0</v>
          </cell>
          <cell r="AE800"/>
          <cell r="AF800">
            <v>0</v>
          </cell>
        </row>
        <row r="801">
          <cell r="A801">
            <v>5661253</v>
          </cell>
          <cell r="B801" t="str">
            <v>5661253</v>
          </cell>
          <cell r="C801">
            <v>40</v>
          </cell>
          <cell r="D801" t="str">
            <v>TRABELSI</v>
          </cell>
          <cell r="E801" t="str">
            <v>HOUDA</v>
          </cell>
          <cell r="F801" t="str">
            <v>Madame</v>
          </cell>
          <cell r="G801">
            <v>45699</v>
          </cell>
          <cell r="H801" t="str">
            <v xml:space="preserve">        </v>
          </cell>
          <cell r="I801">
            <v>0.28000000000000003</v>
          </cell>
          <cell r="J801">
            <v>45</v>
          </cell>
          <cell r="K801" t="str">
            <v>CONSEILLER CLIENT</v>
          </cell>
          <cell r="L801" t="str">
            <v>Base Sousse</v>
          </cell>
          <cell r="M801" t="str">
            <v>Orange Mutation Fibre</v>
          </cell>
          <cell r="N801">
            <v>142.4</v>
          </cell>
          <cell r="O801">
            <v>142.38999999999999</v>
          </cell>
          <cell r="P801"/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/>
          <cell r="AB801">
            <v>0.01</v>
          </cell>
          <cell r="AC801"/>
          <cell r="AD801">
            <v>0.01</v>
          </cell>
          <cell r="AE801"/>
          <cell r="AF801">
            <v>7.0224719101123588E-5</v>
          </cell>
        </row>
        <row r="802">
          <cell r="A802">
            <v>5665967</v>
          </cell>
          <cell r="B802" t="str">
            <v>5665967</v>
          </cell>
          <cell r="C802">
            <v>40</v>
          </cell>
          <cell r="D802" t="str">
            <v>DALLEL</v>
          </cell>
          <cell r="E802" t="str">
            <v>KHAOUTHER</v>
          </cell>
          <cell r="F802" t="str">
            <v>Madame</v>
          </cell>
          <cell r="G802">
            <v>45544</v>
          </cell>
          <cell r="H802" t="str">
            <v xml:space="preserve">        </v>
          </cell>
          <cell r="I802">
            <v>0.7</v>
          </cell>
          <cell r="J802">
            <v>48</v>
          </cell>
          <cell r="K802" t="str">
            <v>CONSEILLER CLIENT</v>
          </cell>
          <cell r="L802" t="str">
            <v>Base Sousse</v>
          </cell>
          <cell r="M802" t="str">
            <v>Orange Tech Classique</v>
          </cell>
          <cell r="N802">
            <v>183.92</v>
          </cell>
          <cell r="O802">
            <v>183.92</v>
          </cell>
          <cell r="P802"/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/>
          <cell r="AB802">
            <v>0</v>
          </cell>
          <cell r="AC802"/>
          <cell r="AD802">
            <v>0</v>
          </cell>
          <cell r="AE802"/>
          <cell r="AF802">
            <v>0</v>
          </cell>
        </row>
        <row r="803">
          <cell r="A803">
            <v>5665975</v>
          </cell>
          <cell r="B803" t="str">
            <v>5665975</v>
          </cell>
          <cell r="C803">
            <v>40</v>
          </cell>
          <cell r="D803" t="str">
            <v>WECHTATI</v>
          </cell>
          <cell r="E803" t="str">
            <v>SOUROUR</v>
          </cell>
          <cell r="F803" t="str">
            <v>Mademoiselle</v>
          </cell>
          <cell r="G803">
            <v>45544</v>
          </cell>
          <cell r="H803" t="str">
            <v xml:space="preserve">        </v>
          </cell>
          <cell r="I803">
            <v>0.7</v>
          </cell>
          <cell r="J803">
            <v>26</v>
          </cell>
          <cell r="K803" t="str">
            <v>CONSEILLER CLIENT</v>
          </cell>
          <cell r="L803" t="str">
            <v>Base Sousse</v>
          </cell>
          <cell r="M803" t="str">
            <v>Orange Tech Classique</v>
          </cell>
          <cell r="N803">
            <v>172.85</v>
          </cell>
          <cell r="O803">
            <v>168.82</v>
          </cell>
          <cell r="P803"/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/>
          <cell r="AB803">
            <v>4.03</v>
          </cell>
          <cell r="AC803"/>
          <cell r="AD803">
            <v>4.03</v>
          </cell>
          <cell r="AE803"/>
          <cell r="AF803">
            <v>2.3315013017066823E-2</v>
          </cell>
        </row>
        <row r="804">
          <cell r="A804">
            <v>5667346</v>
          </cell>
          <cell r="B804" t="str">
            <v>5667346</v>
          </cell>
          <cell r="C804">
            <v>40</v>
          </cell>
          <cell r="D804" t="str">
            <v>JLIZI</v>
          </cell>
          <cell r="E804" t="str">
            <v>NOUR</v>
          </cell>
          <cell r="F804" t="str">
            <v>Mademoiselle</v>
          </cell>
          <cell r="G804">
            <v>45544</v>
          </cell>
          <cell r="H804" t="str">
            <v xml:space="preserve">        </v>
          </cell>
          <cell r="I804">
            <v>0.7</v>
          </cell>
          <cell r="J804">
            <v>28</v>
          </cell>
          <cell r="K804" t="str">
            <v>CONSEILLER CLIENT</v>
          </cell>
          <cell r="L804" t="str">
            <v>Base Sousse</v>
          </cell>
          <cell r="M804" t="str">
            <v>Orange Tech Classique</v>
          </cell>
          <cell r="N804">
            <v>168.48</v>
          </cell>
          <cell r="O804">
            <v>168.48</v>
          </cell>
          <cell r="P804"/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/>
          <cell r="AB804">
            <v>0</v>
          </cell>
          <cell r="AC804"/>
          <cell r="AD804">
            <v>0</v>
          </cell>
          <cell r="AE804"/>
          <cell r="AF804">
            <v>0</v>
          </cell>
        </row>
        <row r="805">
          <cell r="A805">
            <v>5667912</v>
          </cell>
          <cell r="B805" t="str">
            <v>5667912</v>
          </cell>
          <cell r="C805">
            <v>28</v>
          </cell>
          <cell r="D805" t="str">
            <v>MOSBEH</v>
          </cell>
          <cell r="E805" t="str">
            <v>ZEINEB</v>
          </cell>
          <cell r="F805" t="str">
            <v>Mademoiselle</v>
          </cell>
          <cell r="G805">
            <v>45544</v>
          </cell>
          <cell r="H805" t="str">
            <v xml:space="preserve">        </v>
          </cell>
          <cell r="I805">
            <v>0.7</v>
          </cell>
          <cell r="J805">
            <v>22</v>
          </cell>
          <cell r="K805" t="str">
            <v>CONSEILLER CLIENT</v>
          </cell>
          <cell r="L805" t="str">
            <v>Base Sousse</v>
          </cell>
          <cell r="M805" t="str">
            <v>Orange Tech Classique</v>
          </cell>
          <cell r="N805">
            <v>110.14</v>
          </cell>
          <cell r="O805">
            <v>110.12</v>
          </cell>
          <cell r="P805"/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/>
          <cell r="AB805">
            <v>0.02</v>
          </cell>
          <cell r="AC805"/>
          <cell r="AD805">
            <v>0.02</v>
          </cell>
          <cell r="AE805"/>
          <cell r="AF805">
            <v>1.8158707100054475E-4</v>
          </cell>
        </row>
        <row r="806">
          <cell r="A806">
            <v>5667963</v>
          </cell>
          <cell r="B806" t="str">
            <v>5667963</v>
          </cell>
          <cell r="C806">
            <v>40</v>
          </cell>
          <cell r="D806" t="str">
            <v>MILED</v>
          </cell>
          <cell r="E806" t="str">
            <v>NOUR</v>
          </cell>
          <cell r="F806" t="str">
            <v>Mademoiselle</v>
          </cell>
          <cell r="G806">
            <v>45544</v>
          </cell>
          <cell r="H806" t="str">
            <v xml:space="preserve">        </v>
          </cell>
          <cell r="I806">
            <v>0.7</v>
          </cell>
          <cell r="J806">
            <v>34</v>
          </cell>
          <cell r="K806" t="str">
            <v>CONSEILLER CLIENT</v>
          </cell>
          <cell r="L806" t="str">
            <v>Base Sousse</v>
          </cell>
          <cell r="M806" t="str">
            <v>Orange Mutation Fibre</v>
          </cell>
          <cell r="N806">
            <v>105.65</v>
          </cell>
          <cell r="O806">
            <v>105.59</v>
          </cell>
          <cell r="P806"/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/>
          <cell r="AB806">
            <v>0.06</v>
          </cell>
          <cell r="AC806"/>
          <cell r="AD806">
            <v>0.06</v>
          </cell>
          <cell r="AE806"/>
          <cell r="AF806">
            <v>5.6791292001893035E-4</v>
          </cell>
        </row>
        <row r="807">
          <cell r="A807">
            <v>5672926</v>
          </cell>
          <cell r="B807" t="str">
            <v>5672926</v>
          </cell>
          <cell r="C807">
            <v>40</v>
          </cell>
          <cell r="D807" t="str">
            <v>KORBI</v>
          </cell>
          <cell r="E807" t="str">
            <v>SIWAR</v>
          </cell>
          <cell r="F807" t="str">
            <v>Mademoiselle</v>
          </cell>
          <cell r="G807">
            <v>45544</v>
          </cell>
          <cell r="H807" t="str">
            <v xml:space="preserve">        </v>
          </cell>
          <cell r="I807">
            <v>0.7</v>
          </cell>
          <cell r="J807">
            <v>26</v>
          </cell>
          <cell r="K807" t="str">
            <v>CONSEILLER CLIENT</v>
          </cell>
          <cell r="L807" t="str">
            <v>Base Sousse</v>
          </cell>
          <cell r="M807" t="str">
            <v>Orange Tech Classique</v>
          </cell>
          <cell r="N807">
            <v>163.29</v>
          </cell>
          <cell r="O807">
            <v>163.29</v>
          </cell>
          <cell r="P807"/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/>
          <cell r="AB807">
            <v>0</v>
          </cell>
          <cell r="AC807"/>
          <cell r="AD807">
            <v>0</v>
          </cell>
          <cell r="AE807"/>
          <cell r="AF807">
            <v>0</v>
          </cell>
        </row>
        <row r="808">
          <cell r="A808">
            <v>5674006</v>
          </cell>
          <cell r="B808" t="str">
            <v>5674006</v>
          </cell>
          <cell r="C808">
            <v>40</v>
          </cell>
          <cell r="D808" t="str">
            <v>BEN ABDELKADER</v>
          </cell>
          <cell r="E808" t="str">
            <v>IMEN</v>
          </cell>
          <cell r="F808" t="str">
            <v>Madame</v>
          </cell>
          <cell r="G808">
            <v>45544</v>
          </cell>
          <cell r="H808" t="str">
            <v xml:space="preserve">        </v>
          </cell>
          <cell r="I808">
            <v>0.7</v>
          </cell>
          <cell r="J808">
            <v>32</v>
          </cell>
          <cell r="K808" t="str">
            <v>CONSEILLER CLIENT</v>
          </cell>
          <cell r="L808" t="str">
            <v>Base Sousse</v>
          </cell>
          <cell r="M808" t="str">
            <v>Orange Tech Classique</v>
          </cell>
          <cell r="N808">
            <v>140.31</v>
          </cell>
          <cell r="O808">
            <v>138.30000000000001</v>
          </cell>
          <cell r="P808"/>
          <cell r="Q808">
            <v>0</v>
          </cell>
          <cell r="R808">
            <v>0</v>
          </cell>
          <cell r="S808">
            <v>0</v>
          </cell>
          <cell r="T808">
            <v>2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2</v>
          </cell>
          <cell r="AA808"/>
          <cell r="AB808">
            <v>0.01</v>
          </cell>
          <cell r="AC808"/>
          <cell r="AD808">
            <v>2.0099999999999998</v>
          </cell>
          <cell r="AE808"/>
          <cell r="AF808">
            <v>1.4325422279238827E-2</v>
          </cell>
        </row>
        <row r="809">
          <cell r="A809">
            <v>5675992</v>
          </cell>
          <cell r="B809" t="str">
            <v>5675992</v>
          </cell>
          <cell r="C809">
            <v>40</v>
          </cell>
          <cell r="D809" t="str">
            <v>BEN KHALIFA</v>
          </cell>
          <cell r="E809" t="str">
            <v>MOHAMED AMINE</v>
          </cell>
          <cell r="F809" t="str">
            <v>Monsieur</v>
          </cell>
          <cell r="G809">
            <v>45544</v>
          </cell>
          <cell r="H809" t="str">
            <v xml:space="preserve">        </v>
          </cell>
          <cell r="I809">
            <v>0.7</v>
          </cell>
          <cell r="J809">
            <v>27</v>
          </cell>
          <cell r="K809" t="str">
            <v>CONSEILLER CLIENT</v>
          </cell>
          <cell r="L809" t="str">
            <v>Base Sousse</v>
          </cell>
          <cell r="M809" t="str">
            <v>Orange Tech Classique</v>
          </cell>
          <cell r="N809">
            <v>168.36</v>
          </cell>
          <cell r="O809">
            <v>156.47</v>
          </cell>
          <cell r="P809"/>
          <cell r="Q809">
            <v>0</v>
          </cell>
          <cell r="R809">
            <v>0</v>
          </cell>
          <cell r="S809">
            <v>8</v>
          </cell>
          <cell r="T809">
            <v>3.88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11.879999999999999</v>
          </cell>
          <cell r="AA809"/>
          <cell r="AB809">
            <v>0.01</v>
          </cell>
          <cell r="AC809"/>
          <cell r="AD809">
            <v>11.889999999999999</v>
          </cell>
          <cell r="AE809"/>
          <cell r="AF809">
            <v>7.0622475647422175E-2</v>
          </cell>
        </row>
        <row r="810">
          <cell r="A810">
            <v>5676988</v>
          </cell>
          <cell r="B810" t="str">
            <v>5676988</v>
          </cell>
          <cell r="C810">
            <v>40</v>
          </cell>
          <cell r="D810" t="str">
            <v>BELHAJ AMOR</v>
          </cell>
          <cell r="E810" t="str">
            <v>MAYSSA</v>
          </cell>
          <cell r="F810" t="str">
            <v>Mademoiselle</v>
          </cell>
          <cell r="G810">
            <v>45544</v>
          </cell>
          <cell r="H810" t="str">
            <v xml:space="preserve">        </v>
          </cell>
          <cell r="I810">
            <v>0.7</v>
          </cell>
          <cell r="J810">
            <v>29</v>
          </cell>
          <cell r="K810" t="str">
            <v>CONSEILLER CLIENT</v>
          </cell>
          <cell r="L810" t="str">
            <v>Base Sousse</v>
          </cell>
          <cell r="M810" t="str">
            <v>Orange Tech Classique</v>
          </cell>
          <cell r="N810">
            <v>168.96</v>
          </cell>
          <cell r="O810">
            <v>168.96</v>
          </cell>
          <cell r="P810"/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/>
          <cell r="AB810">
            <v>0</v>
          </cell>
          <cell r="AC810"/>
          <cell r="AD810">
            <v>0</v>
          </cell>
          <cell r="AE810"/>
          <cell r="AF810">
            <v>0</v>
          </cell>
        </row>
        <row r="811">
          <cell r="A811">
            <v>5690751</v>
          </cell>
          <cell r="B811" t="str">
            <v>5690751</v>
          </cell>
          <cell r="C811">
            <v>40</v>
          </cell>
          <cell r="D811" t="str">
            <v>NASRI</v>
          </cell>
          <cell r="E811" t="str">
            <v>MOURAD</v>
          </cell>
          <cell r="F811" t="str">
            <v>Monsieur</v>
          </cell>
          <cell r="G811">
            <v>45579</v>
          </cell>
          <cell r="H811" t="str">
            <v xml:space="preserve">        </v>
          </cell>
          <cell r="I811">
            <v>0.61</v>
          </cell>
          <cell r="J811">
            <v>44</v>
          </cell>
          <cell r="K811" t="str">
            <v>CONSEILLER CLIENT</v>
          </cell>
          <cell r="L811" t="str">
            <v>Base Sousse</v>
          </cell>
          <cell r="M811" t="str">
            <v>Orange Mutation Fibre</v>
          </cell>
          <cell r="N811">
            <v>178.1</v>
          </cell>
          <cell r="O811">
            <v>160.91999999999999</v>
          </cell>
          <cell r="P811"/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/>
          <cell r="AB811">
            <v>17.18</v>
          </cell>
          <cell r="AC811"/>
          <cell r="AD811">
            <v>17.18</v>
          </cell>
          <cell r="AE811"/>
          <cell r="AF811">
            <v>9.6462661426165081E-2</v>
          </cell>
        </row>
        <row r="812">
          <cell r="A812">
            <v>5692130</v>
          </cell>
          <cell r="B812" t="str">
            <v>5692130</v>
          </cell>
          <cell r="C812">
            <v>40</v>
          </cell>
          <cell r="D812" t="str">
            <v>JEGHAM</v>
          </cell>
          <cell r="E812" t="str">
            <v>ISLEM</v>
          </cell>
          <cell r="F812" t="str">
            <v>Monsieur</v>
          </cell>
          <cell r="G812">
            <v>45579</v>
          </cell>
          <cell r="H812" t="str">
            <v xml:space="preserve">        </v>
          </cell>
          <cell r="I812">
            <v>0.61</v>
          </cell>
          <cell r="J812">
            <v>26</v>
          </cell>
          <cell r="K812" t="str">
            <v>CONSEILLER CLIENT</v>
          </cell>
          <cell r="L812" t="str">
            <v>Base Sousse</v>
          </cell>
          <cell r="M812" t="str">
            <v>Orange Tech Classique</v>
          </cell>
          <cell r="N812">
            <v>169.33</v>
          </cell>
          <cell r="O812">
            <v>169.33</v>
          </cell>
          <cell r="P812"/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/>
          <cell r="AB812">
            <v>0</v>
          </cell>
          <cell r="AC812"/>
          <cell r="AD812">
            <v>0</v>
          </cell>
          <cell r="AE812"/>
          <cell r="AF812">
            <v>0</v>
          </cell>
        </row>
        <row r="813">
          <cell r="A813">
            <v>5695787</v>
          </cell>
          <cell r="B813" t="str">
            <v>5695787</v>
          </cell>
          <cell r="C813">
            <v>40</v>
          </cell>
          <cell r="D813" t="str">
            <v>MAROUI</v>
          </cell>
          <cell r="E813" t="str">
            <v>IHEB</v>
          </cell>
          <cell r="F813" t="str">
            <v>Monsieur</v>
          </cell>
          <cell r="G813">
            <v>45579</v>
          </cell>
          <cell r="H813" t="str">
            <v xml:space="preserve">        </v>
          </cell>
          <cell r="I813">
            <v>0.61</v>
          </cell>
          <cell r="J813">
            <v>22</v>
          </cell>
          <cell r="K813" t="str">
            <v>CONSEILLER CLIENT</v>
          </cell>
          <cell r="L813" t="str">
            <v>Base Sousse</v>
          </cell>
          <cell r="M813" t="str">
            <v>Orange Mutation Fibre</v>
          </cell>
          <cell r="N813">
            <v>165.85</v>
          </cell>
          <cell r="O813">
            <v>149.88</v>
          </cell>
          <cell r="P813"/>
          <cell r="Q813">
            <v>0</v>
          </cell>
          <cell r="R813">
            <v>0</v>
          </cell>
          <cell r="S813">
            <v>8</v>
          </cell>
          <cell r="T813">
            <v>2.4900000000000002</v>
          </cell>
          <cell r="U813">
            <v>0</v>
          </cell>
          <cell r="V813">
            <v>0</v>
          </cell>
          <cell r="W813">
            <v>0</v>
          </cell>
          <cell r="X813">
            <v>5.31</v>
          </cell>
          <cell r="Y813">
            <v>0</v>
          </cell>
          <cell r="Z813">
            <v>15.8</v>
          </cell>
          <cell r="AA813"/>
          <cell r="AB813">
            <v>0.17</v>
          </cell>
          <cell r="AC813"/>
          <cell r="AD813">
            <v>15.97</v>
          </cell>
          <cell r="AE813"/>
          <cell r="AF813">
            <v>9.6291829966837508E-2</v>
          </cell>
        </row>
        <row r="814">
          <cell r="A814">
            <v>5699486</v>
          </cell>
          <cell r="B814" t="str">
            <v>5699486</v>
          </cell>
          <cell r="C814">
            <v>40</v>
          </cell>
          <cell r="D814" t="str">
            <v>ARFA</v>
          </cell>
          <cell r="E814" t="str">
            <v>SAHAR</v>
          </cell>
          <cell r="F814" t="str">
            <v>Madame</v>
          </cell>
          <cell r="G814">
            <v>45579</v>
          </cell>
          <cell r="H814" t="str">
            <v xml:space="preserve">        </v>
          </cell>
          <cell r="I814">
            <v>0.61</v>
          </cell>
          <cell r="J814">
            <v>40</v>
          </cell>
          <cell r="K814" t="str">
            <v>CONSEILLER CLIENT</v>
          </cell>
          <cell r="L814" t="str">
            <v>Base Sousse</v>
          </cell>
          <cell r="M814" t="str">
            <v>Orange Mutation Fibre</v>
          </cell>
          <cell r="N814">
            <v>172.84</v>
          </cell>
          <cell r="O814">
            <v>166.81</v>
          </cell>
          <cell r="P814"/>
          <cell r="Q814">
            <v>0</v>
          </cell>
          <cell r="R814">
            <v>0</v>
          </cell>
          <cell r="S814">
            <v>4</v>
          </cell>
          <cell r="T814">
            <v>0.95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4.95</v>
          </cell>
          <cell r="AA814"/>
          <cell r="AB814">
            <v>1.08</v>
          </cell>
          <cell r="AC814"/>
          <cell r="AD814">
            <v>6.03</v>
          </cell>
          <cell r="AE814"/>
          <cell r="AF814">
            <v>3.4887757463550106E-2</v>
          </cell>
        </row>
        <row r="815">
          <cell r="A815">
            <v>5701192</v>
          </cell>
          <cell r="B815" t="str">
            <v>5701192</v>
          </cell>
          <cell r="C815">
            <v>40</v>
          </cell>
          <cell r="D815" t="str">
            <v>BEJI</v>
          </cell>
          <cell r="E815" t="str">
            <v>SLAHEDDIINE</v>
          </cell>
          <cell r="F815" t="str">
            <v>Monsieur</v>
          </cell>
          <cell r="G815">
            <v>45579</v>
          </cell>
          <cell r="H815" t="str">
            <v xml:space="preserve">        </v>
          </cell>
          <cell r="I815">
            <v>0.61</v>
          </cell>
          <cell r="J815">
            <v>39</v>
          </cell>
          <cell r="K815" t="str">
            <v>CONSEILLER CLIENT</v>
          </cell>
          <cell r="L815" t="str">
            <v>Base Sousse</v>
          </cell>
          <cell r="M815" t="str">
            <v>Orange Mutation Fibre</v>
          </cell>
          <cell r="N815">
            <v>165.77</v>
          </cell>
          <cell r="O815">
            <v>116.95</v>
          </cell>
          <cell r="P815"/>
          <cell r="Q815">
            <v>0</v>
          </cell>
          <cell r="R815">
            <v>0</v>
          </cell>
          <cell r="S815">
            <v>26</v>
          </cell>
          <cell r="T815">
            <v>9.8699999999999992</v>
          </cell>
          <cell r="U815">
            <v>0</v>
          </cell>
          <cell r="V815">
            <v>6</v>
          </cell>
          <cell r="W815">
            <v>0</v>
          </cell>
          <cell r="X815">
            <v>0</v>
          </cell>
          <cell r="Y815">
            <v>0</v>
          </cell>
          <cell r="Z815">
            <v>41.87</v>
          </cell>
          <cell r="AA815"/>
          <cell r="AB815">
            <v>6.95</v>
          </cell>
          <cell r="AC815"/>
          <cell r="AD815">
            <v>48.82</v>
          </cell>
          <cell r="AE815"/>
          <cell r="AF815">
            <v>0.29450443385413522</v>
          </cell>
        </row>
        <row r="816">
          <cell r="A816">
            <v>5753832</v>
          </cell>
          <cell r="B816" t="str">
            <v>5753832</v>
          </cell>
          <cell r="C816">
            <v>40</v>
          </cell>
          <cell r="D816" t="str">
            <v>MATHLOUTHI</v>
          </cell>
          <cell r="E816" t="str">
            <v>AMEL</v>
          </cell>
          <cell r="F816" t="str">
            <v>Mademoiselle</v>
          </cell>
          <cell r="G816">
            <v>45607</v>
          </cell>
          <cell r="H816" t="str">
            <v xml:space="preserve">        </v>
          </cell>
          <cell r="I816">
            <v>0.53</v>
          </cell>
          <cell r="J816">
            <v>42</v>
          </cell>
          <cell r="K816" t="str">
            <v>CONSEILLER CLIENT</v>
          </cell>
          <cell r="L816" t="str">
            <v>Base Sousse</v>
          </cell>
          <cell r="M816" t="str">
            <v>Orange Mutation Fibre</v>
          </cell>
          <cell r="N816">
            <v>181.18</v>
          </cell>
          <cell r="O816">
            <v>181.18</v>
          </cell>
          <cell r="P816"/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/>
          <cell r="AB816">
            <v>0</v>
          </cell>
          <cell r="AC816"/>
          <cell r="AD816">
            <v>0</v>
          </cell>
          <cell r="AE816"/>
          <cell r="AF816">
            <v>0</v>
          </cell>
        </row>
        <row r="817">
          <cell r="A817">
            <v>5753856</v>
          </cell>
          <cell r="B817" t="str">
            <v>5753856</v>
          </cell>
          <cell r="C817">
            <v>40</v>
          </cell>
          <cell r="D817" t="str">
            <v>ABID</v>
          </cell>
          <cell r="E817" t="str">
            <v>IMTINEN</v>
          </cell>
          <cell r="F817" t="str">
            <v>Madame</v>
          </cell>
          <cell r="G817">
            <v>45607</v>
          </cell>
          <cell r="H817" t="str">
            <v xml:space="preserve">        </v>
          </cell>
          <cell r="I817">
            <v>0.53</v>
          </cell>
          <cell r="J817">
            <v>40</v>
          </cell>
          <cell r="K817" t="str">
            <v>CONSEILLER CLIENT</v>
          </cell>
          <cell r="L817" t="str">
            <v>Base Sousse</v>
          </cell>
          <cell r="M817" t="str">
            <v>Orange Mutation Fibre</v>
          </cell>
          <cell r="N817">
            <v>180.44</v>
          </cell>
          <cell r="O817">
            <v>180.4</v>
          </cell>
          <cell r="P817"/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/>
          <cell r="AB817">
            <v>0.04</v>
          </cell>
          <cell r="AC817"/>
          <cell r="AD817">
            <v>0.04</v>
          </cell>
          <cell r="AE817"/>
          <cell r="AF817">
            <v>2.2168033695411219E-4</v>
          </cell>
        </row>
        <row r="818">
          <cell r="A818">
            <v>5755715</v>
          </cell>
          <cell r="B818" t="str">
            <v>5755715</v>
          </cell>
          <cell r="C818">
            <v>42</v>
          </cell>
          <cell r="D818" t="str">
            <v>TRABELSI</v>
          </cell>
          <cell r="E818" t="str">
            <v>ELLA</v>
          </cell>
          <cell r="F818" t="str">
            <v>Mademoiselle</v>
          </cell>
          <cell r="G818">
            <v>45637</v>
          </cell>
          <cell r="H818" t="str">
            <v xml:space="preserve">        </v>
          </cell>
          <cell r="I818">
            <v>0.45</v>
          </cell>
          <cell r="J818">
            <v>24</v>
          </cell>
          <cell r="K818" t="str">
            <v>INFIRMIER</v>
          </cell>
          <cell r="L818" t="str">
            <v>Base Sousse</v>
          </cell>
          <cell r="M818" t="str">
            <v>fonction support</v>
          </cell>
          <cell r="N818">
            <v>183</v>
          </cell>
          <cell r="O818">
            <v>183</v>
          </cell>
          <cell r="P818"/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/>
          <cell r="AB818">
            <v>0</v>
          </cell>
          <cell r="AC818"/>
          <cell r="AD818">
            <v>0</v>
          </cell>
          <cell r="AE818"/>
          <cell r="AF818">
            <v>0</v>
          </cell>
        </row>
        <row r="819">
          <cell r="A819">
            <v>5756108</v>
          </cell>
          <cell r="B819" t="str">
            <v>5756108</v>
          </cell>
          <cell r="C819">
            <v>28</v>
          </cell>
          <cell r="D819" t="str">
            <v>AFLI</v>
          </cell>
          <cell r="E819" t="str">
            <v>DORSAF</v>
          </cell>
          <cell r="F819" t="str">
            <v>Mademoiselle</v>
          </cell>
          <cell r="G819">
            <v>45607</v>
          </cell>
          <cell r="H819" t="str">
            <v xml:space="preserve">        </v>
          </cell>
          <cell r="I819">
            <v>0.53</v>
          </cell>
          <cell r="J819">
            <v>25</v>
          </cell>
          <cell r="K819" t="str">
            <v>CONSEILLER CLIENT</v>
          </cell>
          <cell r="L819" t="str">
            <v>Base Sousse</v>
          </cell>
          <cell r="M819" t="str">
            <v>Orange Mutation Fibre</v>
          </cell>
          <cell r="N819">
            <v>129.21</v>
          </cell>
          <cell r="O819">
            <v>129.21</v>
          </cell>
          <cell r="P819"/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/>
          <cell r="AB819">
            <v>0</v>
          </cell>
          <cell r="AC819"/>
          <cell r="AD819">
            <v>0</v>
          </cell>
          <cell r="AE819"/>
          <cell r="AF819">
            <v>0</v>
          </cell>
        </row>
        <row r="820">
          <cell r="A820">
            <v>5756111</v>
          </cell>
          <cell r="B820" t="str">
            <v>5756111</v>
          </cell>
          <cell r="C820">
            <v>40</v>
          </cell>
          <cell r="D820" t="str">
            <v>GRISSA</v>
          </cell>
          <cell r="E820" t="str">
            <v>ZEINEB</v>
          </cell>
          <cell r="F820" t="str">
            <v>Madame</v>
          </cell>
          <cell r="G820">
            <v>45607</v>
          </cell>
          <cell r="H820" t="str">
            <v xml:space="preserve">        </v>
          </cell>
          <cell r="I820">
            <v>0.53</v>
          </cell>
          <cell r="J820">
            <v>32</v>
          </cell>
          <cell r="K820" t="str">
            <v>CONSEILLER CLIENT</v>
          </cell>
          <cell r="L820" t="str">
            <v>Base Sousse</v>
          </cell>
          <cell r="M820" t="str">
            <v>Orange Mutation Fibre</v>
          </cell>
          <cell r="N820">
            <v>184.97</v>
          </cell>
          <cell r="O820">
            <v>176.81</v>
          </cell>
          <cell r="P820"/>
          <cell r="Q820">
            <v>0.11</v>
          </cell>
          <cell r="R820">
            <v>0</v>
          </cell>
          <cell r="S820">
            <v>8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8.11</v>
          </cell>
          <cell r="AA820"/>
          <cell r="AB820">
            <v>0.05</v>
          </cell>
          <cell r="AC820"/>
          <cell r="AD820">
            <v>8.16</v>
          </cell>
          <cell r="AE820"/>
          <cell r="AF820">
            <v>4.4115261934367739E-2</v>
          </cell>
        </row>
        <row r="821">
          <cell r="A821">
            <v>5756123</v>
          </cell>
          <cell r="B821" t="str">
            <v>5756123</v>
          </cell>
          <cell r="C821">
            <v>40</v>
          </cell>
          <cell r="D821" t="str">
            <v>ELBOHLI</v>
          </cell>
          <cell r="E821" t="str">
            <v>AHLEM</v>
          </cell>
          <cell r="F821" t="str">
            <v>Madame</v>
          </cell>
          <cell r="G821">
            <v>45607</v>
          </cell>
          <cell r="H821" t="str">
            <v xml:space="preserve">        </v>
          </cell>
          <cell r="I821">
            <v>0.53</v>
          </cell>
          <cell r="J821">
            <v>45</v>
          </cell>
          <cell r="K821" t="str">
            <v>CONSEILLER CLIENT</v>
          </cell>
          <cell r="L821" t="str">
            <v>Base Sousse</v>
          </cell>
          <cell r="M821" t="str">
            <v>Orange Mutation Fibre</v>
          </cell>
          <cell r="N821">
            <v>180.65</v>
          </cell>
          <cell r="O821">
            <v>160.51</v>
          </cell>
          <cell r="P821"/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4.17</v>
          </cell>
          <cell r="Y821">
            <v>0</v>
          </cell>
          <cell r="Z821">
            <v>4.17</v>
          </cell>
          <cell r="AA821"/>
          <cell r="AB821">
            <v>15.97</v>
          </cell>
          <cell r="AC821"/>
          <cell r="AD821">
            <v>20.14</v>
          </cell>
          <cell r="AE821"/>
          <cell r="AF821">
            <v>0.11148629947412123</v>
          </cell>
        </row>
        <row r="822">
          <cell r="A822">
            <v>5760855</v>
          </cell>
          <cell r="B822" t="str">
            <v>5760855</v>
          </cell>
          <cell r="C822">
            <v>40</v>
          </cell>
          <cell r="D822" t="str">
            <v>FAYALA</v>
          </cell>
          <cell r="E822" t="str">
            <v>AKRAM</v>
          </cell>
          <cell r="F822" t="str">
            <v>Monsieur</v>
          </cell>
          <cell r="G822">
            <v>45607</v>
          </cell>
          <cell r="H822" t="str">
            <v xml:space="preserve">        </v>
          </cell>
          <cell r="I822">
            <v>0.53</v>
          </cell>
          <cell r="J822">
            <v>42</v>
          </cell>
          <cell r="K822" t="str">
            <v>CONSEILLER CLIENT</v>
          </cell>
          <cell r="L822" t="str">
            <v>Base Sousse</v>
          </cell>
          <cell r="M822" t="str">
            <v>Orange Mutation Fibre</v>
          </cell>
          <cell r="N822">
            <v>161.22999999999999</v>
          </cell>
          <cell r="O822">
            <v>161.22999999999999</v>
          </cell>
          <cell r="P822"/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/>
          <cell r="AB822">
            <v>0</v>
          </cell>
          <cell r="AC822"/>
          <cell r="AD822">
            <v>0</v>
          </cell>
          <cell r="AE822"/>
          <cell r="AF822">
            <v>0</v>
          </cell>
        </row>
        <row r="823">
          <cell r="A823">
            <v>5762068</v>
          </cell>
          <cell r="B823" t="str">
            <v>5762068</v>
          </cell>
          <cell r="C823">
            <v>40</v>
          </cell>
          <cell r="D823" t="str">
            <v>DELLALI</v>
          </cell>
          <cell r="E823" t="str">
            <v>AMINA</v>
          </cell>
          <cell r="F823" t="str">
            <v>Mademoiselle</v>
          </cell>
          <cell r="G823">
            <v>45663</v>
          </cell>
          <cell r="H823" t="str">
            <v xml:space="preserve">        </v>
          </cell>
          <cell r="I823">
            <v>0.38</v>
          </cell>
          <cell r="J823">
            <v>45</v>
          </cell>
          <cell r="K823" t="str">
            <v>CONSEILLER CLIENT</v>
          </cell>
          <cell r="L823" t="str">
            <v>Base Sousse</v>
          </cell>
          <cell r="M823" t="str">
            <v>Orange Mutation Fibre</v>
          </cell>
          <cell r="N823">
            <v>180.44</v>
          </cell>
          <cell r="O823">
            <v>180.44</v>
          </cell>
          <cell r="P823"/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/>
          <cell r="AB823">
            <v>0</v>
          </cell>
          <cell r="AC823"/>
          <cell r="AD823">
            <v>0</v>
          </cell>
          <cell r="AE823"/>
          <cell r="AF823">
            <v>0</v>
          </cell>
        </row>
        <row r="824">
          <cell r="A824">
            <v>5762281</v>
          </cell>
          <cell r="B824" t="str">
            <v>5762281</v>
          </cell>
          <cell r="C824">
            <v>40</v>
          </cell>
          <cell r="D824" t="str">
            <v>HADDAJI</v>
          </cell>
          <cell r="E824" t="str">
            <v>SANDA</v>
          </cell>
          <cell r="F824" t="str">
            <v>Madame</v>
          </cell>
          <cell r="G824">
            <v>45607</v>
          </cell>
          <cell r="H824" t="str">
            <v xml:space="preserve">        </v>
          </cell>
          <cell r="I824">
            <v>0.53</v>
          </cell>
          <cell r="J824">
            <v>32</v>
          </cell>
          <cell r="K824" t="str">
            <v>CONSEILLER CLIENT</v>
          </cell>
          <cell r="L824" t="str">
            <v>Base Sousse</v>
          </cell>
          <cell r="M824" t="str">
            <v>Orange Mutation Fibre</v>
          </cell>
          <cell r="N824">
            <v>165.47</v>
          </cell>
          <cell r="O824">
            <v>126.59</v>
          </cell>
          <cell r="P824"/>
          <cell r="Q824">
            <v>0</v>
          </cell>
          <cell r="R824">
            <v>0</v>
          </cell>
          <cell r="S824">
            <v>35</v>
          </cell>
          <cell r="T824">
            <v>1.99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36.99</v>
          </cell>
          <cell r="AA824"/>
          <cell r="AB824">
            <v>1.89</v>
          </cell>
          <cell r="AC824"/>
          <cell r="AD824">
            <v>38.880000000000003</v>
          </cell>
          <cell r="AE824"/>
          <cell r="AF824">
            <v>0.23496706351604521</v>
          </cell>
        </row>
        <row r="825">
          <cell r="A825">
            <v>5762839</v>
          </cell>
          <cell r="B825" t="str">
            <v>5762839</v>
          </cell>
          <cell r="C825">
            <v>28</v>
          </cell>
          <cell r="D825" t="str">
            <v>CHEHATA</v>
          </cell>
          <cell r="E825" t="str">
            <v>NEIROUZ</v>
          </cell>
          <cell r="F825" t="str">
            <v>Mademoiselle</v>
          </cell>
          <cell r="G825">
            <v>45607</v>
          </cell>
          <cell r="H825" t="str">
            <v xml:space="preserve">        </v>
          </cell>
          <cell r="I825">
            <v>0.53</v>
          </cell>
          <cell r="J825">
            <v>26</v>
          </cell>
          <cell r="K825" t="str">
            <v>CONSEILLER CLIENT</v>
          </cell>
          <cell r="L825" t="str">
            <v>Base Sousse</v>
          </cell>
          <cell r="M825" t="str">
            <v>Orange Mutation Fibre</v>
          </cell>
          <cell r="N825">
            <v>130.66999999999999</v>
          </cell>
          <cell r="O825">
            <v>130.65</v>
          </cell>
          <cell r="P825"/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/>
          <cell r="AB825">
            <v>0.02</v>
          </cell>
          <cell r="AC825"/>
          <cell r="AD825">
            <v>0.02</v>
          </cell>
          <cell r="AE825"/>
          <cell r="AF825">
            <v>1.5305731996632739E-4</v>
          </cell>
        </row>
        <row r="826">
          <cell r="A826">
            <v>5790783</v>
          </cell>
          <cell r="B826" t="str">
            <v>5790783</v>
          </cell>
          <cell r="C826">
            <v>40</v>
          </cell>
          <cell r="D826" t="str">
            <v>DAOUAS</v>
          </cell>
          <cell r="E826" t="str">
            <v>CHAIMA</v>
          </cell>
          <cell r="F826" t="str">
            <v>Mademoiselle</v>
          </cell>
          <cell r="G826">
            <v>45635</v>
          </cell>
          <cell r="H826" t="str">
            <v xml:space="preserve">        </v>
          </cell>
          <cell r="I826">
            <v>0.45</v>
          </cell>
          <cell r="J826">
            <v>25</v>
          </cell>
          <cell r="K826" t="str">
            <v>CONSEILLER CLIENT</v>
          </cell>
          <cell r="L826" t="str">
            <v>Base Sousse</v>
          </cell>
          <cell r="M826" t="str">
            <v>Orange Mutation Fibre</v>
          </cell>
          <cell r="N826">
            <v>175.92</v>
          </cell>
          <cell r="O826">
            <v>171.96</v>
          </cell>
          <cell r="P826"/>
          <cell r="Q826">
            <v>0</v>
          </cell>
          <cell r="R826">
            <v>0</v>
          </cell>
          <cell r="S826">
            <v>0</v>
          </cell>
          <cell r="T826">
            <v>3.96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3.96</v>
          </cell>
          <cell r="AA826"/>
          <cell r="AB826">
            <v>0</v>
          </cell>
          <cell r="AC826"/>
          <cell r="AD826">
            <v>3.96</v>
          </cell>
          <cell r="AE826"/>
          <cell r="AF826">
            <v>2.2510231923601638E-2</v>
          </cell>
        </row>
        <row r="827">
          <cell r="A827">
            <v>5793532</v>
          </cell>
          <cell r="B827" t="str">
            <v>5793532</v>
          </cell>
          <cell r="C827">
            <v>40</v>
          </cell>
          <cell r="D827" t="str">
            <v>LOUHICHI</v>
          </cell>
          <cell r="E827" t="str">
            <v>IMEN</v>
          </cell>
          <cell r="F827" t="str">
            <v>Mademoiselle</v>
          </cell>
          <cell r="G827">
            <v>45635</v>
          </cell>
          <cell r="H827" t="str">
            <v xml:space="preserve">        </v>
          </cell>
          <cell r="I827">
            <v>0.45</v>
          </cell>
          <cell r="J827">
            <v>27</v>
          </cell>
          <cell r="K827" t="str">
            <v>CONSEILLER CLIENT</v>
          </cell>
          <cell r="L827" t="str">
            <v>Base Sousse</v>
          </cell>
          <cell r="M827" t="str">
            <v>Orange Mutation Fibre</v>
          </cell>
          <cell r="N827">
            <v>179.61</v>
          </cell>
          <cell r="O827">
            <v>144.81</v>
          </cell>
          <cell r="P827"/>
          <cell r="Q827">
            <v>0</v>
          </cell>
          <cell r="R827">
            <v>0</v>
          </cell>
          <cell r="S827">
            <v>16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3</v>
          </cell>
          <cell r="Y827">
            <v>0</v>
          </cell>
          <cell r="Z827">
            <v>19</v>
          </cell>
          <cell r="AA827"/>
          <cell r="AB827">
            <v>15.8</v>
          </cell>
          <cell r="AC827"/>
          <cell r="AD827">
            <v>34.799999999999997</v>
          </cell>
          <cell r="AE827"/>
          <cell r="AF827">
            <v>0.1937531317855353</v>
          </cell>
        </row>
        <row r="828">
          <cell r="A828">
            <v>5793799</v>
          </cell>
          <cell r="B828" t="str">
            <v>5793799</v>
          </cell>
          <cell r="C828">
            <v>40</v>
          </cell>
          <cell r="D828" t="str">
            <v>AGUIR</v>
          </cell>
          <cell r="E828" t="str">
            <v>LINDA</v>
          </cell>
          <cell r="F828" t="str">
            <v>Mademoiselle</v>
          </cell>
          <cell r="G828">
            <v>45635</v>
          </cell>
          <cell r="H828" t="str">
            <v xml:space="preserve">        </v>
          </cell>
          <cell r="I828">
            <v>0.45</v>
          </cell>
          <cell r="J828">
            <v>30</v>
          </cell>
          <cell r="K828" t="str">
            <v>CONSEILLER CLIENT</v>
          </cell>
          <cell r="L828" t="str">
            <v>Base Sousse</v>
          </cell>
          <cell r="M828" t="str">
            <v>Orange Mutation Fibre</v>
          </cell>
          <cell r="N828">
            <v>184.63</v>
          </cell>
          <cell r="O828">
            <v>168.55</v>
          </cell>
          <cell r="P828"/>
          <cell r="Q828">
            <v>0</v>
          </cell>
          <cell r="R828">
            <v>0</v>
          </cell>
          <cell r="S828">
            <v>16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16</v>
          </cell>
          <cell r="AA828"/>
          <cell r="AB828">
            <v>0.08</v>
          </cell>
          <cell r="AC828"/>
          <cell r="AD828">
            <v>16.079999999999998</v>
          </cell>
          <cell r="AE828"/>
          <cell r="AF828">
            <v>8.709310512917727E-2</v>
          </cell>
        </row>
        <row r="829">
          <cell r="A829">
            <v>5794466</v>
          </cell>
          <cell r="B829" t="str">
            <v>5794466</v>
          </cell>
          <cell r="C829">
            <v>40</v>
          </cell>
          <cell r="D829" t="str">
            <v>BEN SALAH JENDOUBI</v>
          </cell>
          <cell r="E829" t="str">
            <v>RANDA</v>
          </cell>
          <cell r="F829" t="str">
            <v>Madame</v>
          </cell>
          <cell r="G829">
            <v>45635</v>
          </cell>
          <cell r="H829" t="str">
            <v xml:space="preserve">        </v>
          </cell>
          <cell r="I829">
            <v>0.45</v>
          </cell>
          <cell r="J829">
            <v>39</v>
          </cell>
          <cell r="K829" t="str">
            <v>CONSEILLER CLIENT</v>
          </cell>
          <cell r="L829" t="str">
            <v>Base Sousse</v>
          </cell>
          <cell r="M829" t="str">
            <v>Orange Mutation Fibre</v>
          </cell>
          <cell r="N829">
            <v>172.83</v>
          </cell>
          <cell r="O829">
            <v>172.83</v>
          </cell>
          <cell r="P829"/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/>
          <cell r="AB829">
            <v>0</v>
          </cell>
          <cell r="AC829"/>
          <cell r="AD829">
            <v>0</v>
          </cell>
          <cell r="AE829"/>
          <cell r="AF829">
            <v>0</v>
          </cell>
        </row>
        <row r="830">
          <cell r="A830">
            <v>5794853</v>
          </cell>
          <cell r="B830" t="str">
            <v>5794853</v>
          </cell>
          <cell r="C830">
            <v>40</v>
          </cell>
          <cell r="D830" t="str">
            <v>LOURAGINI</v>
          </cell>
          <cell r="E830" t="str">
            <v>INES</v>
          </cell>
          <cell r="F830" t="str">
            <v>Madame</v>
          </cell>
          <cell r="G830">
            <v>45635</v>
          </cell>
          <cell r="H830" t="str">
            <v xml:space="preserve">        </v>
          </cell>
          <cell r="I830">
            <v>0.45</v>
          </cell>
          <cell r="J830">
            <v>37</v>
          </cell>
          <cell r="K830" t="str">
            <v>CONSEILLER CLIENT</v>
          </cell>
          <cell r="L830" t="str">
            <v>Base Sousse</v>
          </cell>
          <cell r="M830" t="str">
            <v>Orange Mutation Fibre</v>
          </cell>
          <cell r="N830">
            <v>163.51</v>
          </cell>
          <cell r="O830">
            <v>136.55000000000001</v>
          </cell>
          <cell r="P830"/>
          <cell r="Q830">
            <v>0</v>
          </cell>
          <cell r="R830">
            <v>0</v>
          </cell>
          <cell r="S830">
            <v>24</v>
          </cell>
          <cell r="T830">
            <v>2.96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26.96</v>
          </cell>
          <cell r="AA830"/>
          <cell r="AB830">
            <v>0</v>
          </cell>
          <cell r="AC830"/>
          <cell r="AD830">
            <v>26.96</v>
          </cell>
          <cell r="AE830"/>
          <cell r="AF830">
            <v>0.16488288178093086</v>
          </cell>
        </row>
        <row r="831">
          <cell r="A831">
            <v>5794875</v>
          </cell>
          <cell r="B831" t="str">
            <v>5794875</v>
          </cell>
          <cell r="C831">
            <v>40</v>
          </cell>
          <cell r="D831" t="str">
            <v>BEN HASSINE</v>
          </cell>
          <cell r="E831" t="str">
            <v>MYRIAM</v>
          </cell>
          <cell r="F831" t="str">
            <v>Mademoiselle</v>
          </cell>
          <cell r="G831">
            <v>45677</v>
          </cell>
          <cell r="H831" t="str">
            <v xml:space="preserve">        </v>
          </cell>
          <cell r="I831">
            <v>0.34</v>
          </cell>
          <cell r="J831">
            <v>39</v>
          </cell>
          <cell r="K831" t="str">
            <v>CONSEILLER CLIENT</v>
          </cell>
          <cell r="L831" t="str">
            <v>Base Sousse</v>
          </cell>
          <cell r="M831" t="str">
            <v>Orange Mutation Fibre</v>
          </cell>
          <cell r="N831">
            <v>173.46</v>
          </cell>
          <cell r="O831">
            <v>172.66</v>
          </cell>
          <cell r="P831"/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/>
          <cell r="AB831">
            <v>0.8</v>
          </cell>
          <cell r="AC831"/>
          <cell r="AD831">
            <v>0.8</v>
          </cell>
          <cell r="AE831"/>
          <cell r="AF831">
            <v>4.6120142972443214E-3</v>
          </cell>
        </row>
        <row r="832">
          <cell r="A832">
            <v>5808677</v>
          </cell>
          <cell r="B832" t="str">
            <v>5808677</v>
          </cell>
          <cell r="C832">
            <v>28</v>
          </cell>
          <cell r="D832" t="str">
            <v>DENGUZELI</v>
          </cell>
          <cell r="E832" t="str">
            <v>ACHRAF</v>
          </cell>
          <cell r="F832" t="str">
            <v>Monsieur</v>
          </cell>
          <cell r="G832">
            <v>45663</v>
          </cell>
          <cell r="H832" t="str">
            <v xml:space="preserve">        </v>
          </cell>
          <cell r="I832">
            <v>0.38</v>
          </cell>
          <cell r="J832">
            <v>25</v>
          </cell>
          <cell r="K832" t="str">
            <v>CONSEILLER CLIENT</v>
          </cell>
          <cell r="L832" t="str">
            <v>Base Sousse</v>
          </cell>
          <cell r="M832" t="str">
            <v>Orange Mutation Fibre</v>
          </cell>
          <cell r="N832">
            <v>127.9</v>
          </cell>
          <cell r="O832">
            <v>120.38</v>
          </cell>
          <cell r="P832"/>
          <cell r="Q832">
            <v>0</v>
          </cell>
          <cell r="R832">
            <v>0</v>
          </cell>
          <cell r="S832">
            <v>7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7</v>
          </cell>
          <cell r="AA832"/>
          <cell r="AB832">
            <v>0.52</v>
          </cell>
          <cell r="AC832"/>
          <cell r="AD832">
            <v>7.52</v>
          </cell>
          <cell r="AE832"/>
          <cell r="AF832">
            <v>5.8795934323690374E-2</v>
          </cell>
        </row>
        <row r="833">
          <cell r="A833">
            <v>5810698</v>
          </cell>
          <cell r="B833" t="str">
            <v>5810698</v>
          </cell>
          <cell r="C833">
            <v>40</v>
          </cell>
          <cell r="D833" t="str">
            <v>KRIFA</v>
          </cell>
          <cell r="E833" t="str">
            <v>EYA</v>
          </cell>
          <cell r="F833" t="str">
            <v>Madame</v>
          </cell>
          <cell r="G833">
            <v>45663</v>
          </cell>
          <cell r="H833" t="str">
            <v xml:space="preserve">        </v>
          </cell>
          <cell r="I833">
            <v>0.38</v>
          </cell>
          <cell r="J833">
            <v>27</v>
          </cell>
          <cell r="K833" t="str">
            <v>CONSEILLER CLIENT</v>
          </cell>
          <cell r="L833" t="str">
            <v>Base Sousse</v>
          </cell>
          <cell r="M833" t="str">
            <v>Orange Mutation Fibre</v>
          </cell>
          <cell r="N833">
            <v>164.54</v>
          </cell>
          <cell r="O833">
            <v>164.54</v>
          </cell>
          <cell r="P833"/>
          <cell r="Q833">
            <v>0</v>
          </cell>
          <cell r="R833">
            <v>8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/>
          <cell r="AB833">
            <v>0</v>
          </cell>
          <cell r="AC833"/>
          <cell r="AD833">
            <v>0</v>
          </cell>
          <cell r="AE833"/>
          <cell r="AF833">
            <v>0</v>
          </cell>
        </row>
        <row r="834">
          <cell r="A834">
            <v>5813770</v>
          </cell>
          <cell r="B834" t="str">
            <v>5813770</v>
          </cell>
          <cell r="C834">
            <v>40</v>
          </cell>
          <cell r="D834" t="str">
            <v>BEN ABDERRAZAK</v>
          </cell>
          <cell r="E834" t="str">
            <v>SAFA</v>
          </cell>
          <cell r="F834" t="str">
            <v>Mademoiselle</v>
          </cell>
          <cell r="G834">
            <v>45663</v>
          </cell>
          <cell r="H834" t="str">
            <v xml:space="preserve">        </v>
          </cell>
          <cell r="I834">
            <v>0.38</v>
          </cell>
          <cell r="J834">
            <v>24</v>
          </cell>
          <cell r="K834" t="str">
            <v>CONSEILLER CLIENT</v>
          </cell>
          <cell r="L834" t="str">
            <v>Base Sousse</v>
          </cell>
          <cell r="M834" t="str">
            <v>Orange Mutation Fibre</v>
          </cell>
          <cell r="N834">
            <v>170.98</v>
          </cell>
          <cell r="O834">
            <v>169.6</v>
          </cell>
          <cell r="P834"/>
          <cell r="Q834">
            <v>0</v>
          </cell>
          <cell r="R834">
            <v>9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/>
          <cell r="AB834">
            <v>1.38</v>
          </cell>
          <cell r="AC834"/>
          <cell r="AD834">
            <v>1.38</v>
          </cell>
          <cell r="AE834"/>
          <cell r="AF834">
            <v>8.0711194291730026E-3</v>
          </cell>
        </row>
        <row r="835">
          <cell r="A835">
            <v>5815929</v>
          </cell>
          <cell r="B835" t="str">
            <v>5815929</v>
          </cell>
          <cell r="C835">
            <v>40</v>
          </cell>
          <cell r="D835" t="str">
            <v>BERRABAA</v>
          </cell>
          <cell r="E835" t="str">
            <v>NECIMA</v>
          </cell>
          <cell r="F835" t="str">
            <v>Madame</v>
          </cell>
          <cell r="G835">
            <v>45663</v>
          </cell>
          <cell r="H835" t="str">
            <v xml:space="preserve">        </v>
          </cell>
          <cell r="I835">
            <v>0.38</v>
          </cell>
          <cell r="J835">
            <v>44</v>
          </cell>
          <cell r="K835" t="str">
            <v>CONSEILLER CLIENT</v>
          </cell>
          <cell r="L835" t="str">
            <v>Base Sousse</v>
          </cell>
          <cell r="M835" t="str">
            <v>Orange Mutation Fibre</v>
          </cell>
          <cell r="N835">
            <v>185.55</v>
          </cell>
          <cell r="O835">
            <v>157.97999999999999</v>
          </cell>
          <cell r="P835"/>
          <cell r="Q835">
            <v>0</v>
          </cell>
          <cell r="R835">
            <v>0</v>
          </cell>
          <cell r="S835">
            <v>24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24</v>
          </cell>
          <cell r="AA835"/>
          <cell r="AB835">
            <v>3.57</v>
          </cell>
          <cell r="AC835"/>
          <cell r="AD835">
            <v>27.57</v>
          </cell>
          <cell r="AE835"/>
          <cell r="AF835">
            <v>0.14858528698464024</v>
          </cell>
        </row>
        <row r="836">
          <cell r="A836">
            <v>5816008</v>
          </cell>
          <cell r="B836" t="str">
            <v>5816008</v>
          </cell>
          <cell r="C836">
            <v>40</v>
          </cell>
          <cell r="D836" t="str">
            <v>BEN ROMDHANE</v>
          </cell>
          <cell r="E836" t="str">
            <v>KHOULOUD</v>
          </cell>
          <cell r="F836" t="str">
            <v>Mademoiselle</v>
          </cell>
          <cell r="G836">
            <v>45663</v>
          </cell>
          <cell r="H836" t="str">
            <v xml:space="preserve">        </v>
          </cell>
          <cell r="I836">
            <v>0.38</v>
          </cell>
          <cell r="J836">
            <v>32</v>
          </cell>
          <cell r="K836" t="str">
            <v>CONSEILLER CLIENT</v>
          </cell>
          <cell r="L836" t="str">
            <v>Base Sousse</v>
          </cell>
          <cell r="M836" t="str">
            <v>Orange Mutation Fibre</v>
          </cell>
          <cell r="N836">
            <v>166.03</v>
          </cell>
          <cell r="O836">
            <v>165.96</v>
          </cell>
          <cell r="P836"/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/>
          <cell r="AB836">
            <v>7.0000000000000007E-2</v>
          </cell>
          <cell r="AC836"/>
          <cell r="AD836">
            <v>7.0000000000000007E-2</v>
          </cell>
          <cell r="AE836"/>
          <cell r="AF836">
            <v>4.2161055230982358E-4</v>
          </cell>
        </row>
        <row r="837">
          <cell r="A837">
            <v>5818696</v>
          </cell>
          <cell r="B837" t="str">
            <v>5818696</v>
          </cell>
          <cell r="C837">
            <v>40</v>
          </cell>
          <cell r="D837" t="str">
            <v>DHOUIB</v>
          </cell>
          <cell r="E837" t="str">
            <v>SAID</v>
          </cell>
          <cell r="F837" t="str">
            <v>Monsieur</v>
          </cell>
          <cell r="G837">
            <v>45663</v>
          </cell>
          <cell r="H837" t="str">
            <v xml:space="preserve">        </v>
          </cell>
          <cell r="I837">
            <v>0.38</v>
          </cell>
          <cell r="J837">
            <v>40</v>
          </cell>
          <cell r="K837" t="str">
            <v>CONSEILLER CLIENT</v>
          </cell>
          <cell r="L837" t="str">
            <v>Base Sousse</v>
          </cell>
          <cell r="M837" t="str">
            <v>Orange Mutation Fibre</v>
          </cell>
          <cell r="N837">
            <v>167.64</v>
          </cell>
          <cell r="O837">
            <v>143.63999999999999</v>
          </cell>
          <cell r="P837"/>
          <cell r="Q837">
            <v>0</v>
          </cell>
          <cell r="R837">
            <v>13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/>
          <cell r="AB837">
            <v>24</v>
          </cell>
          <cell r="AC837"/>
          <cell r="AD837">
            <v>24</v>
          </cell>
          <cell r="AE837"/>
          <cell r="AF837">
            <v>0.14316392269148176</v>
          </cell>
        </row>
        <row r="838">
          <cell r="A838">
            <v>5827116</v>
          </cell>
          <cell r="B838" t="str">
            <v>5827116</v>
          </cell>
          <cell r="C838">
            <v>40</v>
          </cell>
          <cell r="D838" t="str">
            <v>BCHIR</v>
          </cell>
          <cell r="E838" t="str">
            <v>OUMAIMA</v>
          </cell>
          <cell r="F838" t="str">
            <v>Mademoiselle</v>
          </cell>
          <cell r="G838">
            <v>45677</v>
          </cell>
          <cell r="H838" t="str">
            <v xml:space="preserve">        </v>
          </cell>
          <cell r="I838">
            <v>0.34</v>
          </cell>
          <cell r="J838">
            <v>25</v>
          </cell>
          <cell r="K838" t="str">
            <v>CONSEILLER CLIENT</v>
          </cell>
          <cell r="L838" t="str">
            <v>Base Sousse</v>
          </cell>
          <cell r="M838" t="str">
            <v>Orange Mutation Fibre</v>
          </cell>
          <cell r="N838">
            <v>174.34</v>
          </cell>
          <cell r="O838">
            <v>174.34</v>
          </cell>
          <cell r="P838"/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/>
          <cell r="AB838">
            <v>0</v>
          </cell>
          <cell r="AC838"/>
          <cell r="AD838">
            <v>0</v>
          </cell>
          <cell r="AE838"/>
          <cell r="AF838">
            <v>0</v>
          </cell>
        </row>
        <row r="839">
          <cell r="A839">
            <v>5827134</v>
          </cell>
          <cell r="B839" t="str">
            <v>5827134</v>
          </cell>
          <cell r="C839">
            <v>40</v>
          </cell>
          <cell r="D839" t="str">
            <v>BOUBAKER</v>
          </cell>
          <cell r="E839" t="str">
            <v>GHADA</v>
          </cell>
          <cell r="F839" t="str">
            <v>Mademoiselle</v>
          </cell>
          <cell r="G839">
            <v>45677</v>
          </cell>
          <cell r="H839" t="str">
            <v xml:space="preserve">        </v>
          </cell>
          <cell r="I839">
            <v>0.34</v>
          </cell>
          <cell r="J839">
            <v>26</v>
          </cell>
          <cell r="K839" t="str">
            <v>CONSEILLER CLIENT</v>
          </cell>
          <cell r="L839" t="str">
            <v>Base Sousse</v>
          </cell>
          <cell r="M839" t="str">
            <v>Orange Mutation Fibre</v>
          </cell>
          <cell r="N839">
            <v>178.6</v>
          </cell>
          <cell r="O839">
            <v>177.72</v>
          </cell>
          <cell r="P839"/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/>
          <cell r="AB839">
            <v>0.88</v>
          </cell>
          <cell r="AC839"/>
          <cell r="AD839">
            <v>0.88</v>
          </cell>
          <cell r="AE839"/>
          <cell r="AF839">
            <v>4.9272116461366181E-3</v>
          </cell>
        </row>
        <row r="840">
          <cell r="A840">
            <v>5827201</v>
          </cell>
          <cell r="B840" t="str">
            <v>5827201</v>
          </cell>
          <cell r="C840">
            <v>40</v>
          </cell>
          <cell r="D840" t="str">
            <v>HAMMADI</v>
          </cell>
          <cell r="E840" t="str">
            <v>SOUROUR</v>
          </cell>
          <cell r="F840" t="str">
            <v>Mademoiselle</v>
          </cell>
          <cell r="G840">
            <v>45677</v>
          </cell>
          <cell r="H840" t="str">
            <v xml:space="preserve">        </v>
          </cell>
          <cell r="I840">
            <v>0.34</v>
          </cell>
          <cell r="J840">
            <v>32</v>
          </cell>
          <cell r="K840" t="str">
            <v>CONSEILLER CLIENT</v>
          </cell>
          <cell r="L840" t="str">
            <v>Base Sousse</v>
          </cell>
          <cell r="M840" t="str">
            <v>Orange Mutation Fibre</v>
          </cell>
          <cell r="N840">
            <v>172.72</v>
          </cell>
          <cell r="O840">
            <v>172.72</v>
          </cell>
          <cell r="P840"/>
          <cell r="Q840">
            <v>0</v>
          </cell>
          <cell r="R840">
            <v>9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/>
          <cell r="AB840">
            <v>0</v>
          </cell>
          <cell r="AC840"/>
          <cell r="AD840">
            <v>0</v>
          </cell>
          <cell r="AE840"/>
          <cell r="AF840">
            <v>0</v>
          </cell>
        </row>
        <row r="841">
          <cell r="A841">
            <v>5828278</v>
          </cell>
          <cell r="B841" t="str">
            <v>5828278</v>
          </cell>
          <cell r="C841">
            <v>40</v>
          </cell>
          <cell r="D841" t="str">
            <v>FARHAT</v>
          </cell>
          <cell r="E841" t="str">
            <v>LAMIA</v>
          </cell>
          <cell r="F841" t="str">
            <v>Madame</v>
          </cell>
          <cell r="G841">
            <v>45677</v>
          </cell>
          <cell r="H841" t="str">
            <v xml:space="preserve">        </v>
          </cell>
          <cell r="I841">
            <v>0.34</v>
          </cell>
          <cell r="J841">
            <v>43</v>
          </cell>
          <cell r="K841" t="str">
            <v>CONSEILLER CLIENT</v>
          </cell>
          <cell r="L841" t="str">
            <v>Base Sousse</v>
          </cell>
          <cell r="M841" t="str">
            <v>Orange Mutation Fibre</v>
          </cell>
          <cell r="N841">
            <v>143.66999999999999</v>
          </cell>
          <cell r="O841">
            <v>143.66</v>
          </cell>
          <cell r="P841"/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/>
          <cell r="AB841">
            <v>0.01</v>
          </cell>
          <cell r="AC841"/>
          <cell r="AD841">
            <v>0.01</v>
          </cell>
          <cell r="AE841"/>
          <cell r="AF841">
            <v>6.9603953504559073E-5</v>
          </cell>
        </row>
        <row r="842">
          <cell r="A842">
            <v>5828614</v>
          </cell>
          <cell r="B842" t="str">
            <v>5828614</v>
          </cell>
          <cell r="C842">
            <v>40</v>
          </cell>
          <cell r="D842" t="str">
            <v>HALLOUL</v>
          </cell>
          <cell r="E842" t="str">
            <v>TAREK</v>
          </cell>
          <cell r="F842" t="str">
            <v>Monsieur</v>
          </cell>
          <cell r="G842">
            <v>45677</v>
          </cell>
          <cell r="H842" t="str">
            <v xml:space="preserve">        </v>
          </cell>
          <cell r="I842">
            <v>0.34</v>
          </cell>
          <cell r="J842">
            <v>27</v>
          </cell>
          <cell r="K842" t="str">
            <v>CONSEILLER CLIENT</v>
          </cell>
          <cell r="L842" t="str">
            <v>Base Sousse</v>
          </cell>
          <cell r="M842" t="str">
            <v>Orange Mutation Fibre</v>
          </cell>
          <cell r="N842">
            <v>143.58000000000001</v>
          </cell>
          <cell r="O842">
            <v>143.43</v>
          </cell>
          <cell r="P842"/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/>
          <cell r="AB842">
            <v>0.15</v>
          </cell>
          <cell r="AC842"/>
          <cell r="AD842">
            <v>0.15</v>
          </cell>
          <cell r="AE842"/>
          <cell r="AF842">
            <v>1.0447137484329292E-3</v>
          </cell>
        </row>
        <row r="843">
          <cell r="A843">
            <v>5829953</v>
          </cell>
          <cell r="B843" t="str">
            <v>5829953</v>
          </cell>
          <cell r="C843">
            <v>40</v>
          </cell>
          <cell r="D843" t="str">
            <v>HEDHLI</v>
          </cell>
          <cell r="E843" t="str">
            <v>MOHAMED</v>
          </cell>
          <cell r="F843" t="str">
            <v>Monsieur</v>
          </cell>
          <cell r="G843">
            <v>45677</v>
          </cell>
          <cell r="H843" t="str">
            <v xml:space="preserve">        </v>
          </cell>
          <cell r="I843">
            <v>0.34</v>
          </cell>
          <cell r="J843">
            <v>44</v>
          </cell>
          <cell r="K843" t="str">
            <v>CONSEILLER CLIENT</v>
          </cell>
          <cell r="L843" t="str">
            <v>Base Sousse</v>
          </cell>
          <cell r="M843" t="str">
            <v>Orange Mutation Fibre</v>
          </cell>
          <cell r="N843">
            <v>142.80000000000001</v>
          </cell>
          <cell r="O843">
            <v>122.33</v>
          </cell>
          <cell r="P843"/>
          <cell r="Q843">
            <v>0</v>
          </cell>
          <cell r="R843">
            <v>14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/>
          <cell r="AB843">
            <v>20.47</v>
          </cell>
          <cell r="AC843"/>
          <cell r="AD843">
            <v>20.47</v>
          </cell>
          <cell r="AE843"/>
          <cell r="AF843">
            <v>0.14334733893557422</v>
          </cell>
        </row>
        <row r="844">
          <cell r="A844">
            <v>5831691</v>
          </cell>
          <cell r="B844" t="str">
            <v>5831691</v>
          </cell>
          <cell r="C844">
            <v>40</v>
          </cell>
          <cell r="D844" t="str">
            <v>DAOUES</v>
          </cell>
          <cell r="E844" t="str">
            <v>CHAIMA</v>
          </cell>
          <cell r="F844" t="str">
            <v>Mademoiselle</v>
          </cell>
          <cell r="G844">
            <v>45677</v>
          </cell>
          <cell r="H844" t="str">
            <v xml:space="preserve">        </v>
          </cell>
          <cell r="I844">
            <v>0.34</v>
          </cell>
          <cell r="J844">
            <v>24</v>
          </cell>
          <cell r="K844" t="str">
            <v>CONSEILLER CLIENT</v>
          </cell>
          <cell r="L844" t="str">
            <v>Base Sousse</v>
          </cell>
          <cell r="M844" t="str">
            <v>Orange Mutation Fibre</v>
          </cell>
          <cell r="N844">
            <v>171.24</v>
          </cell>
          <cell r="O844">
            <v>42.23</v>
          </cell>
          <cell r="P844"/>
          <cell r="Q844">
            <v>0</v>
          </cell>
          <cell r="R844">
            <v>0</v>
          </cell>
          <cell r="S844">
            <v>26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26</v>
          </cell>
          <cell r="AA844"/>
          <cell r="AB844">
            <v>103.01</v>
          </cell>
          <cell r="AC844"/>
          <cell r="AD844">
            <v>129.01</v>
          </cell>
          <cell r="AE844"/>
          <cell r="AF844">
            <v>0.75338705909834136</v>
          </cell>
        </row>
        <row r="845">
          <cell r="A845">
            <v>5834912</v>
          </cell>
          <cell r="B845" t="str">
            <v>5834912</v>
          </cell>
          <cell r="C845">
            <v>40</v>
          </cell>
          <cell r="D845" t="str">
            <v>BOUHLEL</v>
          </cell>
          <cell r="E845" t="str">
            <v>IBTISSEM</v>
          </cell>
          <cell r="F845" t="str">
            <v>Mademoiselle</v>
          </cell>
          <cell r="G845">
            <v>45699</v>
          </cell>
          <cell r="H845" t="str">
            <v xml:space="preserve">        </v>
          </cell>
          <cell r="I845">
            <v>0.28000000000000003</v>
          </cell>
          <cell r="J845">
            <v>24</v>
          </cell>
          <cell r="K845" t="str">
            <v>CONSEILLER CLIENT</v>
          </cell>
          <cell r="L845" t="str">
            <v>Base Sousse</v>
          </cell>
          <cell r="M845" t="str">
            <v>Orange Mutation Fibre</v>
          </cell>
          <cell r="N845">
            <v>180.89</v>
          </cell>
          <cell r="O845">
            <v>171.24</v>
          </cell>
          <cell r="P845"/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/>
          <cell r="AB845">
            <v>9.65</v>
          </cell>
          <cell r="AC845"/>
          <cell r="AD845">
            <v>9.65</v>
          </cell>
          <cell r="AE845"/>
          <cell r="AF845">
            <v>5.3347338161313512E-2</v>
          </cell>
        </row>
        <row r="846">
          <cell r="A846">
            <v>5836207</v>
          </cell>
          <cell r="B846" t="str">
            <v>5836207</v>
          </cell>
          <cell r="C846">
            <v>40</v>
          </cell>
          <cell r="D846" t="str">
            <v>KAABIA</v>
          </cell>
          <cell r="E846" t="str">
            <v>MOHAMED NAIM</v>
          </cell>
          <cell r="F846" t="str">
            <v>Monsieur</v>
          </cell>
          <cell r="G846">
            <v>45699</v>
          </cell>
          <cell r="H846" t="str">
            <v xml:space="preserve">        </v>
          </cell>
          <cell r="I846">
            <v>0.28000000000000003</v>
          </cell>
          <cell r="J846">
            <v>28</v>
          </cell>
          <cell r="K846" t="str">
            <v>CONSEILLER CLIENT</v>
          </cell>
          <cell r="L846" t="str">
            <v>Base Sousse</v>
          </cell>
          <cell r="M846" t="str">
            <v>Orange Mutation Fibre</v>
          </cell>
          <cell r="N846">
            <v>175.49</v>
          </cell>
          <cell r="O846">
            <v>175.2</v>
          </cell>
          <cell r="P846"/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/>
          <cell r="AB846">
            <v>0.28999999999999998</v>
          </cell>
          <cell r="AC846"/>
          <cell r="AD846">
            <v>0.28999999999999998</v>
          </cell>
          <cell r="AE846"/>
          <cell r="AF846">
            <v>1.6525158128668299E-3</v>
          </cell>
        </row>
        <row r="847">
          <cell r="A847">
            <v>5846591</v>
          </cell>
          <cell r="B847" t="str">
            <v>5846591</v>
          </cell>
          <cell r="C847">
            <v>40</v>
          </cell>
          <cell r="D847" t="str">
            <v>BEN KHALIFA</v>
          </cell>
          <cell r="E847" t="str">
            <v>HICHEM</v>
          </cell>
          <cell r="F847" t="str">
            <v>Monsieur</v>
          </cell>
          <cell r="G847">
            <v>45699</v>
          </cell>
          <cell r="H847" t="str">
            <v xml:space="preserve">        </v>
          </cell>
          <cell r="I847">
            <v>0.28000000000000003</v>
          </cell>
          <cell r="J847">
            <v>43</v>
          </cell>
          <cell r="K847" t="str">
            <v>CONSEILLER CLIENT</v>
          </cell>
          <cell r="L847" t="str">
            <v>Base Sousse</v>
          </cell>
          <cell r="M847" t="str">
            <v>Orange Mutation Fibre</v>
          </cell>
          <cell r="N847">
            <v>181.8</v>
          </cell>
          <cell r="O847">
            <v>181.8</v>
          </cell>
          <cell r="P847"/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/>
          <cell r="AB847">
            <v>0</v>
          </cell>
          <cell r="AC847"/>
          <cell r="AD847">
            <v>0</v>
          </cell>
          <cell r="AE847"/>
          <cell r="AF847">
            <v>0</v>
          </cell>
        </row>
        <row r="848">
          <cell r="A848">
            <v>5847887</v>
          </cell>
          <cell r="B848" t="str">
            <v>5847887</v>
          </cell>
          <cell r="C848">
            <v>40</v>
          </cell>
          <cell r="D848" t="str">
            <v>MEHDOUI</v>
          </cell>
          <cell r="E848" t="str">
            <v>YOSRA</v>
          </cell>
          <cell r="F848" t="str">
            <v>Mademoiselle</v>
          </cell>
          <cell r="G848">
            <v>45699</v>
          </cell>
          <cell r="H848" t="str">
            <v xml:space="preserve">        </v>
          </cell>
          <cell r="I848">
            <v>0.28000000000000003</v>
          </cell>
          <cell r="J848">
            <v>27</v>
          </cell>
          <cell r="K848" t="str">
            <v>CONSEILLER CLIENT</v>
          </cell>
          <cell r="L848" t="str">
            <v>Base Sousse</v>
          </cell>
          <cell r="M848" t="str">
            <v>Orange Mutation Fibre</v>
          </cell>
          <cell r="N848">
            <v>178.02</v>
          </cell>
          <cell r="O848">
            <v>178.01</v>
          </cell>
          <cell r="P848"/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/>
          <cell r="AB848">
            <v>0.01</v>
          </cell>
          <cell r="AC848"/>
          <cell r="AD848">
            <v>0.01</v>
          </cell>
          <cell r="AE848"/>
          <cell r="AF848">
            <v>5.617346365576901E-5</v>
          </cell>
        </row>
        <row r="849">
          <cell r="A849">
            <v>5857836</v>
          </cell>
          <cell r="B849" t="str">
            <v>5857836</v>
          </cell>
          <cell r="C849">
            <v>40</v>
          </cell>
          <cell r="D849" t="str">
            <v>ELFAYEDH</v>
          </cell>
          <cell r="E849" t="str">
            <v>MAYSSEN</v>
          </cell>
          <cell r="F849" t="str">
            <v>Mademoiselle</v>
          </cell>
          <cell r="G849">
            <v>45699</v>
          </cell>
          <cell r="H849" t="str">
            <v xml:space="preserve">        </v>
          </cell>
          <cell r="I849">
            <v>0.28000000000000003</v>
          </cell>
          <cell r="J849">
            <v>23</v>
          </cell>
          <cell r="K849" t="str">
            <v>CONSEILLER CLIENT</v>
          </cell>
          <cell r="L849" t="str">
            <v>Base Sousse</v>
          </cell>
          <cell r="M849" t="str">
            <v>Orange Mutation Fibre</v>
          </cell>
          <cell r="N849">
            <v>142.91999999999999</v>
          </cell>
          <cell r="O849">
            <v>142.88</v>
          </cell>
          <cell r="P849"/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/>
          <cell r="AB849">
            <v>0.04</v>
          </cell>
          <cell r="AC849"/>
          <cell r="AD849">
            <v>0.04</v>
          </cell>
          <cell r="AE849"/>
          <cell r="AF849">
            <v>2.7987685418415898E-4</v>
          </cell>
        </row>
        <row r="850">
          <cell r="A850">
            <v>5859177</v>
          </cell>
          <cell r="B850" t="str">
            <v>5859177</v>
          </cell>
          <cell r="C850">
            <v>40</v>
          </cell>
          <cell r="D850" t="str">
            <v>KILANI</v>
          </cell>
          <cell r="E850" t="str">
            <v>DORSAF</v>
          </cell>
          <cell r="F850" t="str">
            <v>Madame</v>
          </cell>
          <cell r="G850">
            <v>45699</v>
          </cell>
          <cell r="H850" t="str">
            <v xml:space="preserve">        </v>
          </cell>
          <cell r="I850">
            <v>0.28000000000000003</v>
          </cell>
          <cell r="J850">
            <v>29</v>
          </cell>
          <cell r="K850" t="str">
            <v>CONSEILLER CLIENT</v>
          </cell>
          <cell r="L850" t="str">
            <v>Base Sousse</v>
          </cell>
          <cell r="M850" t="str">
            <v>Orange Mutation Fibre</v>
          </cell>
          <cell r="N850">
            <v>182.35</v>
          </cell>
          <cell r="O850">
            <v>182.35</v>
          </cell>
          <cell r="P850"/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/>
          <cell r="AB850">
            <v>0</v>
          </cell>
          <cell r="AC850"/>
          <cell r="AD850">
            <v>0</v>
          </cell>
          <cell r="AE850"/>
          <cell r="AF850">
            <v>0</v>
          </cell>
        </row>
        <row r="851">
          <cell r="A851">
            <v>5859564</v>
          </cell>
          <cell r="B851" t="str">
            <v>5859564</v>
          </cell>
          <cell r="C851">
            <v>40</v>
          </cell>
          <cell r="D851" t="str">
            <v>HICHRI</v>
          </cell>
          <cell r="E851" t="str">
            <v>NAHED</v>
          </cell>
          <cell r="F851" t="str">
            <v>Mademoiselle</v>
          </cell>
          <cell r="G851">
            <v>45699</v>
          </cell>
          <cell r="H851" t="str">
            <v xml:space="preserve">        </v>
          </cell>
          <cell r="I851">
            <v>0.28000000000000003</v>
          </cell>
          <cell r="J851">
            <v>34</v>
          </cell>
          <cell r="K851" t="str">
            <v>CONSEILLER CLIENT</v>
          </cell>
          <cell r="L851" t="str">
            <v>Base Sousse</v>
          </cell>
          <cell r="M851" t="str">
            <v>Orange Mutation Fibre</v>
          </cell>
          <cell r="N851">
            <v>180.51</v>
          </cell>
          <cell r="O851">
            <v>180.5</v>
          </cell>
          <cell r="P851"/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/>
          <cell r="AB851">
            <v>0.01</v>
          </cell>
          <cell r="AC851"/>
          <cell r="AD851">
            <v>0.01</v>
          </cell>
          <cell r="AE851"/>
          <cell r="AF851">
            <v>5.5398592875740961E-5</v>
          </cell>
        </row>
        <row r="852">
          <cell r="A852">
            <v>5860584</v>
          </cell>
          <cell r="B852" t="str">
            <v>5860584</v>
          </cell>
          <cell r="C852">
            <v>40</v>
          </cell>
          <cell r="D852" t="str">
            <v>MLAYEH</v>
          </cell>
          <cell r="E852" t="str">
            <v>NAYSSEN</v>
          </cell>
          <cell r="F852" t="str">
            <v>Mademoiselle</v>
          </cell>
          <cell r="G852">
            <v>45699</v>
          </cell>
          <cell r="H852" t="str">
            <v xml:space="preserve">        </v>
          </cell>
          <cell r="I852">
            <v>0.28000000000000003</v>
          </cell>
          <cell r="J852">
            <v>23</v>
          </cell>
          <cell r="K852" t="str">
            <v>CONSEILLER CLIENT</v>
          </cell>
          <cell r="L852" t="str">
            <v>Base Sousse</v>
          </cell>
          <cell r="M852" t="str">
            <v>Orange Mutation Fibre</v>
          </cell>
          <cell r="N852">
            <v>181</v>
          </cell>
          <cell r="O852">
            <v>180.76</v>
          </cell>
          <cell r="P852"/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/>
          <cell r="AB852">
            <v>0.24</v>
          </cell>
          <cell r="AC852"/>
          <cell r="AD852">
            <v>0.24</v>
          </cell>
          <cell r="AE852"/>
          <cell r="AF852">
            <v>1.3259668508287293E-3</v>
          </cell>
        </row>
        <row r="853">
          <cell r="A853">
            <v>5865306</v>
          </cell>
          <cell r="B853" t="str">
            <v>5865306</v>
          </cell>
          <cell r="C853">
            <v>40</v>
          </cell>
          <cell r="D853" t="str">
            <v>MEDDEB</v>
          </cell>
          <cell r="E853" t="str">
            <v>SYRINE</v>
          </cell>
          <cell r="F853" t="str">
            <v>Madame</v>
          </cell>
          <cell r="G853">
            <v>45768</v>
          </cell>
          <cell r="H853" t="str">
            <v xml:space="preserve">        </v>
          </cell>
          <cell r="I853">
            <v>0.09</v>
          </cell>
          <cell r="J853">
            <v>30</v>
          </cell>
          <cell r="K853" t="str">
            <v>CONSEILLER CLIENT</v>
          </cell>
          <cell r="L853" t="str">
            <v>Base Sousse</v>
          </cell>
          <cell r="M853" t="str">
            <v>Orange Mutation Fibre</v>
          </cell>
          <cell r="N853">
            <v>72.02</v>
          </cell>
          <cell r="O853">
            <v>72.02</v>
          </cell>
          <cell r="P853"/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/>
          <cell r="AB853">
            <v>0</v>
          </cell>
          <cell r="AC853"/>
          <cell r="AD853">
            <v>0</v>
          </cell>
          <cell r="AE853"/>
          <cell r="AF853">
            <v>0</v>
          </cell>
        </row>
        <row r="854">
          <cell r="A854">
            <v>5870700</v>
          </cell>
          <cell r="B854" t="str">
            <v>5870700</v>
          </cell>
          <cell r="C854">
            <v>40</v>
          </cell>
          <cell r="D854" t="str">
            <v>DKHIL</v>
          </cell>
          <cell r="E854" t="str">
            <v>MALEK</v>
          </cell>
          <cell r="F854" t="str">
            <v>Monsieur</v>
          </cell>
          <cell r="G854">
            <v>45768</v>
          </cell>
          <cell r="H854" t="str">
            <v xml:space="preserve">        </v>
          </cell>
          <cell r="I854">
            <v>0.09</v>
          </cell>
          <cell r="J854">
            <v>21</v>
          </cell>
          <cell r="K854" t="str">
            <v>CONSEILLER CLIENT</v>
          </cell>
          <cell r="L854" t="str">
            <v>Base Sousse</v>
          </cell>
          <cell r="M854" t="str">
            <v>Orange Mutation Fibre</v>
          </cell>
          <cell r="N854">
            <v>72.2</v>
          </cell>
          <cell r="O854">
            <v>72.19</v>
          </cell>
          <cell r="P854"/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/>
          <cell r="AB854">
            <v>0.01</v>
          </cell>
          <cell r="AC854"/>
          <cell r="AD854">
            <v>0.01</v>
          </cell>
          <cell r="AE854"/>
          <cell r="AF854">
            <v>1.3850415512465372E-4</v>
          </cell>
        </row>
        <row r="855">
          <cell r="A855">
            <v>5927346</v>
          </cell>
          <cell r="B855" t="str">
            <v>5927346</v>
          </cell>
          <cell r="C855">
            <v>40</v>
          </cell>
          <cell r="D855" t="str">
            <v>BIZID</v>
          </cell>
          <cell r="E855" t="str">
            <v>MAJD</v>
          </cell>
          <cell r="F855" t="str">
            <v>Monsieur</v>
          </cell>
          <cell r="G855">
            <v>45768</v>
          </cell>
          <cell r="H855" t="str">
            <v xml:space="preserve">        </v>
          </cell>
          <cell r="I855">
            <v>0.09</v>
          </cell>
          <cell r="J855">
            <v>26</v>
          </cell>
          <cell r="K855" t="str">
            <v>CONSEILLER CLIENT</v>
          </cell>
          <cell r="L855" t="str">
            <v>Base Sousse</v>
          </cell>
          <cell r="M855" t="str">
            <v>Orange Mutation Fibre</v>
          </cell>
          <cell r="N855">
            <v>72.069999999999993</v>
          </cell>
          <cell r="O855">
            <v>65.069999999999993</v>
          </cell>
          <cell r="P855"/>
          <cell r="Q855">
            <v>0</v>
          </cell>
          <cell r="R855">
            <v>0</v>
          </cell>
          <cell r="S855">
            <v>0</v>
          </cell>
          <cell r="T855">
            <v>7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7</v>
          </cell>
          <cell r="AA855"/>
          <cell r="AB855">
            <v>0</v>
          </cell>
          <cell r="AC855"/>
          <cell r="AD855">
            <v>7</v>
          </cell>
          <cell r="AE855"/>
          <cell r="AF855">
            <v>9.7127792424032203E-2</v>
          </cell>
        </row>
        <row r="856">
          <cell r="A856">
            <v>5930148</v>
          </cell>
          <cell r="B856" t="str">
            <v>5930148</v>
          </cell>
          <cell r="C856">
            <v>40</v>
          </cell>
          <cell r="D856" t="str">
            <v>GAFSI</v>
          </cell>
          <cell r="E856" t="str">
            <v>OUMAYMA</v>
          </cell>
          <cell r="F856" t="str">
            <v>Mademoiselle</v>
          </cell>
          <cell r="G856">
            <v>45768</v>
          </cell>
          <cell r="H856" t="str">
            <v xml:space="preserve">        </v>
          </cell>
          <cell r="I856">
            <v>0.09</v>
          </cell>
          <cell r="J856">
            <v>26</v>
          </cell>
          <cell r="K856" t="str">
            <v>CONSEILLER CLIENT</v>
          </cell>
          <cell r="L856" t="str">
            <v>Base Sousse</v>
          </cell>
          <cell r="M856" t="str">
            <v>Orange Mutation Fibre</v>
          </cell>
          <cell r="N856">
            <v>72.2</v>
          </cell>
          <cell r="O856">
            <v>72.2</v>
          </cell>
          <cell r="P856"/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/>
          <cell r="AB856">
            <v>0</v>
          </cell>
          <cell r="AC856"/>
          <cell r="AD856">
            <v>0</v>
          </cell>
          <cell r="AE856"/>
          <cell r="AF856">
            <v>0</v>
          </cell>
        </row>
        <row r="857">
          <cell r="A857">
            <v>5931632</v>
          </cell>
          <cell r="B857" t="str">
            <v>5931632</v>
          </cell>
          <cell r="C857">
            <v>40</v>
          </cell>
          <cell r="D857" t="str">
            <v>BEN RHOUMA</v>
          </cell>
          <cell r="E857" t="str">
            <v>ELHEM</v>
          </cell>
          <cell r="F857" t="str">
            <v>Mademoiselle</v>
          </cell>
          <cell r="G857">
            <v>45768</v>
          </cell>
          <cell r="H857" t="str">
            <v xml:space="preserve">        </v>
          </cell>
          <cell r="I857">
            <v>0.09</v>
          </cell>
          <cell r="J857">
            <v>23</v>
          </cell>
          <cell r="K857" t="str">
            <v>CONSEILLER CLIENT</v>
          </cell>
          <cell r="L857" t="str">
            <v>Base Sousse</v>
          </cell>
          <cell r="M857" t="str">
            <v>Orange Mutation Fibre</v>
          </cell>
          <cell r="N857">
            <v>72.180000000000007</v>
          </cell>
          <cell r="O857">
            <v>72.180000000000007</v>
          </cell>
          <cell r="P857"/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/>
          <cell r="AB857">
            <v>0</v>
          </cell>
          <cell r="AC857"/>
          <cell r="AD857">
            <v>0</v>
          </cell>
          <cell r="AE857"/>
          <cell r="AF857">
            <v>0</v>
          </cell>
        </row>
        <row r="858">
          <cell r="A858"/>
          <cell r="B858"/>
          <cell r="C858"/>
          <cell r="D858"/>
          <cell r="E858"/>
          <cell r="F858"/>
          <cell r="G858"/>
          <cell r="H858" t="str">
            <v xml:space="preserve">        </v>
          </cell>
          <cell r="I858"/>
          <cell r="J858"/>
          <cell r="K858"/>
          <cell r="L858"/>
          <cell r="M858"/>
          <cell r="N858"/>
          <cell r="O858"/>
          <cell r="P858"/>
          <cell r="Q858"/>
          <cell r="R858"/>
          <cell r="S858"/>
          <cell r="T858"/>
          <cell r="U858"/>
          <cell r="V858"/>
          <cell r="W858"/>
          <cell r="X858"/>
          <cell r="Y858"/>
          <cell r="Z858">
            <v>0</v>
          </cell>
          <cell r="AA858"/>
          <cell r="AB858"/>
          <cell r="AC858"/>
          <cell r="AD858">
            <v>0</v>
          </cell>
          <cell r="AE858"/>
          <cell r="AF858" t="e">
            <v>#DIV/0!</v>
          </cell>
        </row>
        <row r="859">
          <cell r="A859"/>
          <cell r="B859"/>
          <cell r="C859"/>
          <cell r="D859"/>
          <cell r="E859"/>
          <cell r="F859"/>
          <cell r="G859"/>
          <cell r="H859" t="str">
            <v xml:space="preserve">        </v>
          </cell>
          <cell r="I859"/>
          <cell r="J859"/>
          <cell r="K859"/>
          <cell r="L859"/>
          <cell r="M859"/>
          <cell r="N859"/>
          <cell r="O859"/>
          <cell r="P859"/>
          <cell r="Q859"/>
          <cell r="R859"/>
          <cell r="S859"/>
          <cell r="T859"/>
          <cell r="U859"/>
          <cell r="V859"/>
          <cell r="W859"/>
          <cell r="X859"/>
          <cell r="Y859"/>
          <cell r="Z859">
            <v>0</v>
          </cell>
          <cell r="AA859"/>
          <cell r="AB859"/>
          <cell r="AC859"/>
          <cell r="AD859">
            <v>0</v>
          </cell>
          <cell r="AE859"/>
          <cell r="AF859" t="e">
            <v>#DIV/0!</v>
          </cell>
        </row>
        <row r="860">
          <cell r="A860"/>
          <cell r="B860"/>
          <cell r="C860"/>
          <cell r="D860"/>
          <cell r="E860"/>
          <cell r="F860"/>
          <cell r="G860"/>
          <cell r="H860" t="str">
            <v xml:space="preserve">        </v>
          </cell>
          <cell r="I860"/>
          <cell r="J860"/>
          <cell r="K860"/>
          <cell r="L860"/>
          <cell r="M860"/>
          <cell r="N860"/>
          <cell r="O860"/>
          <cell r="P860"/>
          <cell r="Q860"/>
          <cell r="R860"/>
          <cell r="S860"/>
          <cell r="T860"/>
          <cell r="U860"/>
          <cell r="V860"/>
          <cell r="W860"/>
          <cell r="X860"/>
          <cell r="Y860"/>
          <cell r="Z860">
            <v>0</v>
          </cell>
          <cell r="AA860"/>
          <cell r="AB860"/>
          <cell r="AC860"/>
          <cell r="AD860">
            <v>0</v>
          </cell>
          <cell r="AE860"/>
          <cell r="AF860" t="e">
            <v>#DIV/0!</v>
          </cell>
        </row>
        <row r="861">
          <cell r="A861"/>
          <cell r="B861"/>
          <cell r="C861"/>
          <cell r="D861"/>
          <cell r="E861"/>
          <cell r="F861"/>
          <cell r="G861"/>
          <cell r="H861" t="str">
            <v xml:space="preserve">        </v>
          </cell>
          <cell r="I861"/>
          <cell r="J861"/>
          <cell r="K861"/>
          <cell r="L861"/>
          <cell r="M861"/>
          <cell r="N861"/>
          <cell r="O861"/>
          <cell r="P861"/>
          <cell r="Q861"/>
          <cell r="R861"/>
          <cell r="S861"/>
          <cell r="T861"/>
          <cell r="U861"/>
          <cell r="V861"/>
          <cell r="W861"/>
          <cell r="X861"/>
          <cell r="Y861"/>
          <cell r="Z861">
            <v>0</v>
          </cell>
          <cell r="AA861"/>
          <cell r="AB861"/>
          <cell r="AC861"/>
          <cell r="AD861">
            <v>0</v>
          </cell>
          <cell r="AE861"/>
          <cell r="AF861" t="e">
            <v>#DIV/0!</v>
          </cell>
        </row>
        <row r="862">
          <cell r="A862"/>
          <cell r="B862"/>
          <cell r="C862"/>
          <cell r="D862"/>
          <cell r="E862"/>
          <cell r="F862"/>
          <cell r="G862"/>
          <cell r="H862" t="str">
            <v xml:space="preserve">        </v>
          </cell>
          <cell r="I862"/>
          <cell r="J862"/>
          <cell r="K862"/>
          <cell r="L862"/>
          <cell r="M862"/>
          <cell r="N862"/>
          <cell r="O862"/>
          <cell r="P862"/>
          <cell r="Q862"/>
          <cell r="R862"/>
          <cell r="S862"/>
          <cell r="T862"/>
          <cell r="U862"/>
          <cell r="V862"/>
          <cell r="W862"/>
          <cell r="X862"/>
          <cell r="Y862"/>
          <cell r="Z862">
            <v>0</v>
          </cell>
          <cell r="AA862"/>
          <cell r="AB862"/>
          <cell r="AC862"/>
          <cell r="AD862">
            <v>0</v>
          </cell>
          <cell r="AE862"/>
          <cell r="AF862" t="e">
            <v>#DIV/0!</v>
          </cell>
        </row>
        <row r="863">
          <cell r="A863"/>
          <cell r="B863"/>
          <cell r="C863"/>
          <cell r="D863"/>
          <cell r="E863"/>
          <cell r="F863"/>
          <cell r="G863"/>
          <cell r="H863" t="str">
            <v xml:space="preserve">        </v>
          </cell>
          <cell r="I863"/>
          <cell r="J863"/>
          <cell r="K863"/>
          <cell r="L863"/>
          <cell r="M863"/>
          <cell r="N863"/>
          <cell r="O863"/>
          <cell r="P863"/>
          <cell r="Q863"/>
          <cell r="R863"/>
          <cell r="S863"/>
          <cell r="T863"/>
          <cell r="U863"/>
          <cell r="V863"/>
          <cell r="W863"/>
          <cell r="X863"/>
          <cell r="Y863"/>
          <cell r="Z863">
            <v>0</v>
          </cell>
          <cell r="AA863"/>
          <cell r="AB863"/>
          <cell r="AC863"/>
          <cell r="AD863">
            <v>0</v>
          </cell>
          <cell r="AE863"/>
          <cell r="AF863" t="e">
            <v>#DIV/0!</v>
          </cell>
        </row>
        <row r="864">
          <cell r="A864"/>
          <cell r="B864"/>
          <cell r="C864"/>
          <cell r="D864"/>
          <cell r="E864"/>
          <cell r="F864"/>
          <cell r="G864"/>
          <cell r="H864" t="str">
            <v xml:space="preserve">        </v>
          </cell>
          <cell r="I864"/>
          <cell r="J864"/>
          <cell r="K864"/>
          <cell r="L864"/>
          <cell r="M864"/>
          <cell r="N864"/>
          <cell r="O864"/>
          <cell r="P864"/>
          <cell r="Q864"/>
          <cell r="R864"/>
          <cell r="S864"/>
          <cell r="T864"/>
          <cell r="U864"/>
          <cell r="V864"/>
          <cell r="W864"/>
          <cell r="X864"/>
          <cell r="Y864"/>
          <cell r="Z864">
            <v>0</v>
          </cell>
          <cell r="AA864"/>
          <cell r="AB864"/>
          <cell r="AC864"/>
          <cell r="AD864">
            <v>0</v>
          </cell>
          <cell r="AE864"/>
          <cell r="AF864" t="e">
            <v>#DIV/0!</v>
          </cell>
        </row>
        <row r="865">
          <cell r="A865"/>
          <cell r="B865"/>
          <cell r="C865"/>
          <cell r="D865"/>
          <cell r="E865"/>
          <cell r="F865"/>
          <cell r="G865"/>
          <cell r="H865" t="str">
            <v xml:space="preserve">        </v>
          </cell>
          <cell r="I865"/>
          <cell r="J865"/>
          <cell r="K865"/>
          <cell r="L865"/>
          <cell r="M865"/>
          <cell r="N865"/>
          <cell r="O865"/>
          <cell r="P865"/>
          <cell r="Q865"/>
          <cell r="R865"/>
          <cell r="S865"/>
          <cell r="T865"/>
          <cell r="U865"/>
          <cell r="V865"/>
          <cell r="W865"/>
          <cell r="X865"/>
          <cell r="Y865"/>
          <cell r="Z865">
            <v>0</v>
          </cell>
          <cell r="AA865"/>
          <cell r="AB865"/>
          <cell r="AC865"/>
          <cell r="AD865">
            <v>0</v>
          </cell>
          <cell r="AE865"/>
          <cell r="AF865" t="e">
            <v>#DIV/0!</v>
          </cell>
        </row>
        <row r="866">
          <cell r="A866"/>
          <cell r="B866"/>
          <cell r="C866"/>
          <cell r="D866"/>
          <cell r="E866"/>
          <cell r="F866"/>
          <cell r="G866"/>
          <cell r="H866" t="str">
            <v xml:space="preserve">        </v>
          </cell>
          <cell r="I866"/>
          <cell r="J866"/>
          <cell r="K866"/>
          <cell r="L866"/>
          <cell r="M866"/>
          <cell r="N866"/>
          <cell r="O866"/>
          <cell r="P866"/>
          <cell r="Q866"/>
          <cell r="R866"/>
          <cell r="S866"/>
          <cell r="T866"/>
          <cell r="U866"/>
          <cell r="V866"/>
          <cell r="W866"/>
          <cell r="X866"/>
          <cell r="Y866"/>
          <cell r="Z866">
            <v>0</v>
          </cell>
          <cell r="AA866"/>
          <cell r="AB866"/>
          <cell r="AC866"/>
          <cell r="AD866">
            <v>0</v>
          </cell>
          <cell r="AE866"/>
          <cell r="AF866" t="e">
            <v>#DIV/0!</v>
          </cell>
        </row>
        <row r="867">
          <cell r="A867"/>
          <cell r="B867"/>
          <cell r="C867"/>
          <cell r="D867"/>
          <cell r="E867"/>
          <cell r="F867"/>
          <cell r="G867"/>
          <cell r="H867" t="str">
            <v xml:space="preserve">        </v>
          </cell>
          <cell r="I867"/>
          <cell r="J867"/>
          <cell r="K867"/>
          <cell r="L867"/>
          <cell r="M867"/>
          <cell r="N867"/>
          <cell r="O867"/>
          <cell r="P867"/>
          <cell r="Q867"/>
          <cell r="R867"/>
          <cell r="S867"/>
          <cell r="T867"/>
          <cell r="U867"/>
          <cell r="V867"/>
          <cell r="W867"/>
          <cell r="X867"/>
          <cell r="Y867"/>
          <cell r="Z867">
            <v>0</v>
          </cell>
          <cell r="AA867"/>
          <cell r="AB867"/>
          <cell r="AC867"/>
          <cell r="AD867">
            <v>0</v>
          </cell>
          <cell r="AE867"/>
          <cell r="AF867" t="e">
            <v>#DIV/0!</v>
          </cell>
        </row>
        <row r="868">
          <cell r="A868"/>
          <cell r="B868"/>
          <cell r="C868"/>
          <cell r="D868"/>
          <cell r="E868"/>
          <cell r="F868"/>
          <cell r="G868"/>
          <cell r="H868" t="str">
            <v xml:space="preserve">        </v>
          </cell>
          <cell r="I868"/>
          <cell r="J868"/>
          <cell r="K868"/>
          <cell r="L868"/>
          <cell r="M868"/>
          <cell r="N868"/>
          <cell r="O868"/>
          <cell r="P868"/>
          <cell r="Q868"/>
          <cell r="R868"/>
          <cell r="S868"/>
          <cell r="T868"/>
          <cell r="U868"/>
          <cell r="V868"/>
          <cell r="W868"/>
          <cell r="X868"/>
          <cell r="Y868"/>
          <cell r="Z868">
            <v>0</v>
          </cell>
          <cell r="AA868"/>
          <cell r="AB868"/>
          <cell r="AC868"/>
          <cell r="AD868">
            <v>0</v>
          </cell>
          <cell r="AE868"/>
          <cell r="AF868" t="e">
            <v>#DIV/0!</v>
          </cell>
        </row>
        <row r="869">
          <cell r="A869"/>
          <cell r="B869"/>
          <cell r="C869"/>
          <cell r="D869"/>
          <cell r="E869"/>
          <cell r="F869"/>
          <cell r="G869"/>
          <cell r="H869" t="str">
            <v xml:space="preserve">        </v>
          </cell>
          <cell r="I869"/>
          <cell r="J869"/>
          <cell r="K869"/>
          <cell r="L869"/>
          <cell r="M869"/>
          <cell r="N869"/>
          <cell r="O869"/>
          <cell r="P869"/>
          <cell r="Q869"/>
          <cell r="R869"/>
          <cell r="S869"/>
          <cell r="T869"/>
          <cell r="U869"/>
          <cell r="V869"/>
          <cell r="W869"/>
          <cell r="X869"/>
          <cell r="Y869"/>
          <cell r="Z869">
            <v>0</v>
          </cell>
          <cell r="AA869"/>
          <cell r="AB869"/>
          <cell r="AC869"/>
          <cell r="AD869">
            <v>0</v>
          </cell>
          <cell r="AE869"/>
          <cell r="AF869" t="e">
            <v>#DIV/0!</v>
          </cell>
        </row>
        <row r="870">
          <cell r="A870"/>
          <cell r="B870"/>
          <cell r="C870"/>
          <cell r="D870"/>
          <cell r="E870"/>
          <cell r="F870"/>
          <cell r="G870"/>
          <cell r="H870" t="str">
            <v xml:space="preserve">        </v>
          </cell>
          <cell r="I870"/>
          <cell r="J870"/>
          <cell r="K870"/>
          <cell r="L870"/>
          <cell r="M870"/>
          <cell r="N870"/>
          <cell r="O870"/>
          <cell r="P870"/>
          <cell r="Q870"/>
          <cell r="R870"/>
          <cell r="S870"/>
          <cell r="T870"/>
          <cell r="U870"/>
          <cell r="V870"/>
          <cell r="W870"/>
          <cell r="X870"/>
          <cell r="Y870"/>
          <cell r="Z870">
            <v>0</v>
          </cell>
          <cell r="AA870"/>
          <cell r="AB870"/>
          <cell r="AC870"/>
          <cell r="AD870">
            <v>0</v>
          </cell>
          <cell r="AE870"/>
          <cell r="AF870" t="e">
            <v>#DIV/0!</v>
          </cell>
        </row>
        <row r="871">
          <cell r="A871"/>
          <cell r="B871"/>
          <cell r="C871"/>
          <cell r="D871"/>
          <cell r="E871"/>
          <cell r="F871"/>
          <cell r="G871"/>
          <cell r="H871" t="str">
            <v xml:space="preserve">        </v>
          </cell>
          <cell r="I871"/>
          <cell r="J871"/>
          <cell r="K871"/>
          <cell r="L871"/>
          <cell r="M871"/>
          <cell r="N871"/>
          <cell r="O871"/>
          <cell r="P871"/>
          <cell r="Q871"/>
          <cell r="R871"/>
          <cell r="S871"/>
          <cell r="T871"/>
          <cell r="U871"/>
          <cell r="V871"/>
          <cell r="W871"/>
          <cell r="X871"/>
          <cell r="Y871"/>
          <cell r="Z871">
            <v>0</v>
          </cell>
          <cell r="AA871"/>
          <cell r="AB871"/>
          <cell r="AC871"/>
          <cell r="AD871">
            <v>0</v>
          </cell>
          <cell r="AE871"/>
          <cell r="AF871" t="e">
            <v>#DIV/0!</v>
          </cell>
        </row>
        <row r="872">
          <cell r="A872"/>
          <cell r="B872"/>
          <cell r="C872"/>
          <cell r="D872"/>
          <cell r="E872"/>
          <cell r="F872"/>
          <cell r="G872"/>
          <cell r="H872" t="str">
            <v xml:space="preserve">        </v>
          </cell>
          <cell r="I872"/>
          <cell r="J872"/>
          <cell r="K872"/>
          <cell r="L872"/>
          <cell r="M872"/>
          <cell r="N872"/>
          <cell r="O872"/>
          <cell r="P872"/>
          <cell r="Q872"/>
          <cell r="R872"/>
          <cell r="S872"/>
          <cell r="T872"/>
          <cell r="U872"/>
          <cell r="V872"/>
          <cell r="W872"/>
          <cell r="X872"/>
          <cell r="Y872"/>
          <cell r="Z872">
            <v>0</v>
          </cell>
          <cell r="AA872"/>
          <cell r="AB872"/>
          <cell r="AC872"/>
          <cell r="AD872">
            <v>0</v>
          </cell>
          <cell r="AE872"/>
          <cell r="AF872" t="e">
            <v>#DIV/0!</v>
          </cell>
        </row>
        <row r="873">
          <cell r="A873"/>
          <cell r="B873"/>
          <cell r="C873"/>
          <cell r="D873"/>
          <cell r="E873"/>
          <cell r="F873"/>
          <cell r="G873"/>
          <cell r="H873" t="str">
            <v xml:space="preserve">        </v>
          </cell>
          <cell r="I873"/>
          <cell r="J873"/>
          <cell r="K873"/>
          <cell r="L873"/>
          <cell r="M873"/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  <cell r="Y873"/>
          <cell r="Z873">
            <v>0</v>
          </cell>
          <cell r="AA873"/>
          <cell r="AB873"/>
          <cell r="AC873"/>
          <cell r="AD873">
            <v>0</v>
          </cell>
          <cell r="AE873"/>
          <cell r="AF873" t="e">
            <v>#DIV/0!</v>
          </cell>
        </row>
        <row r="874">
          <cell r="A874"/>
          <cell r="B874"/>
          <cell r="C874"/>
          <cell r="D874"/>
          <cell r="E874"/>
          <cell r="F874"/>
          <cell r="G874"/>
          <cell r="H874" t="str">
            <v xml:space="preserve">        </v>
          </cell>
          <cell r="I874"/>
          <cell r="J874"/>
          <cell r="K874"/>
          <cell r="L874"/>
          <cell r="M874"/>
          <cell r="N874"/>
          <cell r="O874"/>
          <cell r="P874"/>
          <cell r="Q874"/>
          <cell r="R874"/>
          <cell r="S874"/>
          <cell r="T874"/>
          <cell r="U874"/>
          <cell r="V874"/>
          <cell r="W874"/>
          <cell r="X874"/>
          <cell r="Y874"/>
          <cell r="Z874">
            <v>0</v>
          </cell>
          <cell r="AA874"/>
          <cell r="AB874"/>
          <cell r="AC874"/>
          <cell r="AD874">
            <v>0</v>
          </cell>
          <cell r="AE874"/>
          <cell r="AF874" t="e">
            <v>#DIV/0!</v>
          </cell>
        </row>
        <row r="875">
          <cell r="A875"/>
          <cell r="B875"/>
          <cell r="C875"/>
          <cell r="D875"/>
          <cell r="E875"/>
          <cell r="F875"/>
          <cell r="G875"/>
          <cell r="H875" t="str">
            <v xml:space="preserve">        </v>
          </cell>
          <cell r="I875"/>
          <cell r="J875"/>
          <cell r="K875"/>
          <cell r="L875"/>
          <cell r="M875"/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  <cell r="Y875"/>
          <cell r="Z875">
            <v>0</v>
          </cell>
          <cell r="AA875"/>
          <cell r="AB875"/>
          <cell r="AC875"/>
          <cell r="AD875">
            <v>0</v>
          </cell>
          <cell r="AE875"/>
          <cell r="AF875" t="e">
            <v>#DIV/0!</v>
          </cell>
        </row>
        <row r="876">
          <cell r="A876"/>
          <cell r="B876"/>
          <cell r="C876"/>
          <cell r="D876"/>
          <cell r="E876"/>
          <cell r="F876"/>
          <cell r="G876"/>
          <cell r="H876" t="str">
            <v xml:space="preserve">        </v>
          </cell>
          <cell r="I876"/>
          <cell r="J876"/>
          <cell r="K876"/>
          <cell r="L876"/>
          <cell r="M876"/>
          <cell r="N876"/>
          <cell r="O876"/>
          <cell r="P876"/>
          <cell r="Q876"/>
          <cell r="R876"/>
          <cell r="S876"/>
          <cell r="T876"/>
          <cell r="U876"/>
          <cell r="V876"/>
          <cell r="W876"/>
          <cell r="X876"/>
          <cell r="Y876"/>
          <cell r="Z876">
            <v>0</v>
          </cell>
          <cell r="AA876"/>
          <cell r="AB876"/>
          <cell r="AC876"/>
          <cell r="AD876">
            <v>0</v>
          </cell>
          <cell r="AE876"/>
          <cell r="AF876" t="e">
            <v>#DIV/0!</v>
          </cell>
        </row>
        <row r="877">
          <cell r="A877"/>
          <cell r="B877"/>
          <cell r="C877"/>
          <cell r="D877"/>
          <cell r="E877"/>
          <cell r="F877"/>
          <cell r="G877"/>
          <cell r="H877" t="str">
            <v xml:space="preserve">        </v>
          </cell>
          <cell r="I877"/>
          <cell r="J877"/>
          <cell r="K877"/>
          <cell r="L877"/>
          <cell r="M877"/>
          <cell r="N877"/>
          <cell r="O877"/>
          <cell r="P877"/>
          <cell r="Q877"/>
          <cell r="R877"/>
          <cell r="S877"/>
          <cell r="T877"/>
          <cell r="U877"/>
          <cell r="V877"/>
          <cell r="W877"/>
          <cell r="X877"/>
          <cell r="Y877"/>
          <cell r="Z877">
            <v>0</v>
          </cell>
          <cell r="AA877"/>
          <cell r="AB877"/>
          <cell r="AC877"/>
          <cell r="AD877">
            <v>0</v>
          </cell>
          <cell r="AE877"/>
          <cell r="AF877" t="e">
            <v>#DIV/0!</v>
          </cell>
        </row>
        <row r="878">
          <cell r="A878"/>
          <cell r="B878"/>
          <cell r="C878"/>
          <cell r="D878"/>
          <cell r="E878"/>
          <cell r="F878"/>
          <cell r="G878"/>
          <cell r="H878" t="str">
            <v xml:space="preserve">        </v>
          </cell>
          <cell r="I878"/>
          <cell r="J878"/>
          <cell r="K878"/>
          <cell r="L878"/>
          <cell r="M878"/>
          <cell r="N878"/>
          <cell r="O878"/>
          <cell r="P878"/>
          <cell r="Q878"/>
          <cell r="R878"/>
          <cell r="S878"/>
          <cell r="T878"/>
          <cell r="U878"/>
          <cell r="V878"/>
          <cell r="W878"/>
          <cell r="X878"/>
          <cell r="Y878"/>
          <cell r="Z878">
            <v>0</v>
          </cell>
          <cell r="AA878"/>
          <cell r="AB878"/>
          <cell r="AC878"/>
          <cell r="AD878">
            <v>0</v>
          </cell>
          <cell r="AE878"/>
          <cell r="AF878" t="e">
            <v>#DIV/0!</v>
          </cell>
        </row>
        <row r="879">
          <cell r="A879"/>
          <cell r="B879"/>
          <cell r="C879"/>
          <cell r="D879"/>
          <cell r="E879"/>
          <cell r="F879"/>
          <cell r="G879"/>
          <cell r="H879" t="str">
            <v xml:space="preserve">        </v>
          </cell>
          <cell r="I879"/>
          <cell r="J879"/>
          <cell r="K879"/>
          <cell r="L879"/>
          <cell r="M879"/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  <cell r="Y879"/>
          <cell r="Z879">
            <v>0</v>
          </cell>
          <cell r="AA879"/>
          <cell r="AB879"/>
          <cell r="AC879"/>
          <cell r="AD879">
            <v>0</v>
          </cell>
          <cell r="AE879"/>
          <cell r="AF879" t="e">
            <v>#DIV/0!</v>
          </cell>
        </row>
        <row r="880">
          <cell r="A880"/>
          <cell r="B880"/>
          <cell r="C880"/>
          <cell r="D880"/>
          <cell r="E880"/>
          <cell r="F880"/>
          <cell r="G880"/>
          <cell r="H880" t="str">
            <v xml:space="preserve">        </v>
          </cell>
          <cell r="I880"/>
          <cell r="J880"/>
          <cell r="K880"/>
          <cell r="L880"/>
          <cell r="M880"/>
          <cell r="N880"/>
          <cell r="O880"/>
          <cell r="P880"/>
          <cell r="Q880"/>
          <cell r="R880"/>
          <cell r="S880"/>
          <cell r="T880"/>
          <cell r="U880"/>
          <cell r="V880"/>
          <cell r="W880"/>
          <cell r="X880"/>
          <cell r="Y880"/>
          <cell r="Z880">
            <v>0</v>
          </cell>
          <cell r="AA880"/>
          <cell r="AB880"/>
          <cell r="AC880"/>
          <cell r="AD880">
            <v>0</v>
          </cell>
          <cell r="AE880"/>
          <cell r="AF880" t="e">
            <v>#DIV/0!</v>
          </cell>
        </row>
        <row r="881">
          <cell r="A881"/>
          <cell r="B881"/>
          <cell r="C881"/>
          <cell r="D881"/>
          <cell r="E881"/>
          <cell r="F881"/>
          <cell r="G881"/>
          <cell r="H881" t="str">
            <v xml:space="preserve">        </v>
          </cell>
          <cell r="I881"/>
          <cell r="J881"/>
          <cell r="K881"/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  <cell r="Y881"/>
          <cell r="Z881">
            <v>0</v>
          </cell>
          <cell r="AA881"/>
          <cell r="AB881"/>
          <cell r="AC881"/>
          <cell r="AD881">
            <v>0</v>
          </cell>
          <cell r="AE881"/>
          <cell r="AF881" t="e">
            <v>#DIV/0!</v>
          </cell>
        </row>
        <row r="882">
          <cell r="A882"/>
          <cell r="B882"/>
          <cell r="C882"/>
          <cell r="D882"/>
          <cell r="E882"/>
          <cell r="F882"/>
          <cell r="G882"/>
          <cell r="H882" t="str">
            <v xml:space="preserve">        </v>
          </cell>
          <cell r="I882"/>
          <cell r="J882"/>
          <cell r="K882"/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  <cell r="Y882"/>
          <cell r="Z882">
            <v>0</v>
          </cell>
          <cell r="AA882"/>
          <cell r="AB882"/>
          <cell r="AC882"/>
          <cell r="AD882">
            <v>0</v>
          </cell>
          <cell r="AE882"/>
          <cell r="AF882" t="e">
            <v>#DIV/0!</v>
          </cell>
        </row>
        <row r="883">
          <cell r="A883"/>
          <cell r="B883"/>
          <cell r="C883"/>
          <cell r="D883"/>
          <cell r="E883"/>
          <cell r="F883"/>
          <cell r="G883"/>
          <cell r="H883" t="str">
            <v xml:space="preserve">        </v>
          </cell>
          <cell r="I883"/>
          <cell r="J883"/>
          <cell r="K883"/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  <cell r="Y883"/>
          <cell r="Z883">
            <v>0</v>
          </cell>
          <cell r="AA883"/>
          <cell r="AB883"/>
          <cell r="AC883"/>
          <cell r="AD883">
            <v>0</v>
          </cell>
          <cell r="AE883"/>
          <cell r="AF883" t="e">
            <v>#DIV/0!</v>
          </cell>
        </row>
        <row r="884">
          <cell r="A884"/>
          <cell r="B884"/>
          <cell r="C884"/>
          <cell r="D884"/>
          <cell r="E884"/>
          <cell r="F884"/>
          <cell r="G884"/>
          <cell r="H884" t="str">
            <v xml:space="preserve">        </v>
          </cell>
          <cell r="I884"/>
          <cell r="J884"/>
          <cell r="K884"/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  <cell r="Y884"/>
          <cell r="Z884">
            <v>0</v>
          </cell>
          <cell r="AA884"/>
          <cell r="AB884"/>
          <cell r="AC884"/>
          <cell r="AD884">
            <v>0</v>
          </cell>
          <cell r="AE884"/>
          <cell r="AF884" t="e">
            <v>#DIV/0!</v>
          </cell>
        </row>
        <row r="885">
          <cell r="A885"/>
          <cell r="B885"/>
          <cell r="C885"/>
          <cell r="D885"/>
          <cell r="E885"/>
          <cell r="F885"/>
          <cell r="G885"/>
          <cell r="H885" t="str">
            <v xml:space="preserve">        </v>
          </cell>
          <cell r="I885"/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>
            <v>0</v>
          </cell>
          <cell r="AA885"/>
          <cell r="AB885"/>
          <cell r="AC885"/>
          <cell r="AD885">
            <v>0</v>
          </cell>
          <cell r="AE885"/>
          <cell r="AF885" t="e">
            <v>#DIV/0!</v>
          </cell>
        </row>
        <row r="886">
          <cell r="A886"/>
          <cell r="B886"/>
          <cell r="C886"/>
          <cell r="D886"/>
          <cell r="E886"/>
          <cell r="F886"/>
          <cell r="G886"/>
          <cell r="H886" t="str">
            <v xml:space="preserve">        </v>
          </cell>
          <cell r="I886"/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>
            <v>0</v>
          </cell>
          <cell r="AA886"/>
          <cell r="AB886"/>
          <cell r="AC886"/>
          <cell r="AD886">
            <v>0</v>
          </cell>
          <cell r="AE886"/>
          <cell r="AF886" t="e">
            <v>#DIV/0!</v>
          </cell>
        </row>
        <row r="887">
          <cell r="A887"/>
          <cell r="B887"/>
          <cell r="C887"/>
          <cell r="D887"/>
          <cell r="E887"/>
          <cell r="F887"/>
          <cell r="G887"/>
          <cell r="H887" t="str">
            <v xml:space="preserve">        </v>
          </cell>
          <cell r="I887"/>
          <cell r="J887"/>
          <cell r="K887"/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  <cell r="Y887"/>
          <cell r="Z887">
            <v>0</v>
          </cell>
          <cell r="AA887"/>
          <cell r="AB887"/>
          <cell r="AC887"/>
          <cell r="AD887">
            <v>0</v>
          </cell>
          <cell r="AE887"/>
          <cell r="AF887" t="e">
            <v>#DIV/0!</v>
          </cell>
        </row>
        <row r="888">
          <cell r="A888"/>
          <cell r="B888"/>
          <cell r="C888"/>
          <cell r="D888"/>
          <cell r="E888"/>
          <cell r="F888"/>
          <cell r="G888"/>
          <cell r="H888" t="str">
            <v xml:space="preserve">        </v>
          </cell>
          <cell r="I888"/>
          <cell r="J888"/>
          <cell r="K888"/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  <cell r="Y888"/>
          <cell r="Z888">
            <v>0</v>
          </cell>
          <cell r="AA888"/>
          <cell r="AB888"/>
          <cell r="AC888"/>
          <cell r="AD888">
            <v>0</v>
          </cell>
          <cell r="AE888"/>
          <cell r="AF888" t="e">
            <v>#DIV/0!</v>
          </cell>
        </row>
        <row r="889">
          <cell r="A889"/>
          <cell r="B889"/>
          <cell r="C889"/>
          <cell r="D889"/>
          <cell r="E889"/>
          <cell r="F889"/>
          <cell r="G889"/>
          <cell r="H889" t="str">
            <v xml:space="preserve">        </v>
          </cell>
          <cell r="I889"/>
          <cell r="J889"/>
          <cell r="K889"/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  <cell r="Y889"/>
          <cell r="Z889">
            <v>0</v>
          </cell>
          <cell r="AA889"/>
          <cell r="AB889"/>
          <cell r="AC889"/>
          <cell r="AD889">
            <v>0</v>
          </cell>
          <cell r="AE889"/>
          <cell r="AF889" t="e">
            <v>#DIV/0!</v>
          </cell>
        </row>
        <row r="890">
          <cell r="A890"/>
          <cell r="B890"/>
          <cell r="C890"/>
          <cell r="D890"/>
          <cell r="E890"/>
          <cell r="F890"/>
          <cell r="G890"/>
          <cell r="H890" t="str">
            <v xml:space="preserve">        </v>
          </cell>
          <cell r="I890"/>
          <cell r="J890"/>
          <cell r="K890"/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  <cell r="Y890"/>
          <cell r="Z890">
            <v>0</v>
          </cell>
          <cell r="AA890"/>
          <cell r="AB890"/>
          <cell r="AC890"/>
          <cell r="AD890">
            <v>0</v>
          </cell>
          <cell r="AE890"/>
          <cell r="AF890" t="e">
            <v>#DIV/0!</v>
          </cell>
        </row>
        <row r="891">
          <cell r="A891"/>
          <cell r="B891"/>
          <cell r="C891"/>
          <cell r="D891"/>
          <cell r="E891"/>
          <cell r="F891"/>
          <cell r="G891"/>
          <cell r="H891" t="str">
            <v xml:space="preserve">        </v>
          </cell>
          <cell r="I891"/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>
            <v>0</v>
          </cell>
          <cell r="AA891"/>
          <cell r="AB891"/>
          <cell r="AC891"/>
          <cell r="AD891">
            <v>0</v>
          </cell>
          <cell r="AE891"/>
          <cell r="AF891" t="e">
            <v>#DIV/0!</v>
          </cell>
        </row>
        <row r="892">
          <cell r="A892"/>
          <cell r="B892"/>
          <cell r="C892"/>
          <cell r="D892"/>
          <cell r="E892"/>
          <cell r="F892"/>
          <cell r="G892"/>
          <cell r="H892" t="str">
            <v xml:space="preserve">        </v>
          </cell>
          <cell r="I892"/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>
            <v>0</v>
          </cell>
          <cell r="AA892"/>
          <cell r="AB892"/>
          <cell r="AC892"/>
          <cell r="AD892">
            <v>0</v>
          </cell>
          <cell r="AE892"/>
          <cell r="AF892" t="e">
            <v>#DIV/0!</v>
          </cell>
        </row>
        <row r="893">
          <cell r="A893"/>
          <cell r="B893"/>
          <cell r="C893"/>
          <cell r="D893"/>
          <cell r="E893"/>
          <cell r="F893"/>
          <cell r="G893"/>
          <cell r="H893" t="str">
            <v xml:space="preserve">        </v>
          </cell>
          <cell r="I893"/>
          <cell r="J893"/>
          <cell r="K893"/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  <cell r="Y893"/>
          <cell r="Z893">
            <v>0</v>
          </cell>
          <cell r="AA893"/>
          <cell r="AB893"/>
          <cell r="AC893"/>
          <cell r="AD893">
            <v>0</v>
          </cell>
          <cell r="AE893"/>
          <cell r="AF893" t="e">
            <v>#DIV/0!</v>
          </cell>
        </row>
        <row r="894">
          <cell r="A894"/>
          <cell r="B894"/>
          <cell r="C894"/>
          <cell r="D894"/>
          <cell r="E894"/>
          <cell r="F894"/>
          <cell r="G894"/>
          <cell r="H894" t="str">
            <v xml:space="preserve">        </v>
          </cell>
          <cell r="I894"/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>
            <v>0</v>
          </cell>
          <cell r="AA894"/>
          <cell r="AB894"/>
          <cell r="AC894"/>
          <cell r="AD894">
            <v>0</v>
          </cell>
          <cell r="AE894"/>
          <cell r="AF894" t="e">
            <v>#DIV/0!</v>
          </cell>
        </row>
        <row r="895">
          <cell r="A895"/>
          <cell r="B895"/>
          <cell r="C895"/>
          <cell r="D895"/>
          <cell r="E895"/>
          <cell r="F895"/>
          <cell r="G895"/>
          <cell r="H895" t="str">
            <v xml:space="preserve">        </v>
          </cell>
          <cell r="I895"/>
          <cell r="J895"/>
          <cell r="K895"/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  <cell r="Y895"/>
          <cell r="Z895">
            <v>0</v>
          </cell>
          <cell r="AA895"/>
          <cell r="AB895"/>
          <cell r="AC895"/>
          <cell r="AD895">
            <v>0</v>
          </cell>
          <cell r="AE895"/>
          <cell r="AF895" t="e">
            <v>#DIV/0!</v>
          </cell>
        </row>
        <row r="896">
          <cell r="A896"/>
          <cell r="B896"/>
          <cell r="C896"/>
          <cell r="D896"/>
          <cell r="E896"/>
          <cell r="F896"/>
          <cell r="G896"/>
          <cell r="H896" t="str">
            <v xml:space="preserve">        </v>
          </cell>
          <cell r="I896"/>
          <cell r="J896"/>
          <cell r="K896"/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>
            <v>0</v>
          </cell>
          <cell r="AA896"/>
          <cell r="AB896"/>
          <cell r="AC896"/>
          <cell r="AD896">
            <v>0</v>
          </cell>
          <cell r="AE896"/>
          <cell r="AF896" t="e">
            <v>#DIV/0!</v>
          </cell>
        </row>
        <row r="897">
          <cell r="A897"/>
          <cell r="B897"/>
          <cell r="C897"/>
          <cell r="D897"/>
          <cell r="E897"/>
          <cell r="F897"/>
          <cell r="G897"/>
          <cell r="H897" t="str">
            <v xml:space="preserve">        </v>
          </cell>
          <cell r="I897"/>
          <cell r="J897"/>
          <cell r="K897"/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  <cell r="Y897"/>
          <cell r="Z897">
            <v>0</v>
          </cell>
          <cell r="AA897"/>
          <cell r="AB897"/>
          <cell r="AC897"/>
          <cell r="AD897">
            <v>0</v>
          </cell>
          <cell r="AE897"/>
          <cell r="AF897" t="e">
            <v>#DIV/0!</v>
          </cell>
        </row>
        <row r="898">
          <cell r="A898"/>
          <cell r="B898"/>
          <cell r="C898"/>
          <cell r="D898"/>
          <cell r="E898"/>
          <cell r="F898"/>
          <cell r="G898"/>
          <cell r="H898" t="str">
            <v xml:space="preserve">        </v>
          </cell>
          <cell r="I898"/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>
            <v>0</v>
          </cell>
          <cell r="AA898"/>
          <cell r="AB898"/>
          <cell r="AC898"/>
          <cell r="AD898">
            <v>0</v>
          </cell>
          <cell r="AE898"/>
          <cell r="AF898" t="e">
            <v>#DIV/0!</v>
          </cell>
        </row>
        <row r="899">
          <cell r="A899"/>
          <cell r="B899"/>
          <cell r="C899"/>
          <cell r="D899"/>
          <cell r="E899"/>
          <cell r="F899"/>
          <cell r="G899"/>
          <cell r="H899" t="str">
            <v xml:space="preserve">        </v>
          </cell>
          <cell r="I899"/>
          <cell r="J899"/>
          <cell r="K899"/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  <cell r="Y899"/>
          <cell r="Z899">
            <v>0</v>
          </cell>
          <cell r="AA899"/>
          <cell r="AB899"/>
          <cell r="AC899"/>
          <cell r="AD899">
            <v>0</v>
          </cell>
          <cell r="AE899"/>
          <cell r="AF899" t="e">
            <v>#DIV/0!</v>
          </cell>
        </row>
        <row r="900">
          <cell r="A900"/>
          <cell r="B900"/>
          <cell r="C900"/>
          <cell r="D900"/>
          <cell r="E900"/>
          <cell r="F900"/>
          <cell r="G900"/>
          <cell r="H900" t="str">
            <v xml:space="preserve">        </v>
          </cell>
          <cell r="I900"/>
          <cell r="J900"/>
          <cell r="K900"/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  <cell r="Y900"/>
          <cell r="Z900">
            <v>0</v>
          </cell>
          <cell r="AA900"/>
          <cell r="AB900"/>
          <cell r="AC900"/>
          <cell r="AD900">
            <v>0</v>
          </cell>
          <cell r="AE900"/>
          <cell r="AF900" t="e">
            <v>#DIV/0!</v>
          </cell>
        </row>
        <row r="901">
          <cell r="A901"/>
          <cell r="B901"/>
          <cell r="C901"/>
          <cell r="D901"/>
          <cell r="E901"/>
          <cell r="F901"/>
          <cell r="G901"/>
          <cell r="H901" t="str">
            <v xml:space="preserve">        </v>
          </cell>
          <cell r="I901"/>
          <cell r="J901"/>
          <cell r="K901"/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  <cell r="Y901"/>
          <cell r="Z901">
            <v>0</v>
          </cell>
          <cell r="AA901"/>
          <cell r="AB901"/>
          <cell r="AC901"/>
          <cell r="AD901">
            <v>0</v>
          </cell>
          <cell r="AE901"/>
          <cell r="AF901" t="e">
            <v>#DIV/0!</v>
          </cell>
        </row>
        <row r="902">
          <cell r="A902"/>
          <cell r="B902"/>
          <cell r="C902"/>
          <cell r="D902"/>
          <cell r="E902"/>
          <cell r="F902"/>
          <cell r="G902"/>
          <cell r="H902" t="str">
            <v xml:space="preserve">        </v>
          </cell>
          <cell r="I902"/>
          <cell r="J902"/>
          <cell r="K902"/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  <cell r="Y902"/>
          <cell r="Z902">
            <v>0</v>
          </cell>
          <cell r="AA902"/>
          <cell r="AB902"/>
          <cell r="AC902"/>
          <cell r="AD902">
            <v>0</v>
          </cell>
          <cell r="AE902"/>
          <cell r="AF902" t="e">
            <v>#DIV/0!</v>
          </cell>
        </row>
        <row r="903">
          <cell r="A903"/>
          <cell r="B903"/>
          <cell r="C903"/>
          <cell r="D903"/>
          <cell r="E903"/>
          <cell r="F903"/>
          <cell r="G903"/>
          <cell r="H903" t="str">
            <v xml:space="preserve">        </v>
          </cell>
          <cell r="I903"/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>
            <v>0</v>
          </cell>
          <cell r="AA903"/>
          <cell r="AB903"/>
          <cell r="AC903"/>
          <cell r="AD903">
            <v>0</v>
          </cell>
          <cell r="AE903"/>
          <cell r="AF903" t="e">
            <v>#DIV/0!</v>
          </cell>
        </row>
        <row r="904">
          <cell r="A904"/>
          <cell r="B904"/>
          <cell r="C904"/>
          <cell r="D904"/>
          <cell r="E904"/>
          <cell r="F904"/>
          <cell r="G904"/>
          <cell r="H904" t="str">
            <v xml:space="preserve">        </v>
          </cell>
          <cell r="I904"/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>
            <v>0</v>
          </cell>
          <cell r="AA904"/>
          <cell r="AB904"/>
          <cell r="AC904"/>
          <cell r="AD904">
            <v>0</v>
          </cell>
          <cell r="AE904"/>
          <cell r="AF904" t="e">
            <v>#DIV/0!</v>
          </cell>
        </row>
        <row r="905">
          <cell r="A905"/>
          <cell r="B905"/>
          <cell r="C905"/>
          <cell r="D905"/>
          <cell r="E905"/>
          <cell r="F905"/>
          <cell r="G905"/>
          <cell r="H905" t="str">
            <v xml:space="preserve">        </v>
          </cell>
          <cell r="I905"/>
          <cell r="J905"/>
          <cell r="K905"/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  <cell r="Y905"/>
          <cell r="Z905">
            <v>0</v>
          </cell>
          <cell r="AA905"/>
          <cell r="AB905"/>
          <cell r="AC905"/>
          <cell r="AD905">
            <v>0</v>
          </cell>
          <cell r="AE905"/>
          <cell r="AF905" t="e">
            <v>#DIV/0!</v>
          </cell>
        </row>
        <row r="906">
          <cell r="A906"/>
          <cell r="B906"/>
          <cell r="C906"/>
          <cell r="D906"/>
          <cell r="E906"/>
          <cell r="F906"/>
          <cell r="G906"/>
          <cell r="H906" t="str">
            <v xml:space="preserve">        </v>
          </cell>
          <cell r="I906"/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>
            <v>0</v>
          </cell>
          <cell r="AA906"/>
          <cell r="AB906"/>
          <cell r="AC906"/>
          <cell r="AD906">
            <v>0</v>
          </cell>
          <cell r="AE906"/>
          <cell r="AF906" t="e">
            <v>#DIV/0!</v>
          </cell>
        </row>
        <row r="907">
          <cell r="A907"/>
          <cell r="B907"/>
          <cell r="C907"/>
          <cell r="D907"/>
          <cell r="E907"/>
          <cell r="F907"/>
          <cell r="G907"/>
          <cell r="H907" t="str">
            <v xml:space="preserve">        </v>
          </cell>
          <cell r="I907"/>
          <cell r="J907"/>
          <cell r="K907"/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  <cell r="Y907"/>
          <cell r="Z907">
            <v>0</v>
          </cell>
          <cell r="AA907"/>
          <cell r="AB907"/>
          <cell r="AC907"/>
          <cell r="AD907">
            <v>0</v>
          </cell>
          <cell r="AE907"/>
          <cell r="AF907" t="e">
            <v>#DIV/0!</v>
          </cell>
        </row>
        <row r="908">
          <cell r="A908"/>
          <cell r="B908"/>
          <cell r="C908"/>
          <cell r="D908"/>
          <cell r="E908"/>
          <cell r="F908"/>
          <cell r="G908"/>
          <cell r="H908" t="str">
            <v xml:space="preserve">        </v>
          </cell>
          <cell r="I908"/>
          <cell r="J908"/>
          <cell r="K908"/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  <cell r="Y908"/>
          <cell r="Z908">
            <v>0</v>
          </cell>
          <cell r="AA908"/>
          <cell r="AB908"/>
          <cell r="AC908"/>
          <cell r="AD908">
            <v>0</v>
          </cell>
          <cell r="AE908"/>
          <cell r="AF908" t="e">
            <v>#DIV/0!</v>
          </cell>
        </row>
        <row r="909">
          <cell r="A909"/>
          <cell r="B909"/>
          <cell r="C909"/>
          <cell r="D909"/>
          <cell r="E909"/>
          <cell r="F909"/>
          <cell r="G909"/>
          <cell r="H909" t="str">
            <v xml:space="preserve">        </v>
          </cell>
          <cell r="I909"/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>
            <v>0</v>
          </cell>
          <cell r="AA909"/>
          <cell r="AB909"/>
          <cell r="AC909"/>
          <cell r="AD909">
            <v>0</v>
          </cell>
          <cell r="AE909"/>
          <cell r="AF909" t="e">
            <v>#DIV/0!</v>
          </cell>
        </row>
        <row r="910">
          <cell r="A910"/>
          <cell r="B910"/>
          <cell r="C910"/>
          <cell r="D910"/>
          <cell r="E910"/>
          <cell r="F910"/>
          <cell r="G910"/>
          <cell r="H910" t="str">
            <v xml:space="preserve">        </v>
          </cell>
          <cell r="I910"/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>
            <v>0</v>
          </cell>
          <cell r="AA910"/>
          <cell r="AB910"/>
          <cell r="AC910"/>
          <cell r="AD910">
            <v>0</v>
          </cell>
          <cell r="AE910"/>
          <cell r="AF910" t="e">
            <v>#DIV/0!</v>
          </cell>
        </row>
        <row r="911">
          <cell r="A911"/>
          <cell r="B911"/>
          <cell r="C911"/>
          <cell r="D911"/>
          <cell r="E911"/>
          <cell r="F911"/>
          <cell r="G911"/>
          <cell r="H911" t="str">
            <v xml:space="preserve">        </v>
          </cell>
          <cell r="I911"/>
          <cell r="J911"/>
          <cell r="K911"/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  <cell r="Y911"/>
          <cell r="Z911">
            <v>0</v>
          </cell>
          <cell r="AA911"/>
          <cell r="AB911"/>
          <cell r="AC911"/>
          <cell r="AD911">
            <v>0</v>
          </cell>
          <cell r="AE911"/>
          <cell r="AF911" t="e">
            <v>#DIV/0!</v>
          </cell>
        </row>
        <row r="912">
          <cell r="A912"/>
          <cell r="B912"/>
          <cell r="C912"/>
          <cell r="D912"/>
          <cell r="E912"/>
          <cell r="F912"/>
          <cell r="G912"/>
          <cell r="H912" t="str">
            <v xml:space="preserve">        </v>
          </cell>
          <cell r="I912"/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>
            <v>0</v>
          </cell>
          <cell r="AA912"/>
          <cell r="AB912"/>
          <cell r="AC912"/>
          <cell r="AD912">
            <v>0</v>
          </cell>
          <cell r="AE912"/>
          <cell r="AF912" t="e">
            <v>#DIV/0!</v>
          </cell>
        </row>
        <row r="913">
          <cell r="A913"/>
          <cell r="B913"/>
          <cell r="C913"/>
          <cell r="D913"/>
          <cell r="E913"/>
          <cell r="F913"/>
          <cell r="G913"/>
          <cell r="H913" t="str">
            <v xml:space="preserve">        </v>
          </cell>
          <cell r="I913"/>
          <cell r="J913"/>
          <cell r="K913"/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  <cell r="Y913"/>
          <cell r="Z913">
            <v>0</v>
          </cell>
          <cell r="AA913"/>
          <cell r="AB913"/>
          <cell r="AC913"/>
          <cell r="AD913">
            <v>0</v>
          </cell>
          <cell r="AE913"/>
          <cell r="AF913" t="e">
            <v>#DIV/0!</v>
          </cell>
        </row>
        <row r="914">
          <cell r="A914"/>
          <cell r="B914"/>
          <cell r="C914"/>
          <cell r="D914"/>
          <cell r="E914"/>
          <cell r="F914"/>
          <cell r="G914"/>
          <cell r="H914" t="str">
            <v xml:space="preserve">        </v>
          </cell>
          <cell r="I914"/>
          <cell r="J914"/>
          <cell r="K914"/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  <cell r="Y914"/>
          <cell r="Z914">
            <v>0</v>
          </cell>
          <cell r="AA914"/>
          <cell r="AB914"/>
          <cell r="AC914"/>
          <cell r="AD914">
            <v>0</v>
          </cell>
          <cell r="AE914"/>
          <cell r="AF914" t="e">
            <v>#DIV/0!</v>
          </cell>
        </row>
        <row r="915">
          <cell r="A915"/>
          <cell r="B915"/>
          <cell r="C915"/>
          <cell r="D915"/>
          <cell r="E915"/>
          <cell r="F915"/>
          <cell r="G915"/>
          <cell r="H915" t="str">
            <v xml:space="preserve">        </v>
          </cell>
          <cell r="I915"/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>
            <v>0</v>
          </cell>
          <cell r="AA915"/>
          <cell r="AB915"/>
          <cell r="AC915"/>
          <cell r="AD915">
            <v>0</v>
          </cell>
          <cell r="AE915"/>
          <cell r="AF915" t="e">
            <v>#DIV/0!</v>
          </cell>
        </row>
        <row r="916">
          <cell r="A916"/>
          <cell r="B916"/>
          <cell r="C916"/>
          <cell r="D916"/>
          <cell r="E916"/>
          <cell r="F916"/>
          <cell r="G916"/>
          <cell r="H916" t="str">
            <v xml:space="preserve">        </v>
          </cell>
          <cell r="I916"/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>
            <v>0</v>
          </cell>
          <cell r="AA916"/>
          <cell r="AB916"/>
          <cell r="AC916"/>
          <cell r="AD916">
            <v>0</v>
          </cell>
          <cell r="AE916"/>
          <cell r="AF916" t="e">
            <v>#DIV/0!</v>
          </cell>
        </row>
        <row r="917">
          <cell r="A917"/>
          <cell r="B917"/>
          <cell r="C917"/>
          <cell r="D917"/>
          <cell r="E917"/>
          <cell r="F917"/>
          <cell r="G917"/>
          <cell r="H917" t="str">
            <v xml:space="preserve">        </v>
          </cell>
          <cell r="I917"/>
          <cell r="J917"/>
          <cell r="K917"/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  <cell r="Y917"/>
          <cell r="Z917">
            <v>0</v>
          </cell>
          <cell r="AA917"/>
          <cell r="AB917"/>
          <cell r="AC917"/>
          <cell r="AD917">
            <v>0</v>
          </cell>
          <cell r="AE917"/>
          <cell r="AF917" t="e">
            <v>#DIV/0!</v>
          </cell>
        </row>
        <row r="918">
          <cell r="A918"/>
          <cell r="B918"/>
          <cell r="C918"/>
          <cell r="D918"/>
          <cell r="E918"/>
          <cell r="F918"/>
          <cell r="G918"/>
          <cell r="H918" t="str">
            <v xml:space="preserve">        </v>
          </cell>
          <cell r="I918"/>
          <cell r="J918"/>
          <cell r="K918"/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>
            <v>0</v>
          </cell>
          <cell r="AA918"/>
          <cell r="AB918"/>
          <cell r="AC918"/>
          <cell r="AD918">
            <v>0</v>
          </cell>
          <cell r="AE918"/>
          <cell r="AF918" t="e">
            <v>#DIV/0!</v>
          </cell>
        </row>
        <row r="919">
          <cell r="A919"/>
          <cell r="B919"/>
          <cell r="C919"/>
          <cell r="D919"/>
          <cell r="E919"/>
          <cell r="F919"/>
          <cell r="G919"/>
          <cell r="H919" t="str">
            <v xml:space="preserve">        </v>
          </cell>
          <cell r="I919"/>
          <cell r="J919"/>
          <cell r="K919"/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  <cell r="Y919"/>
          <cell r="Z919">
            <v>0</v>
          </cell>
          <cell r="AA919"/>
          <cell r="AB919"/>
          <cell r="AC919"/>
          <cell r="AD919">
            <v>0</v>
          </cell>
          <cell r="AE919"/>
          <cell r="AF919" t="e">
            <v>#DIV/0!</v>
          </cell>
        </row>
        <row r="920">
          <cell r="A920"/>
          <cell r="B920"/>
          <cell r="C920"/>
          <cell r="D920"/>
          <cell r="E920"/>
          <cell r="F920"/>
          <cell r="G920"/>
          <cell r="H920" t="str">
            <v xml:space="preserve">        </v>
          </cell>
          <cell r="I920"/>
          <cell r="J920"/>
          <cell r="K920"/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  <cell r="Y920"/>
          <cell r="Z920">
            <v>0</v>
          </cell>
          <cell r="AA920"/>
          <cell r="AB920"/>
          <cell r="AC920"/>
          <cell r="AD920">
            <v>0</v>
          </cell>
          <cell r="AE920"/>
          <cell r="AF920" t="e">
            <v>#DIV/0!</v>
          </cell>
        </row>
        <row r="921">
          <cell r="A921"/>
          <cell r="B921"/>
          <cell r="C921"/>
          <cell r="D921"/>
          <cell r="E921"/>
          <cell r="F921"/>
          <cell r="G921"/>
          <cell r="H921" t="str">
            <v xml:space="preserve">        </v>
          </cell>
          <cell r="I921"/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>
            <v>0</v>
          </cell>
          <cell r="AA921"/>
          <cell r="AB921"/>
          <cell r="AC921"/>
          <cell r="AD921">
            <v>0</v>
          </cell>
          <cell r="AE921"/>
          <cell r="AF921" t="e">
            <v>#DIV/0!</v>
          </cell>
        </row>
        <row r="922">
          <cell r="A922"/>
          <cell r="B922"/>
          <cell r="C922"/>
          <cell r="D922"/>
          <cell r="E922"/>
          <cell r="F922"/>
          <cell r="G922"/>
          <cell r="H922" t="str">
            <v xml:space="preserve">        </v>
          </cell>
          <cell r="I922"/>
          <cell r="J922"/>
          <cell r="K922"/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  <cell r="Y922"/>
          <cell r="Z922">
            <v>0</v>
          </cell>
          <cell r="AA922"/>
          <cell r="AB922"/>
          <cell r="AC922"/>
          <cell r="AD922">
            <v>0</v>
          </cell>
          <cell r="AE922"/>
          <cell r="AF922" t="e">
            <v>#DIV/0!</v>
          </cell>
        </row>
        <row r="923">
          <cell r="A923"/>
          <cell r="B923"/>
          <cell r="C923"/>
          <cell r="D923"/>
          <cell r="E923"/>
          <cell r="F923"/>
          <cell r="G923"/>
          <cell r="H923" t="str">
            <v xml:space="preserve">        </v>
          </cell>
          <cell r="I923"/>
          <cell r="J923"/>
          <cell r="K923"/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  <cell r="Y923"/>
          <cell r="Z923">
            <v>0</v>
          </cell>
          <cell r="AA923"/>
          <cell r="AB923"/>
          <cell r="AC923"/>
          <cell r="AD923">
            <v>0</v>
          </cell>
          <cell r="AE923"/>
          <cell r="AF923" t="e">
            <v>#DIV/0!</v>
          </cell>
        </row>
        <row r="924">
          <cell r="A924"/>
          <cell r="B924"/>
          <cell r="C924"/>
          <cell r="D924"/>
          <cell r="E924"/>
          <cell r="F924"/>
          <cell r="G924"/>
          <cell r="H924" t="str">
            <v xml:space="preserve">        </v>
          </cell>
          <cell r="I924"/>
          <cell r="J924"/>
          <cell r="K924"/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  <cell r="Y924"/>
          <cell r="Z924">
            <v>0</v>
          </cell>
          <cell r="AA924"/>
          <cell r="AB924"/>
          <cell r="AC924"/>
          <cell r="AD924">
            <v>0</v>
          </cell>
          <cell r="AE924"/>
          <cell r="AF924" t="e">
            <v>#DIV/0!</v>
          </cell>
        </row>
        <row r="925">
          <cell r="A925"/>
          <cell r="B925"/>
          <cell r="C925"/>
          <cell r="D925"/>
          <cell r="E925"/>
          <cell r="F925"/>
          <cell r="G925"/>
          <cell r="H925" t="str">
            <v xml:space="preserve">        </v>
          </cell>
          <cell r="I925"/>
          <cell r="J925"/>
          <cell r="K925"/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  <cell r="Y925"/>
          <cell r="Z925">
            <v>0</v>
          </cell>
          <cell r="AA925"/>
          <cell r="AB925"/>
          <cell r="AC925"/>
          <cell r="AD925">
            <v>0</v>
          </cell>
          <cell r="AE925"/>
          <cell r="AF925" t="e">
            <v>#DIV/0!</v>
          </cell>
        </row>
        <row r="926">
          <cell r="A926"/>
          <cell r="B926"/>
          <cell r="C926"/>
          <cell r="D926"/>
          <cell r="E926"/>
          <cell r="F926"/>
          <cell r="G926"/>
          <cell r="H926" t="str">
            <v xml:space="preserve">        </v>
          </cell>
          <cell r="I926"/>
          <cell r="J926"/>
          <cell r="K926"/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  <cell r="Y926"/>
          <cell r="Z926">
            <v>0</v>
          </cell>
          <cell r="AA926"/>
          <cell r="AB926"/>
          <cell r="AC926"/>
          <cell r="AD926">
            <v>0</v>
          </cell>
          <cell r="AE926"/>
          <cell r="AF926" t="e">
            <v>#DIV/0!</v>
          </cell>
        </row>
        <row r="927">
          <cell r="A927"/>
          <cell r="B927"/>
          <cell r="C927"/>
          <cell r="D927"/>
          <cell r="E927"/>
          <cell r="F927"/>
          <cell r="G927"/>
          <cell r="H927" t="str">
            <v xml:space="preserve">        </v>
          </cell>
          <cell r="I927"/>
          <cell r="J927"/>
          <cell r="K927"/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>
            <v>0</v>
          </cell>
          <cell r="AA927"/>
          <cell r="AB927"/>
          <cell r="AC927"/>
          <cell r="AD927">
            <v>0</v>
          </cell>
          <cell r="AE927"/>
          <cell r="AF927" t="e">
            <v>#DIV/0!</v>
          </cell>
        </row>
        <row r="928">
          <cell r="A928"/>
          <cell r="B928"/>
          <cell r="C928"/>
          <cell r="D928"/>
          <cell r="E928"/>
          <cell r="F928"/>
          <cell r="G928"/>
          <cell r="H928" t="str">
            <v xml:space="preserve">        </v>
          </cell>
          <cell r="I928"/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>
            <v>0</v>
          </cell>
          <cell r="AA928"/>
          <cell r="AB928"/>
          <cell r="AC928"/>
          <cell r="AD928">
            <v>0</v>
          </cell>
          <cell r="AE928"/>
          <cell r="AF928" t="e">
            <v>#DIV/0!</v>
          </cell>
        </row>
        <row r="929">
          <cell r="A929"/>
          <cell r="B929"/>
          <cell r="C929"/>
          <cell r="D929"/>
          <cell r="E929"/>
          <cell r="F929"/>
          <cell r="G929"/>
          <cell r="H929" t="str">
            <v xml:space="preserve">        </v>
          </cell>
          <cell r="I929"/>
          <cell r="J929"/>
          <cell r="K929"/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  <cell r="Y929"/>
          <cell r="Z929">
            <v>0</v>
          </cell>
          <cell r="AA929"/>
          <cell r="AB929"/>
          <cell r="AC929"/>
          <cell r="AD929">
            <v>0</v>
          </cell>
          <cell r="AE929"/>
          <cell r="AF929" t="e">
            <v>#DIV/0!</v>
          </cell>
        </row>
        <row r="930">
          <cell r="A930"/>
          <cell r="B930"/>
          <cell r="C930"/>
          <cell r="D930"/>
          <cell r="E930"/>
          <cell r="F930"/>
          <cell r="G930"/>
          <cell r="H930" t="str">
            <v xml:space="preserve">        </v>
          </cell>
          <cell r="I930"/>
          <cell r="J930"/>
          <cell r="K930"/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  <cell r="Y930"/>
          <cell r="Z930">
            <v>0</v>
          </cell>
          <cell r="AA930"/>
          <cell r="AB930"/>
          <cell r="AC930"/>
          <cell r="AD930">
            <v>0</v>
          </cell>
          <cell r="AE930"/>
          <cell r="AF930" t="e">
            <v>#DIV/0!</v>
          </cell>
        </row>
        <row r="931">
          <cell r="A931"/>
          <cell r="B931"/>
          <cell r="C931"/>
          <cell r="D931"/>
          <cell r="E931"/>
          <cell r="F931"/>
          <cell r="G931"/>
          <cell r="H931" t="str">
            <v xml:space="preserve">        </v>
          </cell>
          <cell r="I931"/>
          <cell r="J931"/>
          <cell r="K931"/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  <cell r="Y931"/>
          <cell r="Z931">
            <v>0</v>
          </cell>
          <cell r="AA931"/>
          <cell r="AB931"/>
          <cell r="AC931"/>
          <cell r="AD931">
            <v>0</v>
          </cell>
          <cell r="AE931"/>
          <cell r="AF931" t="e">
            <v>#DIV/0!</v>
          </cell>
        </row>
        <row r="932">
          <cell r="A932"/>
          <cell r="B932"/>
          <cell r="C932"/>
          <cell r="D932"/>
          <cell r="E932"/>
          <cell r="F932"/>
          <cell r="G932"/>
          <cell r="H932" t="str">
            <v xml:space="preserve">        </v>
          </cell>
          <cell r="I932"/>
          <cell r="J932"/>
          <cell r="K932"/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  <cell r="Y932"/>
          <cell r="Z932">
            <v>0</v>
          </cell>
          <cell r="AA932"/>
          <cell r="AB932"/>
          <cell r="AC932"/>
          <cell r="AD932">
            <v>0</v>
          </cell>
          <cell r="AE932"/>
          <cell r="AF932" t="e">
            <v>#DIV/0!</v>
          </cell>
        </row>
        <row r="933">
          <cell r="A933"/>
          <cell r="B933"/>
          <cell r="C933"/>
          <cell r="D933"/>
          <cell r="E933"/>
          <cell r="F933"/>
          <cell r="G933"/>
          <cell r="H933" t="str">
            <v xml:space="preserve">        </v>
          </cell>
          <cell r="I933"/>
          <cell r="J933"/>
          <cell r="K933"/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  <cell r="Y933"/>
          <cell r="Z933">
            <v>0</v>
          </cell>
          <cell r="AA933"/>
          <cell r="AB933"/>
          <cell r="AC933"/>
          <cell r="AD933">
            <v>0</v>
          </cell>
          <cell r="AE933"/>
          <cell r="AF933" t="e">
            <v>#DIV/0!</v>
          </cell>
        </row>
        <row r="934">
          <cell r="A934"/>
          <cell r="B934"/>
          <cell r="C934"/>
          <cell r="D934"/>
          <cell r="E934"/>
          <cell r="F934"/>
          <cell r="G934"/>
          <cell r="H934" t="str">
            <v xml:space="preserve">        </v>
          </cell>
          <cell r="I934"/>
          <cell r="J934"/>
          <cell r="K934"/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>
            <v>0</v>
          </cell>
          <cell r="AA934"/>
          <cell r="AB934"/>
          <cell r="AC934"/>
          <cell r="AD934">
            <v>0</v>
          </cell>
          <cell r="AE934"/>
          <cell r="AF934" t="e">
            <v>#DIV/0!</v>
          </cell>
        </row>
        <row r="935">
          <cell r="A935"/>
          <cell r="B935"/>
          <cell r="C935"/>
          <cell r="D935"/>
          <cell r="E935"/>
          <cell r="F935"/>
          <cell r="G935"/>
          <cell r="H935" t="str">
            <v xml:space="preserve">        </v>
          </cell>
          <cell r="I935"/>
          <cell r="J935"/>
          <cell r="K935"/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  <cell r="Y935"/>
          <cell r="Z935">
            <v>0</v>
          </cell>
          <cell r="AA935"/>
          <cell r="AB935"/>
          <cell r="AC935"/>
          <cell r="AD935">
            <v>0</v>
          </cell>
          <cell r="AE935"/>
          <cell r="AF935" t="e">
            <v>#DIV/0!</v>
          </cell>
        </row>
        <row r="936">
          <cell r="A936"/>
          <cell r="B936"/>
          <cell r="C936"/>
          <cell r="D936"/>
          <cell r="E936"/>
          <cell r="F936"/>
          <cell r="G936"/>
          <cell r="H936" t="str">
            <v xml:space="preserve">        </v>
          </cell>
          <cell r="I936"/>
          <cell r="J936"/>
          <cell r="K936"/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  <cell r="Y936"/>
          <cell r="Z936">
            <v>0</v>
          </cell>
          <cell r="AA936"/>
          <cell r="AB936"/>
          <cell r="AC936"/>
          <cell r="AD936">
            <v>0</v>
          </cell>
          <cell r="AE936"/>
          <cell r="AF936" t="e">
            <v>#DIV/0!</v>
          </cell>
        </row>
        <row r="937">
          <cell r="A937"/>
          <cell r="B937"/>
          <cell r="C937"/>
          <cell r="D937"/>
          <cell r="E937"/>
          <cell r="F937"/>
          <cell r="G937"/>
          <cell r="H937" t="str">
            <v xml:space="preserve">        </v>
          </cell>
          <cell r="I937"/>
          <cell r="J937"/>
          <cell r="K937"/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  <cell r="Y937"/>
          <cell r="Z937">
            <v>0</v>
          </cell>
          <cell r="AA937"/>
          <cell r="AB937"/>
          <cell r="AC937"/>
          <cell r="AD937">
            <v>0</v>
          </cell>
          <cell r="AE937"/>
          <cell r="AF937" t="e">
            <v>#DIV/0!</v>
          </cell>
        </row>
        <row r="938">
          <cell r="A938"/>
          <cell r="B938"/>
          <cell r="C938"/>
          <cell r="D938"/>
          <cell r="E938"/>
          <cell r="F938"/>
          <cell r="G938"/>
          <cell r="H938" t="str">
            <v xml:space="preserve">        </v>
          </cell>
          <cell r="I938"/>
          <cell r="J938"/>
          <cell r="K938"/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  <cell r="Y938"/>
          <cell r="Z938">
            <v>0</v>
          </cell>
          <cell r="AA938"/>
          <cell r="AB938"/>
          <cell r="AC938"/>
          <cell r="AD938">
            <v>0</v>
          </cell>
          <cell r="AE938"/>
          <cell r="AF938" t="e">
            <v>#DIV/0!</v>
          </cell>
        </row>
        <row r="939">
          <cell r="A939"/>
          <cell r="B939"/>
          <cell r="C939"/>
          <cell r="D939"/>
          <cell r="E939"/>
          <cell r="F939"/>
          <cell r="G939"/>
          <cell r="H939" t="str">
            <v xml:space="preserve">        </v>
          </cell>
          <cell r="I939"/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>
            <v>0</v>
          </cell>
          <cell r="AA939"/>
          <cell r="AB939"/>
          <cell r="AC939"/>
          <cell r="AD939">
            <v>0</v>
          </cell>
          <cell r="AE939"/>
          <cell r="AF939" t="e">
            <v>#DIV/0!</v>
          </cell>
        </row>
        <row r="940">
          <cell r="A940"/>
          <cell r="B940"/>
          <cell r="C940"/>
          <cell r="D940"/>
          <cell r="E940"/>
          <cell r="F940"/>
          <cell r="G940"/>
          <cell r="H940" t="str">
            <v xml:space="preserve">        </v>
          </cell>
          <cell r="I940"/>
          <cell r="J940"/>
          <cell r="K940"/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>
            <v>0</v>
          </cell>
          <cell r="AA940"/>
          <cell r="AB940"/>
          <cell r="AC940"/>
          <cell r="AD940">
            <v>0</v>
          </cell>
          <cell r="AE940"/>
          <cell r="AF940" t="e">
            <v>#DIV/0!</v>
          </cell>
        </row>
        <row r="941">
          <cell r="A941"/>
          <cell r="B941"/>
          <cell r="C941"/>
          <cell r="D941"/>
          <cell r="E941"/>
          <cell r="F941"/>
          <cell r="G941"/>
          <cell r="H941" t="str">
            <v xml:space="preserve">        </v>
          </cell>
          <cell r="I941"/>
          <cell r="J941"/>
          <cell r="K941"/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  <cell r="Y941"/>
          <cell r="Z941">
            <v>0</v>
          </cell>
          <cell r="AA941"/>
          <cell r="AB941"/>
          <cell r="AC941"/>
          <cell r="AD941">
            <v>0</v>
          </cell>
          <cell r="AE941"/>
          <cell r="AF941" t="e">
            <v>#DIV/0!</v>
          </cell>
        </row>
        <row r="942">
          <cell r="A942"/>
          <cell r="B942"/>
          <cell r="C942"/>
          <cell r="D942"/>
          <cell r="E942"/>
          <cell r="F942"/>
          <cell r="G942"/>
          <cell r="H942" t="str">
            <v xml:space="preserve">        </v>
          </cell>
          <cell r="I942"/>
          <cell r="J942"/>
          <cell r="K942"/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>
            <v>0</v>
          </cell>
          <cell r="AA942"/>
          <cell r="AB942"/>
          <cell r="AC942"/>
          <cell r="AD942">
            <v>0</v>
          </cell>
          <cell r="AE942"/>
          <cell r="AF942" t="e">
            <v>#DIV/0!</v>
          </cell>
        </row>
        <row r="943">
          <cell r="A943"/>
          <cell r="B943"/>
          <cell r="C943"/>
          <cell r="D943"/>
          <cell r="E943"/>
          <cell r="F943"/>
          <cell r="G943"/>
          <cell r="H943" t="str">
            <v xml:space="preserve">        </v>
          </cell>
          <cell r="I943"/>
          <cell r="J943"/>
          <cell r="K943"/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  <cell r="Y943"/>
          <cell r="Z943">
            <v>0</v>
          </cell>
          <cell r="AA943"/>
          <cell r="AB943"/>
          <cell r="AC943"/>
          <cell r="AD943">
            <v>0</v>
          </cell>
          <cell r="AE943"/>
          <cell r="AF943" t="e">
            <v>#DIV/0!</v>
          </cell>
        </row>
        <row r="944">
          <cell r="A944"/>
          <cell r="B944"/>
          <cell r="C944"/>
          <cell r="D944"/>
          <cell r="E944"/>
          <cell r="F944"/>
          <cell r="G944"/>
          <cell r="H944" t="str">
            <v xml:space="preserve">        </v>
          </cell>
          <cell r="I944"/>
          <cell r="J944"/>
          <cell r="K944"/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  <cell r="Y944"/>
          <cell r="Z944">
            <v>0</v>
          </cell>
          <cell r="AA944"/>
          <cell r="AB944"/>
          <cell r="AC944"/>
          <cell r="AD944">
            <v>0</v>
          </cell>
          <cell r="AE944"/>
          <cell r="AF944" t="e">
            <v>#DIV/0!</v>
          </cell>
        </row>
        <row r="945">
          <cell r="A945"/>
          <cell r="B945"/>
          <cell r="C945"/>
          <cell r="D945"/>
          <cell r="E945"/>
          <cell r="F945"/>
          <cell r="G945"/>
          <cell r="H945" t="str">
            <v xml:space="preserve">        </v>
          </cell>
          <cell r="I945"/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>
            <v>0</v>
          </cell>
          <cell r="AA945"/>
          <cell r="AB945"/>
          <cell r="AC945"/>
          <cell r="AD945">
            <v>0</v>
          </cell>
          <cell r="AE945"/>
          <cell r="AF945" t="e">
            <v>#DIV/0!</v>
          </cell>
        </row>
        <row r="946">
          <cell r="A946"/>
          <cell r="B946"/>
          <cell r="C946"/>
          <cell r="D946"/>
          <cell r="E946"/>
          <cell r="F946"/>
          <cell r="G946"/>
          <cell r="H946" t="str">
            <v xml:space="preserve">        </v>
          </cell>
          <cell r="I946"/>
          <cell r="J946"/>
          <cell r="K946"/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>
            <v>0</v>
          </cell>
          <cell r="AA946"/>
          <cell r="AB946"/>
          <cell r="AC946"/>
          <cell r="AD946">
            <v>0</v>
          </cell>
          <cell r="AE946"/>
          <cell r="AF946" t="e">
            <v>#DIV/0!</v>
          </cell>
        </row>
        <row r="947">
          <cell r="A947"/>
          <cell r="B947"/>
          <cell r="C947"/>
          <cell r="D947"/>
          <cell r="E947"/>
          <cell r="F947"/>
          <cell r="G947"/>
          <cell r="H947" t="str">
            <v xml:space="preserve">        </v>
          </cell>
          <cell r="I947"/>
          <cell r="J947"/>
          <cell r="K947"/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  <cell r="Y947"/>
          <cell r="Z947">
            <v>0</v>
          </cell>
          <cell r="AA947"/>
          <cell r="AB947"/>
          <cell r="AC947"/>
          <cell r="AD947">
            <v>0</v>
          </cell>
          <cell r="AE947"/>
          <cell r="AF947" t="e">
            <v>#DIV/0!</v>
          </cell>
        </row>
        <row r="948">
          <cell r="A948"/>
          <cell r="B948"/>
          <cell r="C948"/>
          <cell r="D948"/>
          <cell r="E948"/>
          <cell r="F948"/>
          <cell r="G948"/>
          <cell r="H948" t="str">
            <v xml:space="preserve">        </v>
          </cell>
          <cell r="I948"/>
          <cell r="J948"/>
          <cell r="K948"/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>
            <v>0</v>
          </cell>
          <cell r="AA948"/>
          <cell r="AB948"/>
          <cell r="AC948"/>
          <cell r="AD948">
            <v>0</v>
          </cell>
          <cell r="AE948"/>
          <cell r="AF948" t="e">
            <v>#DIV/0!</v>
          </cell>
        </row>
        <row r="949">
          <cell r="A949"/>
          <cell r="B949"/>
          <cell r="C949"/>
          <cell r="D949"/>
          <cell r="E949"/>
          <cell r="F949"/>
          <cell r="G949"/>
          <cell r="H949" t="str">
            <v xml:space="preserve">        </v>
          </cell>
          <cell r="I949"/>
          <cell r="J949"/>
          <cell r="K949"/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  <cell r="Y949"/>
          <cell r="Z949">
            <v>0</v>
          </cell>
          <cell r="AA949"/>
          <cell r="AB949"/>
          <cell r="AC949"/>
          <cell r="AD949">
            <v>0</v>
          </cell>
          <cell r="AE949"/>
          <cell r="AF949" t="e">
            <v>#DIV/0!</v>
          </cell>
        </row>
        <row r="950">
          <cell r="A950"/>
          <cell r="B950"/>
          <cell r="C950"/>
          <cell r="D950"/>
          <cell r="E950"/>
          <cell r="F950"/>
          <cell r="G950"/>
          <cell r="H950" t="str">
            <v xml:space="preserve">        </v>
          </cell>
          <cell r="I950"/>
          <cell r="J950"/>
          <cell r="K950"/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  <cell r="Y950"/>
          <cell r="Z950">
            <v>0</v>
          </cell>
          <cell r="AA950"/>
          <cell r="AB950"/>
          <cell r="AC950"/>
          <cell r="AD950">
            <v>0</v>
          </cell>
          <cell r="AE950"/>
          <cell r="AF950" t="e">
            <v>#DIV/0!</v>
          </cell>
        </row>
        <row r="951">
          <cell r="A951"/>
          <cell r="B951"/>
          <cell r="C951"/>
          <cell r="D951"/>
          <cell r="E951"/>
          <cell r="F951"/>
          <cell r="G951"/>
          <cell r="H951" t="str">
            <v xml:space="preserve">        </v>
          </cell>
          <cell r="I951"/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>
            <v>0</v>
          </cell>
          <cell r="AA951"/>
          <cell r="AB951"/>
          <cell r="AC951"/>
          <cell r="AD951">
            <v>0</v>
          </cell>
          <cell r="AE951"/>
          <cell r="AF951" t="e">
            <v>#DIV/0!</v>
          </cell>
        </row>
        <row r="952">
          <cell r="A952"/>
          <cell r="B952"/>
          <cell r="C952"/>
          <cell r="D952"/>
          <cell r="E952"/>
          <cell r="F952"/>
          <cell r="G952"/>
          <cell r="H952" t="str">
            <v xml:space="preserve">        </v>
          </cell>
          <cell r="I952"/>
          <cell r="J952"/>
          <cell r="K952"/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  <cell r="Y952"/>
          <cell r="Z952">
            <v>0</v>
          </cell>
          <cell r="AA952"/>
          <cell r="AB952"/>
          <cell r="AC952"/>
          <cell r="AD952">
            <v>0</v>
          </cell>
          <cell r="AE952"/>
          <cell r="AF952" t="e">
            <v>#DIV/0!</v>
          </cell>
        </row>
        <row r="953">
          <cell r="A953"/>
          <cell r="B953"/>
          <cell r="C953"/>
          <cell r="D953"/>
          <cell r="E953"/>
          <cell r="F953"/>
          <cell r="G953"/>
          <cell r="H953" t="str">
            <v xml:space="preserve">        </v>
          </cell>
          <cell r="I953"/>
          <cell r="J953"/>
          <cell r="K953"/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  <cell r="Y953"/>
          <cell r="Z953">
            <v>0</v>
          </cell>
          <cell r="AA953"/>
          <cell r="AB953"/>
          <cell r="AC953"/>
          <cell r="AD953">
            <v>0</v>
          </cell>
          <cell r="AE953"/>
          <cell r="AF953" t="e">
            <v>#DIV/0!</v>
          </cell>
        </row>
        <row r="954">
          <cell r="A954"/>
          <cell r="B954"/>
          <cell r="C954"/>
          <cell r="D954"/>
          <cell r="E954"/>
          <cell r="F954"/>
          <cell r="G954"/>
          <cell r="H954" t="str">
            <v xml:space="preserve">        </v>
          </cell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>
            <v>0</v>
          </cell>
          <cell r="AA954"/>
          <cell r="AB954"/>
          <cell r="AC954"/>
          <cell r="AD954">
            <v>0</v>
          </cell>
          <cell r="AE954"/>
          <cell r="AF954" t="e">
            <v>#DIV/0!</v>
          </cell>
        </row>
        <row r="955">
          <cell r="A955"/>
          <cell r="B955"/>
          <cell r="C955"/>
          <cell r="D955"/>
          <cell r="E955"/>
          <cell r="F955"/>
          <cell r="G955"/>
          <cell r="H955" t="str">
            <v xml:space="preserve">        </v>
          </cell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>
            <v>0</v>
          </cell>
          <cell r="AA955"/>
          <cell r="AB955"/>
          <cell r="AC955"/>
          <cell r="AD955">
            <v>0</v>
          </cell>
          <cell r="AE955"/>
          <cell r="AF955" t="e">
            <v>#DIV/0!</v>
          </cell>
        </row>
        <row r="956">
          <cell r="A956"/>
          <cell r="B956"/>
          <cell r="C956"/>
          <cell r="D956"/>
          <cell r="E956"/>
          <cell r="F956"/>
          <cell r="G956"/>
          <cell r="H956" t="str">
            <v xml:space="preserve">        </v>
          </cell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>
            <v>0</v>
          </cell>
          <cell r="AA956"/>
          <cell r="AB956"/>
          <cell r="AC956"/>
          <cell r="AD956">
            <v>0</v>
          </cell>
          <cell r="AE956"/>
          <cell r="AF956" t="e">
            <v>#DIV/0!</v>
          </cell>
        </row>
        <row r="957">
          <cell r="A957"/>
          <cell r="B957"/>
          <cell r="C957"/>
          <cell r="D957"/>
          <cell r="E957"/>
          <cell r="F957"/>
          <cell r="G957"/>
          <cell r="H957" t="str">
            <v xml:space="preserve">        </v>
          </cell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>
            <v>0</v>
          </cell>
          <cell r="AA957"/>
          <cell r="AB957"/>
          <cell r="AC957"/>
          <cell r="AD957">
            <v>0</v>
          </cell>
          <cell r="AE957"/>
          <cell r="AF957" t="e">
            <v>#DIV/0!</v>
          </cell>
        </row>
        <row r="958">
          <cell r="A958"/>
          <cell r="B958"/>
          <cell r="C958"/>
          <cell r="D958"/>
          <cell r="E958"/>
          <cell r="F958"/>
          <cell r="G958"/>
          <cell r="H958" t="str">
            <v xml:space="preserve">        </v>
          </cell>
          <cell r="I958"/>
          <cell r="J958"/>
          <cell r="K958"/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>
            <v>0</v>
          </cell>
          <cell r="AA958"/>
          <cell r="AB958"/>
          <cell r="AC958"/>
          <cell r="AD958">
            <v>0</v>
          </cell>
          <cell r="AE958"/>
          <cell r="AF958" t="e">
            <v>#DIV/0!</v>
          </cell>
        </row>
        <row r="959">
          <cell r="A959"/>
          <cell r="B959"/>
          <cell r="C959"/>
          <cell r="D959"/>
          <cell r="E959"/>
          <cell r="F959"/>
          <cell r="G959"/>
          <cell r="H959" t="str">
            <v xml:space="preserve">        </v>
          </cell>
          <cell r="I959"/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>
            <v>0</v>
          </cell>
          <cell r="AA959"/>
          <cell r="AB959"/>
          <cell r="AC959"/>
          <cell r="AD959">
            <v>0</v>
          </cell>
          <cell r="AE959"/>
          <cell r="AF959" t="e">
            <v>#DIV/0!</v>
          </cell>
        </row>
        <row r="960">
          <cell r="A960"/>
          <cell r="B960"/>
          <cell r="C960"/>
          <cell r="D960"/>
          <cell r="E960"/>
          <cell r="F960"/>
          <cell r="G960"/>
          <cell r="H960" t="str">
            <v xml:space="preserve">        </v>
          </cell>
          <cell r="I960"/>
          <cell r="J960"/>
          <cell r="K960"/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>
            <v>0</v>
          </cell>
          <cell r="AA960"/>
          <cell r="AB960"/>
          <cell r="AC960"/>
          <cell r="AD960">
            <v>0</v>
          </cell>
          <cell r="AE960"/>
          <cell r="AF960" t="e">
            <v>#DIV/0!</v>
          </cell>
        </row>
        <row r="961">
          <cell r="A961"/>
          <cell r="B961"/>
          <cell r="C961"/>
          <cell r="D961"/>
          <cell r="E961"/>
          <cell r="F961"/>
          <cell r="G961"/>
          <cell r="H961" t="str">
            <v xml:space="preserve">        </v>
          </cell>
          <cell r="I961"/>
          <cell r="J961"/>
          <cell r="K961"/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>
            <v>0</v>
          </cell>
          <cell r="AA961"/>
          <cell r="AB961"/>
          <cell r="AC961"/>
          <cell r="AD961">
            <v>0</v>
          </cell>
          <cell r="AE961"/>
          <cell r="AF961" t="e">
            <v>#DIV/0!</v>
          </cell>
        </row>
        <row r="962">
          <cell r="A962"/>
          <cell r="B962"/>
          <cell r="C962"/>
          <cell r="D962"/>
          <cell r="E962"/>
          <cell r="F962"/>
          <cell r="G962"/>
          <cell r="H962" t="str">
            <v xml:space="preserve">        </v>
          </cell>
          <cell r="I962"/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>
            <v>0</v>
          </cell>
          <cell r="AA962"/>
          <cell r="AB962"/>
          <cell r="AC962"/>
          <cell r="AD962">
            <v>0</v>
          </cell>
          <cell r="AE962"/>
          <cell r="AF962" t="e">
            <v>#DIV/0!</v>
          </cell>
        </row>
        <row r="963">
          <cell r="A963"/>
          <cell r="B963"/>
          <cell r="C963"/>
          <cell r="D963"/>
          <cell r="E963"/>
          <cell r="F963"/>
          <cell r="G963"/>
          <cell r="H963" t="str">
            <v xml:space="preserve">        </v>
          </cell>
          <cell r="I963"/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>
            <v>0</v>
          </cell>
          <cell r="AA963"/>
          <cell r="AB963"/>
          <cell r="AC963"/>
          <cell r="AD963">
            <v>0</v>
          </cell>
          <cell r="AE963"/>
          <cell r="AF963" t="e">
            <v>#DIV/0!</v>
          </cell>
        </row>
        <row r="964">
          <cell r="A964"/>
          <cell r="B964"/>
          <cell r="C964"/>
          <cell r="D964"/>
          <cell r="E964"/>
          <cell r="F964"/>
          <cell r="G964"/>
          <cell r="H964" t="str">
            <v xml:space="preserve">        </v>
          </cell>
          <cell r="I964"/>
          <cell r="J964"/>
          <cell r="K964"/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>
            <v>0</v>
          </cell>
          <cell r="AA964"/>
          <cell r="AB964"/>
          <cell r="AC964"/>
          <cell r="AD964">
            <v>0</v>
          </cell>
          <cell r="AE964"/>
          <cell r="AF964" t="e">
            <v>#DIV/0!</v>
          </cell>
        </row>
        <row r="965">
          <cell r="A965"/>
          <cell r="B965"/>
          <cell r="C965"/>
          <cell r="D965"/>
          <cell r="E965"/>
          <cell r="F965"/>
          <cell r="G965"/>
          <cell r="H965" t="str">
            <v xml:space="preserve">        </v>
          </cell>
          <cell r="I965"/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>
            <v>0</v>
          </cell>
          <cell r="AA965"/>
          <cell r="AB965"/>
          <cell r="AC965"/>
          <cell r="AD965">
            <v>0</v>
          </cell>
          <cell r="AE965"/>
          <cell r="AF965" t="e">
            <v>#DIV/0!</v>
          </cell>
        </row>
        <row r="966">
          <cell r="A966"/>
          <cell r="B966"/>
          <cell r="C966"/>
          <cell r="D966"/>
          <cell r="E966"/>
          <cell r="F966"/>
          <cell r="G966"/>
          <cell r="H966" t="str">
            <v xml:space="preserve">        </v>
          </cell>
          <cell r="I966"/>
          <cell r="J966"/>
          <cell r="K966"/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>
            <v>0</v>
          </cell>
          <cell r="AA966"/>
          <cell r="AB966"/>
          <cell r="AC966"/>
          <cell r="AD966">
            <v>0</v>
          </cell>
          <cell r="AE966"/>
          <cell r="AF966" t="e">
            <v>#DIV/0!</v>
          </cell>
        </row>
        <row r="967">
          <cell r="A967"/>
          <cell r="B967"/>
          <cell r="C967"/>
          <cell r="D967"/>
          <cell r="E967"/>
          <cell r="F967"/>
          <cell r="G967"/>
          <cell r="H967" t="str">
            <v xml:space="preserve">        </v>
          </cell>
          <cell r="I967"/>
          <cell r="J967"/>
          <cell r="K967"/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>
            <v>0</v>
          </cell>
          <cell r="AA967"/>
          <cell r="AB967"/>
          <cell r="AC967"/>
          <cell r="AD967">
            <v>0</v>
          </cell>
          <cell r="AE967"/>
          <cell r="AF967" t="e">
            <v>#DIV/0!</v>
          </cell>
        </row>
        <row r="968">
          <cell r="A968"/>
          <cell r="B968"/>
          <cell r="C968"/>
          <cell r="D968"/>
          <cell r="E968"/>
          <cell r="F968"/>
          <cell r="G968"/>
          <cell r="H968" t="str">
            <v xml:space="preserve">        </v>
          </cell>
          <cell r="I968"/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>
            <v>0</v>
          </cell>
          <cell r="AA968"/>
          <cell r="AB968"/>
          <cell r="AC968"/>
          <cell r="AD968">
            <v>0</v>
          </cell>
          <cell r="AE968"/>
          <cell r="AF968" t="e">
            <v>#DIV/0!</v>
          </cell>
        </row>
        <row r="969">
          <cell r="A969"/>
          <cell r="B969"/>
          <cell r="C969"/>
          <cell r="D969"/>
          <cell r="E969"/>
          <cell r="F969"/>
          <cell r="G969"/>
          <cell r="H969" t="str">
            <v xml:space="preserve">        </v>
          </cell>
          <cell r="I969"/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>
            <v>0</v>
          </cell>
          <cell r="AA969"/>
          <cell r="AB969"/>
          <cell r="AC969"/>
          <cell r="AD969">
            <v>0</v>
          </cell>
          <cell r="AE969"/>
          <cell r="AF969" t="e">
            <v>#DIV/0!</v>
          </cell>
        </row>
        <row r="970">
          <cell r="A970"/>
          <cell r="B970"/>
          <cell r="C970"/>
          <cell r="D970"/>
          <cell r="E970"/>
          <cell r="F970"/>
          <cell r="G970"/>
          <cell r="H970" t="str">
            <v xml:space="preserve">        </v>
          </cell>
          <cell r="I970"/>
          <cell r="J970"/>
          <cell r="K970"/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>
            <v>0</v>
          </cell>
          <cell r="AA970"/>
          <cell r="AB970"/>
          <cell r="AC970"/>
          <cell r="AD970">
            <v>0</v>
          </cell>
          <cell r="AE970"/>
          <cell r="AF970" t="e">
            <v>#DIV/0!</v>
          </cell>
        </row>
        <row r="971">
          <cell r="A971"/>
          <cell r="B971"/>
          <cell r="C971"/>
          <cell r="D971"/>
          <cell r="E971"/>
          <cell r="F971"/>
          <cell r="G971"/>
          <cell r="H971" t="str">
            <v xml:space="preserve">        </v>
          </cell>
          <cell r="I971"/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>
            <v>0</v>
          </cell>
          <cell r="AA971"/>
          <cell r="AB971"/>
          <cell r="AC971"/>
          <cell r="AD971">
            <v>0</v>
          </cell>
          <cell r="AE971"/>
          <cell r="AF971" t="e">
            <v>#DIV/0!</v>
          </cell>
        </row>
        <row r="972">
          <cell r="A972"/>
          <cell r="B972"/>
          <cell r="C972"/>
          <cell r="D972"/>
          <cell r="E972"/>
          <cell r="F972"/>
          <cell r="G972"/>
          <cell r="H972" t="str">
            <v xml:space="preserve">        </v>
          </cell>
          <cell r="I972"/>
          <cell r="J972"/>
          <cell r="K972"/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>
            <v>0</v>
          </cell>
          <cell r="AA972"/>
          <cell r="AB972"/>
          <cell r="AC972"/>
          <cell r="AD972">
            <v>0</v>
          </cell>
          <cell r="AE972"/>
          <cell r="AF972" t="e">
            <v>#DIV/0!</v>
          </cell>
        </row>
        <row r="973">
          <cell r="A973"/>
          <cell r="B973"/>
          <cell r="C973"/>
          <cell r="D973"/>
          <cell r="E973"/>
          <cell r="F973"/>
          <cell r="G973"/>
          <cell r="H973" t="str">
            <v xml:space="preserve">        </v>
          </cell>
          <cell r="I973"/>
          <cell r="J973"/>
          <cell r="K973"/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>
            <v>0</v>
          </cell>
          <cell r="AA973"/>
          <cell r="AB973"/>
          <cell r="AC973"/>
          <cell r="AD973">
            <v>0</v>
          </cell>
          <cell r="AE973"/>
          <cell r="AF973" t="e">
            <v>#DIV/0!</v>
          </cell>
        </row>
        <row r="974">
          <cell r="A974"/>
          <cell r="B974"/>
          <cell r="C974"/>
          <cell r="D974"/>
          <cell r="E974"/>
          <cell r="F974"/>
          <cell r="G974"/>
          <cell r="H974" t="str">
            <v xml:space="preserve">        </v>
          </cell>
          <cell r="I974"/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>
            <v>0</v>
          </cell>
          <cell r="AA974"/>
          <cell r="AB974"/>
          <cell r="AC974"/>
          <cell r="AD974">
            <v>0</v>
          </cell>
          <cell r="AE974"/>
          <cell r="AF974" t="e">
            <v>#DIV/0!</v>
          </cell>
        </row>
        <row r="975">
          <cell r="A975"/>
          <cell r="B975"/>
          <cell r="C975"/>
          <cell r="D975"/>
          <cell r="E975"/>
          <cell r="F975"/>
          <cell r="G975"/>
          <cell r="H975" t="str">
            <v xml:space="preserve">        </v>
          </cell>
          <cell r="I975"/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>
            <v>0</v>
          </cell>
          <cell r="AA975"/>
          <cell r="AB975"/>
          <cell r="AC975"/>
          <cell r="AD975">
            <v>0</v>
          </cell>
          <cell r="AE975"/>
          <cell r="AF975" t="e">
            <v>#DIV/0!</v>
          </cell>
        </row>
        <row r="976">
          <cell r="A976"/>
          <cell r="B976"/>
          <cell r="C976"/>
          <cell r="D976"/>
          <cell r="E976"/>
          <cell r="F976"/>
          <cell r="G976"/>
          <cell r="H976" t="str">
            <v xml:space="preserve">        </v>
          </cell>
          <cell r="I976"/>
          <cell r="J976"/>
          <cell r="K976"/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>
            <v>0</v>
          </cell>
          <cell r="AA976"/>
          <cell r="AB976"/>
          <cell r="AC976"/>
          <cell r="AD976">
            <v>0</v>
          </cell>
          <cell r="AE976"/>
          <cell r="AF976" t="e">
            <v>#DIV/0!</v>
          </cell>
        </row>
        <row r="977">
          <cell r="A977"/>
          <cell r="B977"/>
          <cell r="C977"/>
          <cell r="D977"/>
          <cell r="E977"/>
          <cell r="F977"/>
          <cell r="G977"/>
          <cell r="H977" t="str">
            <v xml:space="preserve">        </v>
          </cell>
          <cell r="I977"/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>
            <v>0</v>
          </cell>
          <cell r="AA977"/>
          <cell r="AB977"/>
          <cell r="AC977"/>
          <cell r="AD977">
            <v>0</v>
          </cell>
          <cell r="AE977"/>
          <cell r="AF977" t="e">
            <v>#DIV/0!</v>
          </cell>
        </row>
        <row r="978">
          <cell r="A978"/>
          <cell r="B978"/>
          <cell r="C978"/>
          <cell r="D978"/>
          <cell r="E978"/>
          <cell r="F978"/>
          <cell r="G978"/>
          <cell r="H978" t="str">
            <v xml:space="preserve">        </v>
          </cell>
          <cell r="I978"/>
          <cell r="J978"/>
          <cell r="K978"/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>
            <v>0</v>
          </cell>
          <cell r="AA978"/>
          <cell r="AB978"/>
          <cell r="AC978"/>
          <cell r="AD978">
            <v>0</v>
          </cell>
          <cell r="AE978"/>
          <cell r="AF978" t="e">
            <v>#DIV/0!</v>
          </cell>
        </row>
        <row r="979">
          <cell r="A979"/>
          <cell r="B979"/>
          <cell r="C979"/>
          <cell r="D979"/>
          <cell r="E979"/>
          <cell r="F979"/>
          <cell r="G979"/>
          <cell r="H979" t="str">
            <v xml:space="preserve">        </v>
          </cell>
          <cell r="I979"/>
          <cell r="J979"/>
          <cell r="K979"/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>
            <v>0</v>
          </cell>
          <cell r="AA979"/>
          <cell r="AB979"/>
          <cell r="AC979"/>
          <cell r="AD979">
            <v>0</v>
          </cell>
          <cell r="AE979"/>
          <cell r="AF979" t="e">
            <v>#DIV/0!</v>
          </cell>
        </row>
        <row r="980">
          <cell r="A980"/>
          <cell r="B980"/>
          <cell r="C980"/>
          <cell r="D980"/>
          <cell r="E980"/>
          <cell r="F980"/>
          <cell r="G980"/>
          <cell r="H980" t="str">
            <v xml:space="preserve">        </v>
          </cell>
          <cell r="I980"/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>
            <v>0</v>
          </cell>
          <cell r="AA980"/>
          <cell r="AB980"/>
          <cell r="AC980"/>
          <cell r="AD980">
            <v>0</v>
          </cell>
          <cell r="AE980"/>
          <cell r="AF980" t="e">
            <v>#DIV/0!</v>
          </cell>
        </row>
        <row r="981">
          <cell r="A981"/>
          <cell r="B981"/>
          <cell r="C981"/>
          <cell r="D981"/>
          <cell r="E981"/>
          <cell r="F981"/>
          <cell r="G981"/>
          <cell r="H981" t="str">
            <v xml:space="preserve">        </v>
          </cell>
          <cell r="I981"/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>
            <v>0</v>
          </cell>
          <cell r="AA981"/>
          <cell r="AB981"/>
          <cell r="AC981"/>
          <cell r="AD981">
            <v>0</v>
          </cell>
          <cell r="AE981"/>
          <cell r="AF981" t="e">
            <v>#DIV/0!</v>
          </cell>
        </row>
        <row r="982">
          <cell r="A982"/>
          <cell r="B982"/>
          <cell r="C982"/>
          <cell r="D982"/>
          <cell r="E982"/>
          <cell r="F982"/>
          <cell r="G982"/>
          <cell r="H982" t="str">
            <v xml:space="preserve">        </v>
          </cell>
          <cell r="I982"/>
          <cell r="J982"/>
          <cell r="K982"/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>
            <v>0</v>
          </cell>
          <cell r="AA982"/>
          <cell r="AB982"/>
          <cell r="AC982"/>
          <cell r="AD982">
            <v>0</v>
          </cell>
          <cell r="AE982"/>
          <cell r="AF982" t="e">
            <v>#DIV/0!</v>
          </cell>
        </row>
        <row r="983">
          <cell r="A983"/>
          <cell r="B983"/>
          <cell r="C983"/>
          <cell r="D983"/>
          <cell r="E983"/>
          <cell r="F983"/>
          <cell r="G983"/>
          <cell r="H983" t="str">
            <v xml:space="preserve">        </v>
          </cell>
          <cell r="I983"/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>
            <v>0</v>
          </cell>
          <cell r="AA983"/>
          <cell r="AB983"/>
          <cell r="AC983"/>
          <cell r="AD983">
            <v>0</v>
          </cell>
          <cell r="AE983"/>
          <cell r="AF983" t="e">
            <v>#DIV/0!</v>
          </cell>
        </row>
        <row r="984">
          <cell r="A984"/>
          <cell r="B984"/>
          <cell r="C984"/>
          <cell r="D984"/>
          <cell r="E984"/>
          <cell r="F984"/>
          <cell r="G984"/>
          <cell r="H984" t="str">
            <v xml:space="preserve">        </v>
          </cell>
          <cell r="I984"/>
          <cell r="J984"/>
          <cell r="K984"/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>
            <v>0</v>
          </cell>
          <cell r="AA984"/>
          <cell r="AB984"/>
          <cell r="AC984"/>
          <cell r="AD984">
            <v>0</v>
          </cell>
          <cell r="AE984"/>
          <cell r="AF984" t="e">
            <v>#DIV/0!</v>
          </cell>
        </row>
        <row r="985">
          <cell r="A985"/>
          <cell r="B985"/>
          <cell r="C985"/>
          <cell r="D985"/>
          <cell r="E985"/>
          <cell r="F985"/>
          <cell r="G985"/>
          <cell r="H985" t="str">
            <v xml:space="preserve">        </v>
          </cell>
          <cell r="I985"/>
          <cell r="J985"/>
          <cell r="K985"/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>
            <v>0</v>
          </cell>
          <cell r="AA985"/>
          <cell r="AB985"/>
          <cell r="AC985"/>
          <cell r="AD985">
            <v>0</v>
          </cell>
          <cell r="AE985"/>
          <cell r="AF985" t="e">
            <v>#DIV/0!</v>
          </cell>
        </row>
        <row r="986">
          <cell r="A986"/>
          <cell r="B986"/>
          <cell r="C986"/>
          <cell r="D986"/>
          <cell r="E986"/>
          <cell r="F986"/>
          <cell r="G986"/>
          <cell r="H986" t="str">
            <v xml:space="preserve">        </v>
          </cell>
          <cell r="I986"/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>
            <v>0</v>
          </cell>
          <cell r="AA986"/>
          <cell r="AB986"/>
          <cell r="AC986"/>
          <cell r="AD986">
            <v>0</v>
          </cell>
          <cell r="AE986"/>
          <cell r="AF986" t="e">
            <v>#DIV/0!</v>
          </cell>
        </row>
        <row r="987">
          <cell r="A987"/>
          <cell r="B987"/>
          <cell r="C987"/>
          <cell r="D987"/>
          <cell r="E987"/>
          <cell r="F987"/>
          <cell r="G987"/>
          <cell r="H987" t="str">
            <v xml:space="preserve">        </v>
          </cell>
          <cell r="I987"/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>
            <v>0</v>
          </cell>
          <cell r="AA987"/>
          <cell r="AB987"/>
          <cell r="AC987"/>
          <cell r="AD987">
            <v>0</v>
          </cell>
          <cell r="AE987"/>
          <cell r="AF987" t="e">
            <v>#DIV/0!</v>
          </cell>
        </row>
        <row r="988">
          <cell r="A988"/>
          <cell r="B988"/>
          <cell r="C988"/>
          <cell r="D988"/>
          <cell r="E988"/>
          <cell r="F988"/>
          <cell r="G988"/>
          <cell r="H988" t="str">
            <v xml:space="preserve">        </v>
          </cell>
          <cell r="I988"/>
          <cell r="J988"/>
          <cell r="K988"/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>
            <v>0</v>
          </cell>
          <cell r="AA988"/>
          <cell r="AB988"/>
          <cell r="AC988"/>
          <cell r="AD988">
            <v>0</v>
          </cell>
          <cell r="AE988"/>
          <cell r="AF988" t="e">
            <v>#DIV/0!</v>
          </cell>
        </row>
        <row r="989">
          <cell r="A989"/>
          <cell r="B989"/>
          <cell r="C989"/>
          <cell r="D989"/>
          <cell r="E989"/>
          <cell r="F989"/>
          <cell r="G989"/>
          <cell r="H989" t="str">
            <v xml:space="preserve">        </v>
          </cell>
          <cell r="I989"/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>
            <v>0</v>
          </cell>
          <cell r="AA989"/>
          <cell r="AB989"/>
          <cell r="AC989"/>
          <cell r="AD989">
            <v>0</v>
          </cell>
          <cell r="AE989"/>
          <cell r="AF989" t="e">
            <v>#DIV/0!</v>
          </cell>
        </row>
        <row r="990">
          <cell r="A990"/>
          <cell r="B990"/>
          <cell r="C990"/>
          <cell r="D990"/>
          <cell r="E990"/>
          <cell r="F990"/>
          <cell r="G990"/>
          <cell r="H990" t="str">
            <v xml:space="preserve">        </v>
          </cell>
          <cell r="I990"/>
          <cell r="J990"/>
          <cell r="K990"/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>
            <v>0</v>
          </cell>
          <cell r="AA990"/>
          <cell r="AB990"/>
          <cell r="AC990"/>
          <cell r="AD990">
            <v>0</v>
          </cell>
          <cell r="AE990"/>
          <cell r="AF990" t="e">
            <v>#DIV/0!</v>
          </cell>
        </row>
        <row r="991">
          <cell r="A991"/>
          <cell r="B991"/>
          <cell r="C991"/>
          <cell r="D991"/>
          <cell r="E991"/>
          <cell r="F991"/>
          <cell r="G991"/>
          <cell r="H991" t="str">
            <v xml:space="preserve">        </v>
          </cell>
          <cell r="I991"/>
          <cell r="J991"/>
          <cell r="K991"/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>
            <v>0</v>
          </cell>
          <cell r="AA991"/>
          <cell r="AB991"/>
          <cell r="AC991"/>
          <cell r="AD991">
            <v>0</v>
          </cell>
          <cell r="AE991"/>
          <cell r="AF991" t="e">
            <v>#DIV/0!</v>
          </cell>
        </row>
        <row r="992">
          <cell r="A992"/>
          <cell r="B992"/>
          <cell r="C992"/>
          <cell r="D992"/>
          <cell r="E992"/>
          <cell r="F992"/>
          <cell r="G992"/>
          <cell r="H992" t="str">
            <v xml:space="preserve">        </v>
          </cell>
          <cell r="I992"/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>
            <v>0</v>
          </cell>
          <cell r="AA992"/>
          <cell r="AB992"/>
          <cell r="AC992"/>
          <cell r="AD992">
            <v>0</v>
          </cell>
          <cell r="AE992"/>
          <cell r="AF992" t="e">
            <v>#DIV/0!</v>
          </cell>
        </row>
        <row r="993">
          <cell r="A993"/>
          <cell r="B993"/>
          <cell r="C993"/>
          <cell r="D993"/>
          <cell r="E993"/>
          <cell r="F993"/>
          <cell r="G993"/>
          <cell r="H993" t="str">
            <v xml:space="preserve">        </v>
          </cell>
          <cell r="I993"/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>
            <v>0</v>
          </cell>
          <cell r="AA993"/>
          <cell r="AB993"/>
          <cell r="AC993"/>
          <cell r="AD993">
            <v>0</v>
          </cell>
          <cell r="AE993"/>
          <cell r="AF993" t="e">
            <v>#DIV/0!</v>
          </cell>
        </row>
        <row r="994">
          <cell r="A994"/>
          <cell r="B994"/>
          <cell r="C994"/>
          <cell r="D994"/>
          <cell r="E994"/>
          <cell r="F994"/>
          <cell r="G994"/>
          <cell r="H994" t="str">
            <v xml:space="preserve">        </v>
          </cell>
          <cell r="I994"/>
          <cell r="J994"/>
          <cell r="K994"/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>
            <v>0</v>
          </cell>
          <cell r="AA994"/>
          <cell r="AB994"/>
          <cell r="AC994"/>
          <cell r="AD994">
            <v>0</v>
          </cell>
          <cell r="AE994"/>
          <cell r="AF994" t="e">
            <v>#DIV/0!</v>
          </cell>
        </row>
        <row r="995">
          <cell r="A995"/>
          <cell r="B995"/>
          <cell r="C995"/>
          <cell r="D995"/>
          <cell r="E995"/>
          <cell r="F995"/>
          <cell r="G995"/>
          <cell r="H995" t="str">
            <v xml:space="preserve">        </v>
          </cell>
          <cell r="I995"/>
          <cell r="J995"/>
          <cell r="K995"/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>
            <v>0</v>
          </cell>
          <cell r="AA995"/>
          <cell r="AB995"/>
          <cell r="AC995"/>
          <cell r="AD995">
            <v>0</v>
          </cell>
          <cell r="AE995"/>
          <cell r="AF995" t="e">
            <v>#DIV/0!</v>
          </cell>
        </row>
        <row r="996">
          <cell r="A996"/>
          <cell r="B996"/>
          <cell r="C996"/>
          <cell r="D996"/>
          <cell r="E996"/>
          <cell r="F996"/>
          <cell r="G996"/>
          <cell r="H996" t="str">
            <v xml:space="preserve">        </v>
          </cell>
          <cell r="I996"/>
          <cell r="J996"/>
          <cell r="K996"/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>
            <v>0</v>
          </cell>
          <cell r="AA996"/>
          <cell r="AB996"/>
          <cell r="AC996"/>
          <cell r="AD996">
            <v>0</v>
          </cell>
          <cell r="AE996"/>
          <cell r="AF996" t="e">
            <v>#DIV/0!</v>
          </cell>
        </row>
        <row r="997">
          <cell r="A997"/>
          <cell r="B997"/>
          <cell r="C997"/>
          <cell r="D997"/>
          <cell r="E997"/>
          <cell r="F997"/>
          <cell r="G997"/>
          <cell r="H997" t="str">
            <v xml:space="preserve">        </v>
          </cell>
          <cell r="I997"/>
          <cell r="J997"/>
          <cell r="K997"/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>
            <v>0</v>
          </cell>
          <cell r="AA997"/>
          <cell r="AB997"/>
          <cell r="AC997"/>
          <cell r="AD997">
            <v>0</v>
          </cell>
          <cell r="AE997"/>
          <cell r="AF997" t="e">
            <v>#DIV/0!</v>
          </cell>
        </row>
        <row r="998">
          <cell r="A998"/>
          <cell r="B998"/>
          <cell r="C998"/>
          <cell r="D998"/>
          <cell r="E998"/>
          <cell r="F998"/>
          <cell r="G998"/>
          <cell r="H998" t="str">
            <v xml:space="preserve">        </v>
          </cell>
          <cell r="I998"/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>
            <v>0</v>
          </cell>
          <cell r="AA998"/>
          <cell r="AB998"/>
          <cell r="AC998"/>
          <cell r="AD998">
            <v>0</v>
          </cell>
          <cell r="AE998"/>
          <cell r="AF998" t="e">
            <v>#DIV/0!</v>
          </cell>
        </row>
        <row r="999">
          <cell r="A999"/>
          <cell r="B999"/>
          <cell r="C999"/>
          <cell r="D999"/>
          <cell r="E999"/>
          <cell r="F999"/>
          <cell r="G999"/>
          <cell r="H999" t="str">
            <v xml:space="preserve">        </v>
          </cell>
          <cell r="I999"/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>
            <v>0</v>
          </cell>
          <cell r="AA999"/>
          <cell r="AB999"/>
          <cell r="AC999"/>
          <cell r="AD999">
            <v>0</v>
          </cell>
          <cell r="AE999"/>
          <cell r="AF999" t="e">
            <v>#DIV/0!</v>
          </cell>
        </row>
        <row r="1000">
          <cell r="A1000"/>
          <cell r="B1000"/>
          <cell r="C1000"/>
          <cell r="D1000"/>
          <cell r="E1000"/>
          <cell r="F1000"/>
          <cell r="G1000"/>
          <cell r="H1000" t="str">
            <v xml:space="preserve">        </v>
          </cell>
          <cell r="I1000"/>
          <cell r="J1000"/>
          <cell r="K1000"/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>
            <v>0</v>
          </cell>
          <cell r="AA1000"/>
          <cell r="AB1000"/>
          <cell r="AC1000"/>
          <cell r="AD1000">
            <v>0</v>
          </cell>
          <cell r="AE1000"/>
          <cell r="AF1000" t="e">
            <v>#DIV/0!</v>
          </cell>
        </row>
        <row r="1001">
          <cell r="A1001"/>
          <cell r="B1001"/>
          <cell r="C1001"/>
          <cell r="D1001"/>
          <cell r="E1001"/>
          <cell r="F1001"/>
          <cell r="G1001"/>
          <cell r="H1001" t="str">
            <v xml:space="preserve">        </v>
          </cell>
          <cell r="I1001"/>
          <cell r="J1001"/>
          <cell r="K1001"/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>
            <v>0</v>
          </cell>
          <cell r="AA1001"/>
          <cell r="AB1001"/>
          <cell r="AC1001"/>
          <cell r="AD1001">
            <v>0</v>
          </cell>
          <cell r="AE1001"/>
          <cell r="AF1001" t="e">
            <v>#DIV/0!</v>
          </cell>
        </row>
        <row r="1002">
          <cell r="A1002"/>
          <cell r="B1002"/>
          <cell r="C1002"/>
          <cell r="D1002"/>
          <cell r="E1002"/>
          <cell r="F1002"/>
          <cell r="G1002"/>
          <cell r="H1002" t="str">
            <v xml:space="preserve">        </v>
          </cell>
          <cell r="I1002"/>
          <cell r="J1002"/>
          <cell r="K1002"/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>
            <v>0</v>
          </cell>
          <cell r="AA1002"/>
          <cell r="AB1002"/>
          <cell r="AC1002"/>
          <cell r="AD1002">
            <v>0</v>
          </cell>
          <cell r="AE1002"/>
          <cell r="AF1002" t="e">
            <v>#DIV/0!</v>
          </cell>
        </row>
        <row r="1003">
          <cell r="A1003"/>
          <cell r="B1003"/>
          <cell r="C1003"/>
          <cell r="D1003"/>
          <cell r="E1003"/>
          <cell r="F1003"/>
          <cell r="G1003"/>
          <cell r="H1003" t="str">
            <v xml:space="preserve">        </v>
          </cell>
          <cell r="I1003"/>
          <cell r="J1003"/>
          <cell r="K1003"/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>
            <v>0</v>
          </cell>
          <cell r="AA1003"/>
          <cell r="AB1003"/>
          <cell r="AC1003"/>
          <cell r="AD1003">
            <v>0</v>
          </cell>
          <cell r="AE1003"/>
          <cell r="AF1003" t="e">
            <v>#DIV/0!</v>
          </cell>
        </row>
        <row r="1004">
          <cell r="A1004"/>
          <cell r="B1004"/>
          <cell r="C1004"/>
          <cell r="D1004"/>
          <cell r="E1004"/>
          <cell r="F1004"/>
          <cell r="G1004"/>
          <cell r="H1004" t="str">
            <v xml:space="preserve">        </v>
          </cell>
          <cell r="I1004"/>
          <cell r="J1004"/>
          <cell r="K1004"/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>
            <v>0</v>
          </cell>
          <cell r="AA1004"/>
          <cell r="AB1004"/>
          <cell r="AC1004"/>
          <cell r="AD1004">
            <v>0</v>
          </cell>
          <cell r="AE1004"/>
          <cell r="AF1004" t="e">
            <v>#DIV/0!</v>
          </cell>
        </row>
        <row r="1005">
          <cell r="A1005"/>
          <cell r="B1005"/>
          <cell r="C1005"/>
          <cell r="D1005"/>
          <cell r="E1005"/>
          <cell r="F1005"/>
          <cell r="G1005"/>
          <cell r="H1005" t="str">
            <v xml:space="preserve">        </v>
          </cell>
          <cell r="I1005"/>
          <cell r="J1005"/>
          <cell r="K1005"/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>
            <v>0</v>
          </cell>
          <cell r="AA1005"/>
          <cell r="AB1005"/>
          <cell r="AC1005"/>
          <cell r="AD1005">
            <v>0</v>
          </cell>
          <cell r="AE1005"/>
          <cell r="AF1005" t="e">
            <v>#DIV/0!</v>
          </cell>
        </row>
        <row r="1006">
          <cell r="A1006"/>
          <cell r="B1006"/>
          <cell r="C1006"/>
          <cell r="D1006"/>
          <cell r="E1006"/>
          <cell r="F1006"/>
          <cell r="G1006"/>
          <cell r="H1006" t="str">
            <v xml:space="preserve">        </v>
          </cell>
          <cell r="I1006"/>
          <cell r="J1006"/>
          <cell r="K1006"/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>
            <v>0</v>
          </cell>
          <cell r="AA1006"/>
          <cell r="AB1006"/>
          <cell r="AC1006"/>
          <cell r="AD1006">
            <v>0</v>
          </cell>
          <cell r="AE1006"/>
          <cell r="AF1006" t="e">
            <v>#DIV/0!</v>
          </cell>
        </row>
        <row r="1007">
          <cell r="A1007"/>
          <cell r="B1007"/>
          <cell r="C1007"/>
          <cell r="D1007"/>
          <cell r="E1007"/>
          <cell r="F1007"/>
          <cell r="G1007"/>
          <cell r="H1007" t="str">
            <v xml:space="preserve">        </v>
          </cell>
          <cell r="I1007"/>
          <cell r="J1007"/>
          <cell r="K1007"/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>
            <v>0</v>
          </cell>
          <cell r="AA1007"/>
          <cell r="AB1007"/>
          <cell r="AC1007"/>
          <cell r="AD1007">
            <v>0</v>
          </cell>
          <cell r="AE1007"/>
          <cell r="AF1007" t="e">
            <v>#DIV/0!</v>
          </cell>
        </row>
        <row r="1008">
          <cell r="A1008"/>
          <cell r="B1008"/>
          <cell r="C1008"/>
          <cell r="D1008"/>
          <cell r="E1008"/>
          <cell r="F1008"/>
          <cell r="G1008"/>
          <cell r="H1008" t="str">
            <v xml:space="preserve">        </v>
          </cell>
          <cell r="I1008"/>
          <cell r="J1008"/>
          <cell r="K1008"/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>
            <v>0</v>
          </cell>
          <cell r="AA1008"/>
          <cell r="AB1008"/>
          <cell r="AC1008"/>
          <cell r="AD1008">
            <v>0</v>
          </cell>
          <cell r="AE1008"/>
          <cell r="AF1008" t="e">
            <v>#DIV/0!</v>
          </cell>
        </row>
        <row r="1009">
          <cell r="A1009"/>
          <cell r="B1009"/>
          <cell r="C1009"/>
          <cell r="D1009"/>
          <cell r="E1009"/>
          <cell r="F1009"/>
          <cell r="G1009"/>
          <cell r="H1009" t="str">
            <v xml:space="preserve">        </v>
          </cell>
          <cell r="I1009"/>
          <cell r="J1009"/>
          <cell r="K1009"/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>
            <v>0</v>
          </cell>
          <cell r="AA1009"/>
          <cell r="AB1009"/>
          <cell r="AC1009"/>
          <cell r="AD1009">
            <v>0</v>
          </cell>
          <cell r="AE1009"/>
          <cell r="AF1009" t="e">
            <v>#DIV/0!</v>
          </cell>
        </row>
        <row r="1010">
          <cell r="A1010"/>
          <cell r="B1010"/>
          <cell r="C1010"/>
          <cell r="D1010"/>
          <cell r="E1010"/>
          <cell r="F1010"/>
          <cell r="G1010"/>
          <cell r="H1010" t="str">
            <v xml:space="preserve">        </v>
          </cell>
          <cell r="I1010"/>
          <cell r="J1010"/>
          <cell r="K1010"/>
          <cell r="L1010"/>
          <cell r="M1010"/>
          <cell r="N1010"/>
          <cell r="O1010"/>
          <cell r="P1010"/>
          <cell r="Q1010"/>
          <cell r="R1010"/>
          <cell r="S1010"/>
          <cell r="T1010"/>
          <cell r="U1010"/>
          <cell r="V1010"/>
          <cell r="W1010"/>
          <cell r="X1010"/>
          <cell r="Y1010"/>
          <cell r="Z1010">
            <v>0</v>
          </cell>
          <cell r="AA1010"/>
          <cell r="AB1010"/>
          <cell r="AC1010"/>
          <cell r="AD1010">
            <v>0</v>
          </cell>
          <cell r="AE1010"/>
          <cell r="AF1010" t="e">
            <v>#DIV/0!</v>
          </cell>
        </row>
        <row r="1011">
          <cell r="A1011"/>
          <cell r="B1011"/>
          <cell r="C1011"/>
          <cell r="D1011"/>
          <cell r="E1011"/>
          <cell r="F1011"/>
          <cell r="G1011"/>
          <cell r="H1011" t="str">
            <v xml:space="preserve">        </v>
          </cell>
          <cell r="I1011"/>
          <cell r="J1011"/>
          <cell r="K1011"/>
          <cell r="L1011"/>
          <cell r="M1011"/>
          <cell r="N1011"/>
          <cell r="O1011"/>
          <cell r="P1011"/>
          <cell r="Q1011"/>
          <cell r="R1011"/>
          <cell r="S1011"/>
          <cell r="T1011"/>
          <cell r="U1011"/>
          <cell r="V1011"/>
          <cell r="W1011"/>
          <cell r="X1011"/>
          <cell r="Y1011"/>
          <cell r="Z1011">
            <v>0</v>
          </cell>
          <cell r="AA1011"/>
          <cell r="AB1011"/>
          <cell r="AC1011"/>
          <cell r="AD1011">
            <v>0</v>
          </cell>
          <cell r="AE1011"/>
          <cell r="AF1011" t="e">
            <v>#DIV/0!</v>
          </cell>
        </row>
        <row r="1012">
          <cell r="A1012"/>
          <cell r="B1012"/>
          <cell r="C1012"/>
          <cell r="D1012"/>
          <cell r="E1012"/>
          <cell r="F1012"/>
          <cell r="G1012"/>
          <cell r="H1012" t="str">
            <v xml:space="preserve">        </v>
          </cell>
          <cell r="I1012"/>
          <cell r="J1012"/>
          <cell r="K1012"/>
          <cell r="L1012"/>
          <cell r="M1012"/>
          <cell r="N1012"/>
          <cell r="O1012"/>
          <cell r="P1012"/>
          <cell r="Q1012"/>
          <cell r="R1012"/>
          <cell r="S1012"/>
          <cell r="T1012"/>
          <cell r="U1012"/>
          <cell r="V1012"/>
          <cell r="W1012"/>
          <cell r="X1012"/>
          <cell r="Y1012"/>
          <cell r="Z1012">
            <v>0</v>
          </cell>
          <cell r="AA1012"/>
          <cell r="AB1012"/>
          <cell r="AC1012"/>
          <cell r="AD1012">
            <v>0</v>
          </cell>
          <cell r="AE1012"/>
          <cell r="AF1012" t="e">
            <v>#DIV/0!</v>
          </cell>
        </row>
        <row r="1013">
          <cell r="A1013"/>
          <cell r="B1013"/>
          <cell r="C1013"/>
          <cell r="D1013"/>
          <cell r="E1013"/>
          <cell r="F1013"/>
          <cell r="G1013"/>
          <cell r="H1013" t="str">
            <v xml:space="preserve">        </v>
          </cell>
          <cell r="I1013"/>
          <cell r="J1013"/>
          <cell r="K1013"/>
          <cell r="L1013"/>
          <cell r="M1013"/>
          <cell r="N1013"/>
          <cell r="O1013"/>
          <cell r="P1013"/>
          <cell r="Q1013"/>
          <cell r="R1013"/>
          <cell r="S1013"/>
          <cell r="T1013"/>
          <cell r="U1013"/>
          <cell r="V1013"/>
          <cell r="W1013"/>
          <cell r="X1013"/>
          <cell r="Y1013"/>
          <cell r="Z1013">
            <v>0</v>
          </cell>
          <cell r="AA1013"/>
          <cell r="AB1013"/>
          <cell r="AC1013"/>
          <cell r="AD1013">
            <v>0</v>
          </cell>
          <cell r="AE1013"/>
          <cell r="AF1013" t="e">
            <v>#DIV/0!</v>
          </cell>
        </row>
        <row r="1014">
          <cell r="A1014"/>
          <cell r="B1014"/>
          <cell r="C1014"/>
          <cell r="D1014"/>
          <cell r="E1014"/>
          <cell r="F1014"/>
          <cell r="G1014"/>
          <cell r="H1014" t="str">
            <v xml:space="preserve">        </v>
          </cell>
          <cell r="I1014"/>
          <cell r="J1014"/>
          <cell r="K1014"/>
          <cell r="L1014"/>
          <cell r="M1014"/>
          <cell r="N1014"/>
          <cell r="O1014"/>
          <cell r="P1014"/>
          <cell r="Q1014"/>
          <cell r="R1014"/>
          <cell r="S1014"/>
          <cell r="T1014"/>
          <cell r="U1014"/>
          <cell r="V1014"/>
          <cell r="W1014"/>
          <cell r="X1014"/>
          <cell r="Y1014"/>
          <cell r="Z1014">
            <v>0</v>
          </cell>
          <cell r="AA1014"/>
          <cell r="AB1014"/>
          <cell r="AC1014"/>
          <cell r="AD1014">
            <v>0</v>
          </cell>
          <cell r="AE1014"/>
          <cell r="AF1014" t="e">
            <v>#DIV/0!</v>
          </cell>
        </row>
        <row r="1015">
          <cell r="A1015"/>
          <cell r="B1015"/>
          <cell r="C1015"/>
          <cell r="D1015"/>
          <cell r="E1015"/>
          <cell r="F1015"/>
          <cell r="G1015"/>
          <cell r="H1015" t="str">
            <v xml:space="preserve">        </v>
          </cell>
          <cell r="I1015"/>
          <cell r="J1015"/>
          <cell r="K1015"/>
          <cell r="L1015"/>
          <cell r="M1015"/>
          <cell r="N1015"/>
          <cell r="O1015"/>
          <cell r="P1015"/>
          <cell r="Q1015"/>
          <cell r="R1015"/>
          <cell r="S1015"/>
          <cell r="T1015"/>
          <cell r="U1015"/>
          <cell r="V1015"/>
          <cell r="W1015"/>
          <cell r="X1015"/>
          <cell r="Y1015"/>
          <cell r="Z1015">
            <v>0</v>
          </cell>
          <cell r="AA1015"/>
          <cell r="AB1015"/>
          <cell r="AC1015"/>
          <cell r="AD1015">
            <v>0</v>
          </cell>
          <cell r="AE1015"/>
          <cell r="AF1015" t="e">
            <v>#DIV/0!</v>
          </cell>
        </row>
        <row r="1016">
          <cell r="A1016"/>
          <cell r="B1016"/>
          <cell r="C1016"/>
          <cell r="D1016"/>
          <cell r="E1016"/>
          <cell r="F1016"/>
          <cell r="G1016"/>
          <cell r="H1016" t="str">
            <v xml:space="preserve">        </v>
          </cell>
          <cell r="I1016"/>
          <cell r="J1016"/>
          <cell r="K1016"/>
          <cell r="L1016"/>
          <cell r="M1016"/>
          <cell r="N1016"/>
          <cell r="O1016"/>
          <cell r="P1016"/>
          <cell r="Q1016"/>
          <cell r="R1016"/>
          <cell r="S1016"/>
          <cell r="T1016"/>
          <cell r="U1016"/>
          <cell r="V1016"/>
          <cell r="W1016"/>
          <cell r="X1016"/>
          <cell r="Y1016"/>
          <cell r="Z1016">
            <v>0</v>
          </cell>
          <cell r="AA1016"/>
          <cell r="AB1016"/>
          <cell r="AC1016"/>
          <cell r="AD1016">
            <v>0</v>
          </cell>
          <cell r="AE1016"/>
          <cell r="AF1016" t="e">
            <v>#DIV/0!</v>
          </cell>
        </row>
        <row r="1017">
          <cell r="A1017"/>
          <cell r="B1017"/>
          <cell r="C1017"/>
          <cell r="D1017"/>
          <cell r="E1017"/>
          <cell r="F1017"/>
          <cell r="G1017"/>
          <cell r="H1017" t="str">
            <v xml:space="preserve">        </v>
          </cell>
          <cell r="I1017"/>
          <cell r="J1017"/>
          <cell r="K1017"/>
          <cell r="L1017"/>
          <cell r="M1017"/>
          <cell r="N1017"/>
          <cell r="O1017"/>
          <cell r="P1017"/>
          <cell r="Q1017"/>
          <cell r="R1017"/>
          <cell r="S1017"/>
          <cell r="T1017"/>
          <cell r="U1017"/>
          <cell r="V1017"/>
          <cell r="W1017"/>
          <cell r="X1017"/>
          <cell r="Y1017"/>
          <cell r="Z1017">
            <v>0</v>
          </cell>
          <cell r="AA1017"/>
          <cell r="AB1017"/>
          <cell r="AC1017"/>
          <cell r="AD1017">
            <v>0</v>
          </cell>
          <cell r="AE1017"/>
          <cell r="AF1017" t="e">
            <v>#DIV/0!</v>
          </cell>
        </row>
        <row r="1018">
          <cell r="A1018"/>
          <cell r="B1018"/>
          <cell r="C1018"/>
          <cell r="D1018"/>
          <cell r="E1018"/>
          <cell r="F1018"/>
          <cell r="G1018"/>
          <cell r="H1018" t="str">
            <v xml:space="preserve">        </v>
          </cell>
          <cell r="I1018"/>
          <cell r="J1018"/>
          <cell r="K1018"/>
          <cell r="L1018"/>
          <cell r="M1018"/>
          <cell r="N1018"/>
          <cell r="O1018"/>
          <cell r="P1018"/>
          <cell r="Q1018"/>
          <cell r="R1018"/>
          <cell r="S1018"/>
          <cell r="T1018"/>
          <cell r="U1018"/>
          <cell r="V1018"/>
          <cell r="W1018"/>
          <cell r="X1018"/>
          <cell r="Y1018"/>
          <cell r="Z1018">
            <v>0</v>
          </cell>
          <cell r="AA1018"/>
          <cell r="AB1018"/>
          <cell r="AC1018"/>
          <cell r="AD1018">
            <v>0</v>
          </cell>
          <cell r="AE1018"/>
          <cell r="AF1018" t="e">
            <v>#DIV/0!</v>
          </cell>
        </row>
        <row r="1019">
          <cell r="A1019"/>
          <cell r="B1019"/>
          <cell r="C1019"/>
          <cell r="D1019"/>
          <cell r="E1019"/>
          <cell r="F1019"/>
          <cell r="G1019"/>
          <cell r="H1019" t="str">
            <v xml:space="preserve">        </v>
          </cell>
          <cell r="I1019"/>
          <cell r="J1019"/>
          <cell r="K1019"/>
          <cell r="L1019"/>
          <cell r="M1019"/>
          <cell r="N1019"/>
          <cell r="O1019"/>
          <cell r="P1019"/>
          <cell r="Q1019"/>
          <cell r="R1019"/>
          <cell r="S1019"/>
          <cell r="T1019"/>
          <cell r="U1019"/>
          <cell r="V1019"/>
          <cell r="W1019"/>
          <cell r="X1019"/>
          <cell r="Y1019"/>
          <cell r="Z1019">
            <v>0</v>
          </cell>
          <cell r="AA1019"/>
          <cell r="AB1019"/>
          <cell r="AC1019"/>
          <cell r="AD1019">
            <v>0</v>
          </cell>
          <cell r="AE1019"/>
          <cell r="AF1019" t="e">
            <v>#DIV/0!</v>
          </cell>
        </row>
        <row r="1020">
          <cell r="A1020"/>
          <cell r="B1020"/>
          <cell r="C1020"/>
          <cell r="D1020"/>
          <cell r="E1020"/>
          <cell r="F1020"/>
          <cell r="G1020"/>
          <cell r="H1020" t="str">
            <v xml:space="preserve">        </v>
          </cell>
          <cell r="I1020"/>
          <cell r="J1020"/>
          <cell r="K1020"/>
          <cell r="L1020"/>
          <cell r="M1020"/>
          <cell r="N1020"/>
          <cell r="O1020"/>
          <cell r="P1020"/>
          <cell r="Q1020"/>
          <cell r="R1020"/>
          <cell r="S1020"/>
          <cell r="T1020"/>
          <cell r="U1020"/>
          <cell r="V1020"/>
          <cell r="W1020"/>
          <cell r="X1020"/>
          <cell r="Y1020"/>
          <cell r="Z1020">
            <v>0</v>
          </cell>
          <cell r="AA1020"/>
          <cell r="AB1020"/>
          <cell r="AC1020"/>
          <cell r="AD1020">
            <v>0</v>
          </cell>
          <cell r="AE1020"/>
          <cell r="AF1020" t="e">
            <v>#DIV/0!</v>
          </cell>
        </row>
        <row r="1021">
          <cell r="A1021"/>
          <cell r="B1021"/>
          <cell r="C1021"/>
          <cell r="D1021"/>
          <cell r="E1021"/>
          <cell r="F1021"/>
          <cell r="G1021"/>
          <cell r="H1021" t="str">
            <v xml:space="preserve">        </v>
          </cell>
          <cell r="I1021"/>
          <cell r="J1021"/>
          <cell r="K1021"/>
          <cell r="L1021"/>
          <cell r="M1021"/>
          <cell r="N1021"/>
          <cell r="O1021"/>
          <cell r="P1021"/>
          <cell r="Q1021"/>
          <cell r="R1021"/>
          <cell r="S1021"/>
          <cell r="T1021"/>
          <cell r="U1021"/>
          <cell r="V1021"/>
          <cell r="W1021"/>
          <cell r="X1021"/>
          <cell r="Y1021"/>
          <cell r="Z1021">
            <v>0</v>
          </cell>
          <cell r="AA1021"/>
          <cell r="AB1021"/>
          <cell r="AC1021"/>
          <cell r="AD1021">
            <v>0</v>
          </cell>
          <cell r="AE1021"/>
          <cell r="AF1021" t="e">
            <v>#DIV/0!</v>
          </cell>
        </row>
        <row r="1022">
          <cell r="A1022"/>
          <cell r="B1022"/>
          <cell r="C1022"/>
          <cell r="D1022"/>
          <cell r="E1022"/>
          <cell r="F1022"/>
          <cell r="G1022"/>
          <cell r="H1022" t="str">
            <v xml:space="preserve">        </v>
          </cell>
          <cell r="I1022"/>
          <cell r="J1022"/>
          <cell r="K1022"/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>
            <v>0</v>
          </cell>
          <cell r="AA1022"/>
          <cell r="AB1022"/>
          <cell r="AC1022"/>
          <cell r="AD1022">
            <v>0</v>
          </cell>
          <cell r="AE1022"/>
          <cell r="AF1022" t="e">
            <v>#DIV/0!</v>
          </cell>
        </row>
        <row r="1023">
          <cell r="A1023"/>
          <cell r="B1023"/>
          <cell r="C1023"/>
          <cell r="D1023"/>
          <cell r="E1023"/>
          <cell r="F1023"/>
          <cell r="G1023"/>
          <cell r="H1023" t="str">
            <v xml:space="preserve">        </v>
          </cell>
          <cell r="I1023"/>
          <cell r="J1023"/>
          <cell r="K1023"/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>
            <v>0</v>
          </cell>
          <cell r="AA1023"/>
          <cell r="AB1023"/>
          <cell r="AC1023"/>
          <cell r="AD1023">
            <v>0</v>
          </cell>
          <cell r="AE1023"/>
          <cell r="AF1023" t="e">
            <v>#DIV/0!</v>
          </cell>
        </row>
        <row r="1024">
          <cell r="A1024"/>
          <cell r="B1024"/>
          <cell r="C1024"/>
          <cell r="D1024"/>
          <cell r="E1024"/>
          <cell r="F1024"/>
          <cell r="G1024"/>
          <cell r="H1024" t="str">
            <v xml:space="preserve">        </v>
          </cell>
          <cell r="I1024"/>
          <cell r="J1024"/>
          <cell r="K1024"/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>
            <v>0</v>
          </cell>
          <cell r="AA1024"/>
          <cell r="AB1024"/>
          <cell r="AC1024"/>
          <cell r="AD1024">
            <v>0</v>
          </cell>
          <cell r="AE1024"/>
          <cell r="AF1024" t="e">
            <v>#DIV/0!</v>
          </cell>
        </row>
        <row r="1025">
          <cell r="A1025"/>
          <cell r="B1025"/>
          <cell r="C1025"/>
          <cell r="D1025"/>
          <cell r="E1025"/>
          <cell r="F1025"/>
          <cell r="G1025"/>
          <cell r="H1025" t="str">
            <v xml:space="preserve">        </v>
          </cell>
          <cell r="I1025"/>
          <cell r="J1025"/>
          <cell r="K1025"/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>
            <v>0</v>
          </cell>
          <cell r="AA1025"/>
          <cell r="AB1025"/>
          <cell r="AC1025"/>
          <cell r="AD1025">
            <v>0</v>
          </cell>
          <cell r="AE1025"/>
          <cell r="AF1025" t="e">
            <v>#DIV/0!</v>
          </cell>
        </row>
        <row r="1026">
          <cell r="A1026"/>
          <cell r="B1026"/>
          <cell r="C1026"/>
          <cell r="D1026"/>
          <cell r="E1026"/>
          <cell r="F1026"/>
          <cell r="G1026"/>
          <cell r="H1026" t="str">
            <v xml:space="preserve">        </v>
          </cell>
          <cell r="I1026"/>
          <cell r="J1026"/>
          <cell r="K1026"/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>
            <v>0</v>
          </cell>
          <cell r="AA1026"/>
          <cell r="AB1026"/>
          <cell r="AC1026"/>
          <cell r="AD1026">
            <v>0</v>
          </cell>
          <cell r="AE1026"/>
          <cell r="AF1026" t="e">
            <v>#DIV/0!</v>
          </cell>
        </row>
        <row r="1027">
          <cell r="A1027"/>
          <cell r="B1027"/>
          <cell r="C1027"/>
          <cell r="D1027"/>
          <cell r="E1027"/>
          <cell r="F1027"/>
          <cell r="G1027"/>
          <cell r="H1027" t="str">
            <v xml:space="preserve">        </v>
          </cell>
          <cell r="I1027"/>
          <cell r="J1027"/>
          <cell r="K1027"/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>
            <v>0</v>
          </cell>
          <cell r="AA1027"/>
          <cell r="AB1027"/>
          <cell r="AC1027"/>
          <cell r="AD1027">
            <v>0</v>
          </cell>
          <cell r="AE1027"/>
          <cell r="AF1027" t="e">
            <v>#DIV/0!</v>
          </cell>
        </row>
        <row r="1028">
          <cell r="A1028"/>
          <cell r="B1028"/>
          <cell r="C1028"/>
          <cell r="D1028"/>
          <cell r="E1028"/>
          <cell r="F1028"/>
          <cell r="G1028"/>
          <cell r="H1028" t="str">
            <v xml:space="preserve">        </v>
          </cell>
          <cell r="I1028"/>
          <cell r="J1028"/>
          <cell r="K1028"/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>
            <v>0</v>
          </cell>
          <cell r="AA1028"/>
          <cell r="AB1028"/>
          <cell r="AC1028"/>
          <cell r="AD1028">
            <v>0</v>
          </cell>
          <cell r="AE1028"/>
          <cell r="AF1028" t="e">
            <v>#DIV/0!</v>
          </cell>
        </row>
        <row r="1029">
          <cell r="A1029"/>
          <cell r="B1029"/>
          <cell r="C1029"/>
          <cell r="D1029"/>
          <cell r="E1029"/>
          <cell r="F1029"/>
          <cell r="G1029"/>
          <cell r="H1029" t="str">
            <v xml:space="preserve">        </v>
          </cell>
          <cell r="I1029"/>
          <cell r="J1029"/>
          <cell r="K1029"/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>
            <v>0</v>
          </cell>
          <cell r="AA1029"/>
          <cell r="AB1029"/>
          <cell r="AC1029"/>
          <cell r="AD1029">
            <v>0</v>
          </cell>
          <cell r="AE1029"/>
          <cell r="AF1029" t="e">
            <v>#DIV/0!</v>
          </cell>
        </row>
        <row r="1030">
          <cell r="A1030"/>
          <cell r="B1030"/>
          <cell r="C1030"/>
          <cell r="D1030"/>
          <cell r="E1030"/>
          <cell r="F1030"/>
          <cell r="G1030"/>
          <cell r="H1030" t="str">
            <v xml:space="preserve">        </v>
          </cell>
          <cell r="I1030"/>
          <cell r="J1030"/>
          <cell r="K1030"/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>
            <v>0</v>
          </cell>
          <cell r="AA1030"/>
          <cell r="AB1030"/>
          <cell r="AC1030"/>
          <cell r="AD1030">
            <v>0</v>
          </cell>
          <cell r="AE1030"/>
          <cell r="AF1030" t="e">
            <v>#DIV/0!</v>
          </cell>
        </row>
        <row r="1031">
          <cell r="A1031"/>
          <cell r="B1031"/>
          <cell r="C1031"/>
          <cell r="D1031"/>
          <cell r="E1031"/>
          <cell r="F1031"/>
          <cell r="G1031"/>
          <cell r="H1031" t="str">
            <v xml:space="preserve">        </v>
          </cell>
          <cell r="I1031"/>
          <cell r="J1031"/>
          <cell r="K1031"/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>
            <v>0</v>
          </cell>
          <cell r="AA1031"/>
          <cell r="AB1031"/>
          <cell r="AC1031"/>
          <cell r="AD1031">
            <v>0</v>
          </cell>
          <cell r="AE1031"/>
          <cell r="AF1031" t="e">
            <v>#DIV/0!</v>
          </cell>
        </row>
        <row r="1032">
          <cell r="A1032"/>
          <cell r="B1032"/>
          <cell r="C1032"/>
          <cell r="D1032"/>
          <cell r="E1032"/>
          <cell r="F1032"/>
          <cell r="G1032"/>
          <cell r="H1032" t="str">
            <v xml:space="preserve">        </v>
          </cell>
          <cell r="I1032"/>
          <cell r="J1032"/>
          <cell r="K1032"/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>
            <v>0</v>
          </cell>
          <cell r="AA1032"/>
          <cell r="AB1032"/>
          <cell r="AC1032"/>
          <cell r="AD1032">
            <v>0</v>
          </cell>
          <cell r="AE1032"/>
          <cell r="AF1032" t="e">
            <v>#DIV/0!</v>
          </cell>
        </row>
        <row r="1033">
          <cell r="A1033"/>
          <cell r="B1033"/>
          <cell r="C1033"/>
          <cell r="D1033"/>
          <cell r="E1033"/>
          <cell r="F1033"/>
          <cell r="G1033"/>
          <cell r="H1033" t="str">
            <v xml:space="preserve">        </v>
          </cell>
          <cell r="I1033"/>
          <cell r="J1033"/>
          <cell r="K1033"/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>
            <v>0</v>
          </cell>
          <cell r="AA1033"/>
          <cell r="AB1033"/>
          <cell r="AC1033"/>
          <cell r="AD1033">
            <v>0</v>
          </cell>
          <cell r="AE1033"/>
          <cell r="AF1033" t="e">
            <v>#DIV/0!</v>
          </cell>
        </row>
        <row r="1034">
          <cell r="A1034"/>
          <cell r="B1034"/>
          <cell r="C1034"/>
          <cell r="D1034"/>
          <cell r="E1034"/>
          <cell r="F1034"/>
          <cell r="G1034"/>
          <cell r="H1034" t="str">
            <v xml:space="preserve">        </v>
          </cell>
          <cell r="I1034"/>
          <cell r="J1034"/>
          <cell r="K1034"/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>
            <v>0</v>
          </cell>
          <cell r="AA1034"/>
          <cell r="AB1034"/>
          <cell r="AC1034"/>
          <cell r="AD1034">
            <v>0</v>
          </cell>
          <cell r="AE1034"/>
          <cell r="AF1034" t="e">
            <v>#DIV/0!</v>
          </cell>
        </row>
        <row r="1035">
          <cell r="A1035"/>
          <cell r="B1035"/>
          <cell r="C1035"/>
          <cell r="D1035"/>
          <cell r="E1035"/>
          <cell r="F1035"/>
          <cell r="G1035"/>
          <cell r="H1035" t="str">
            <v xml:space="preserve">        </v>
          </cell>
          <cell r="I1035"/>
          <cell r="J1035"/>
          <cell r="K1035"/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>
            <v>0</v>
          </cell>
          <cell r="AA1035"/>
          <cell r="AB1035"/>
          <cell r="AC1035"/>
          <cell r="AD1035">
            <v>0</v>
          </cell>
          <cell r="AE1035"/>
          <cell r="AF1035" t="e">
            <v>#DIV/0!</v>
          </cell>
        </row>
        <row r="1036">
          <cell r="A1036"/>
          <cell r="B1036"/>
          <cell r="C1036"/>
          <cell r="D1036"/>
          <cell r="E1036"/>
          <cell r="F1036"/>
          <cell r="G1036"/>
          <cell r="H1036" t="str">
            <v xml:space="preserve">        </v>
          </cell>
          <cell r="I1036"/>
          <cell r="J1036"/>
          <cell r="K1036"/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>
            <v>0</v>
          </cell>
          <cell r="AA1036"/>
          <cell r="AB1036"/>
          <cell r="AC1036"/>
          <cell r="AD1036">
            <v>0</v>
          </cell>
          <cell r="AE1036"/>
          <cell r="AF1036" t="e">
            <v>#DIV/0!</v>
          </cell>
        </row>
        <row r="1037">
          <cell r="A1037"/>
          <cell r="B1037"/>
          <cell r="C1037"/>
          <cell r="D1037"/>
          <cell r="E1037"/>
          <cell r="F1037"/>
          <cell r="G1037"/>
          <cell r="H1037" t="str">
            <v xml:space="preserve">        </v>
          </cell>
          <cell r="I1037"/>
          <cell r="J1037"/>
          <cell r="K1037"/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>
            <v>0</v>
          </cell>
          <cell r="AA1037"/>
          <cell r="AB1037"/>
          <cell r="AC1037"/>
          <cell r="AD1037">
            <v>0</v>
          </cell>
          <cell r="AE1037"/>
          <cell r="AF1037" t="e">
            <v>#DIV/0!</v>
          </cell>
        </row>
        <row r="1038">
          <cell r="A1038"/>
          <cell r="B1038"/>
          <cell r="C1038"/>
          <cell r="D1038"/>
          <cell r="E1038"/>
          <cell r="F1038"/>
          <cell r="G1038"/>
          <cell r="H1038" t="str">
            <v xml:space="preserve">        </v>
          </cell>
          <cell r="I1038"/>
          <cell r="J1038"/>
          <cell r="K1038"/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>
            <v>0</v>
          </cell>
          <cell r="AA1038"/>
          <cell r="AB1038"/>
          <cell r="AC1038"/>
          <cell r="AD1038">
            <v>0</v>
          </cell>
          <cell r="AE1038"/>
          <cell r="AF1038" t="e">
            <v>#DIV/0!</v>
          </cell>
        </row>
        <row r="1039">
          <cell r="A1039"/>
          <cell r="B1039"/>
          <cell r="C1039"/>
          <cell r="D1039"/>
          <cell r="E1039"/>
          <cell r="F1039"/>
          <cell r="G1039"/>
          <cell r="H1039" t="str">
            <v xml:space="preserve">        </v>
          </cell>
          <cell r="I1039"/>
          <cell r="J1039"/>
          <cell r="K1039"/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>
            <v>0</v>
          </cell>
          <cell r="AA1039"/>
          <cell r="AB1039"/>
          <cell r="AC1039"/>
          <cell r="AD1039">
            <v>0</v>
          </cell>
          <cell r="AE1039"/>
          <cell r="AF1039" t="e">
            <v>#DIV/0!</v>
          </cell>
        </row>
        <row r="1040">
          <cell r="A1040"/>
          <cell r="B1040"/>
          <cell r="C1040"/>
          <cell r="D1040"/>
          <cell r="E1040"/>
          <cell r="F1040"/>
          <cell r="G1040"/>
          <cell r="H1040" t="str">
            <v xml:space="preserve">        </v>
          </cell>
          <cell r="I1040"/>
          <cell r="J1040"/>
          <cell r="K1040"/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>
            <v>0</v>
          </cell>
          <cell r="AA1040"/>
          <cell r="AB1040"/>
          <cell r="AC1040"/>
          <cell r="AD1040">
            <v>0</v>
          </cell>
          <cell r="AE1040"/>
          <cell r="AF1040" t="e">
            <v>#DIV/0!</v>
          </cell>
        </row>
        <row r="1041">
          <cell r="A1041"/>
          <cell r="B1041"/>
          <cell r="C1041"/>
          <cell r="D1041"/>
          <cell r="E1041"/>
          <cell r="F1041"/>
          <cell r="G1041"/>
          <cell r="H1041" t="str">
            <v xml:space="preserve">        </v>
          </cell>
          <cell r="I1041"/>
          <cell r="J1041"/>
          <cell r="K1041"/>
          <cell r="L1041"/>
          <cell r="M1041"/>
          <cell r="N1041"/>
          <cell r="O1041"/>
          <cell r="P1041"/>
          <cell r="Q1041"/>
          <cell r="R1041"/>
          <cell r="S1041"/>
          <cell r="T1041"/>
          <cell r="U1041"/>
          <cell r="V1041"/>
          <cell r="W1041"/>
          <cell r="X1041"/>
          <cell r="Y1041"/>
          <cell r="Z1041">
            <v>0</v>
          </cell>
          <cell r="AA1041"/>
          <cell r="AB1041"/>
          <cell r="AC1041"/>
          <cell r="AD1041">
            <v>0</v>
          </cell>
          <cell r="AE1041"/>
          <cell r="AF1041" t="e">
            <v>#DIV/0!</v>
          </cell>
        </row>
        <row r="1042">
          <cell r="A1042"/>
          <cell r="B1042"/>
          <cell r="C1042"/>
          <cell r="D1042"/>
          <cell r="E1042"/>
          <cell r="F1042"/>
          <cell r="G1042"/>
          <cell r="H1042" t="str">
            <v xml:space="preserve">        </v>
          </cell>
          <cell r="I1042"/>
          <cell r="J1042"/>
          <cell r="K1042"/>
          <cell r="L1042"/>
          <cell r="M1042"/>
          <cell r="N1042"/>
          <cell r="O1042"/>
          <cell r="P1042"/>
          <cell r="Q1042"/>
          <cell r="R1042"/>
          <cell r="S1042"/>
          <cell r="T1042"/>
          <cell r="U1042"/>
          <cell r="V1042"/>
          <cell r="W1042"/>
          <cell r="X1042"/>
          <cell r="Y1042"/>
          <cell r="Z1042">
            <v>0</v>
          </cell>
          <cell r="AA1042"/>
          <cell r="AB1042"/>
          <cell r="AC1042"/>
          <cell r="AD1042">
            <v>0</v>
          </cell>
          <cell r="AE1042"/>
          <cell r="AF1042" t="e">
            <v>#DIV/0!</v>
          </cell>
        </row>
        <row r="1043">
          <cell r="A1043"/>
          <cell r="B1043"/>
          <cell r="C1043"/>
          <cell r="D1043"/>
          <cell r="E1043"/>
          <cell r="F1043"/>
          <cell r="G1043"/>
          <cell r="H1043" t="str">
            <v xml:space="preserve">        </v>
          </cell>
          <cell r="I1043"/>
          <cell r="J1043"/>
          <cell r="K1043"/>
          <cell r="L1043"/>
          <cell r="M1043"/>
          <cell r="N1043"/>
          <cell r="O1043"/>
          <cell r="P1043"/>
          <cell r="Q1043"/>
          <cell r="R1043"/>
          <cell r="S1043"/>
          <cell r="T1043"/>
          <cell r="U1043"/>
          <cell r="V1043"/>
          <cell r="W1043"/>
          <cell r="X1043"/>
          <cell r="Y1043"/>
          <cell r="Z1043">
            <v>0</v>
          </cell>
          <cell r="AA1043"/>
          <cell r="AB1043"/>
          <cell r="AC1043"/>
          <cell r="AD1043">
            <v>0</v>
          </cell>
          <cell r="AE1043"/>
          <cell r="AF1043" t="e">
            <v>#DIV/0!</v>
          </cell>
        </row>
        <row r="1044">
          <cell r="A1044"/>
          <cell r="B1044"/>
          <cell r="C1044"/>
          <cell r="D1044"/>
          <cell r="E1044"/>
          <cell r="F1044"/>
          <cell r="G1044"/>
          <cell r="H1044" t="str">
            <v xml:space="preserve">        </v>
          </cell>
          <cell r="I1044"/>
          <cell r="J1044"/>
          <cell r="K1044"/>
          <cell r="L1044"/>
          <cell r="M1044"/>
          <cell r="N1044"/>
          <cell r="O1044"/>
          <cell r="P1044"/>
          <cell r="Q1044"/>
          <cell r="R1044"/>
          <cell r="S1044"/>
          <cell r="T1044"/>
          <cell r="U1044"/>
          <cell r="V1044"/>
          <cell r="W1044"/>
          <cell r="X1044"/>
          <cell r="Y1044"/>
          <cell r="Z1044">
            <v>0</v>
          </cell>
          <cell r="AA1044"/>
          <cell r="AB1044"/>
          <cell r="AC1044"/>
          <cell r="AD1044">
            <v>0</v>
          </cell>
          <cell r="AE1044"/>
          <cell r="AF1044" t="e">
            <v>#DIV/0!</v>
          </cell>
        </row>
        <row r="1045">
          <cell r="A1045"/>
          <cell r="B1045"/>
          <cell r="C1045"/>
          <cell r="D1045"/>
          <cell r="E1045"/>
          <cell r="F1045"/>
          <cell r="G1045"/>
          <cell r="H1045" t="str">
            <v xml:space="preserve">        </v>
          </cell>
          <cell r="I1045"/>
          <cell r="J1045"/>
          <cell r="K1045"/>
          <cell r="L1045"/>
          <cell r="M1045"/>
          <cell r="N1045"/>
          <cell r="O1045"/>
          <cell r="P1045"/>
          <cell r="Q1045"/>
          <cell r="R1045"/>
          <cell r="S1045"/>
          <cell r="T1045"/>
          <cell r="U1045"/>
          <cell r="V1045"/>
          <cell r="W1045"/>
          <cell r="X1045"/>
          <cell r="Y1045"/>
          <cell r="Z1045">
            <v>0</v>
          </cell>
          <cell r="AA1045"/>
          <cell r="AB1045"/>
          <cell r="AC1045"/>
          <cell r="AD1045">
            <v>0</v>
          </cell>
          <cell r="AE1045"/>
          <cell r="AF1045" t="e">
            <v>#DIV/0!</v>
          </cell>
        </row>
        <row r="1046">
          <cell r="A1046"/>
          <cell r="B1046"/>
          <cell r="C1046"/>
          <cell r="D1046"/>
          <cell r="E1046"/>
          <cell r="F1046"/>
          <cell r="G1046"/>
          <cell r="H1046" t="str">
            <v xml:space="preserve">        </v>
          </cell>
          <cell r="I1046"/>
          <cell r="J1046"/>
          <cell r="K1046"/>
          <cell r="L1046"/>
          <cell r="M1046"/>
          <cell r="N1046"/>
          <cell r="O1046"/>
          <cell r="P1046"/>
          <cell r="Q1046"/>
          <cell r="R1046"/>
          <cell r="S1046"/>
          <cell r="T1046"/>
          <cell r="U1046"/>
          <cell r="V1046"/>
          <cell r="W1046"/>
          <cell r="X1046"/>
          <cell r="Y1046"/>
          <cell r="Z1046">
            <v>0</v>
          </cell>
          <cell r="AA1046"/>
          <cell r="AB1046"/>
          <cell r="AC1046"/>
          <cell r="AD1046">
            <v>0</v>
          </cell>
          <cell r="AE1046"/>
          <cell r="AF1046" t="e">
            <v>#DIV/0!</v>
          </cell>
        </row>
        <row r="1047">
          <cell r="A1047"/>
          <cell r="B1047"/>
          <cell r="C1047"/>
          <cell r="D1047"/>
          <cell r="E1047"/>
          <cell r="F1047"/>
          <cell r="G1047"/>
          <cell r="H1047" t="str">
            <v xml:space="preserve">        </v>
          </cell>
          <cell r="I1047"/>
          <cell r="J1047"/>
          <cell r="K1047"/>
          <cell r="L1047"/>
          <cell r="M1047"/>
          <cell r="N1047"/>
          <cell r="O1047"/>
          <cell r="P1047"/>
          <cell r="Q1047"/>
          <cell r="R1047"/>
          <cell r="S1047"/>
          <cell r="T1047"/>
          <cell r="U1047"/>
          <cell r="V1047"/>
          <cell r="W1047"/>
          <cell r="X1047"/>
          <cell r="Y1047"/>
          <cell r="Z1047">
            <v>0</v>
          </cell>
          <cell r="AA1047"/>
          <cell r="AB1047"/>
          <cell r="AC1047"/>
          <cell r="AD1047">
            <v>0</v>
          </cell>
          <cell r="AE1047"/>
          <cell r="AF1047" t="e">
            <v>#DIV/0!</v>
          </cell>
        </row>
        <row r="1048">
          <cell r="A1048"/>
          <cell r="B1048"/>
          <cell r="C1048"/>
          <cell r="D1048"/>
          <cell r="E1048"/>
          <cell r="F1048"/>
          <cell r="G1048"/>
          <cell r="H1048" t="str">
            <v xml:space="preserve">        </v>
          </cell>
          <cell r="I1048"/>
          <cell r="J1048"/>
          <cell r="K1048"/>
          <cell r="L1048"/>
          <cell r="M1048"/>
          <cell r="N1048"/>
          <cell r="O1048"/>
          <cell r="P1048"/>
          <cell r="Q1048"/>
          <cell r="R1048"/>
          <cell r="S1048"/>
          <cell r="T1048"/>
          <cell r="U1048"/>
          <cell r="V1048"/>
          <cell r="W1048"/>
          <cell r="X1048"/>
          <cell r="Y1048"/>
          <cell r="Z1048">
            <v>0</v>
          </cell>
          <cell r="AA1048"/>
          <cell r="AB1048"/>
          <cell r="AC1048"/>
          <cell r="AD1048">
            <v>0</v>
          </cell>
          <cell r="AE1048"/>
          <cell r="AF1048" t="e">
            <v>#DIV/0!</v>
          </cell>
        </row>
        <row r="1049">
          <cell r="A1049"/>
          <cell r="B1049"/>
          <cell r="C1049"/>
          <cell r="D1049"/>
          <cell r="E1049"/>
          <cell r="F1049"/>
          <cell r="G1049"/>
          <cell r="H1049" t="str">
            <v xml:space="preserve">        </v>
          </cell>
          <cell r="I1049"/>
          <cell r="J1049"/>
          <cell r="K1049"/>
          <cell r="L1049"/>
          <cell r="M1049"/>
          <cell r="N1049"/>
          <cell r="O1049"/>
          <cell r="P1049"/>
          <cell r="Q1049"/>
          <cell r="R1049"/>
          <cell r="S1049"/>
          <cell r="T1049"/>
          <cell r="U1049"/>
          <cell r="V1049"/>
          <cell r="W1049"/>
          <cell r="X1049"/>
          <cell r="Y1049"/>
          <cell r="Z1049">
            <v>0</v>
          </cell>
          <cell r="AA1049"/>
          <cell r="AB1049"/>
          <cell r="AC1049"/>
          <cell r="AD1049">
            <v>0</v>
          </cell>
          <cell r="AE1049"/>
          <cell r="AF1049" t="e">
            <v>#DIV/0!</v>
          </cell>
        </row>
        <row r="1050">
          <cell r="A1050"/>
          <cell r="B1050"/>
          <cell r="C1050"/>
          <cell r="D1050"/>
          <cell r="E1050"/>
          <cell r="F1050"/>
          <cell r="G1050"/>
          <cell r="H1050" t="str">
            <v xml:space="preserve">        </v>
          </cell>
          <cell r="I1050"/>
          <cell r="J1050"/>
          <cell r="K1050"/>
          <cell r="L1050"/>
          <cell r="M1050"/>
          <cell r="N1050"/>
          <cell r="O1050"/>
          <cell r="P1050"/>
          <cell r="Q1050"/>
          <cell r="R1050"/>
          <cell r="S1050"/>
          <cell r="T1050"/>
          <cell r="U1050"/>
          <cell r="V1050"/>
          <cell r="W1050"/>
          <cell r="X1050"/>
          <cell r="Y1050"/>
          <cell r="Z1050">
            <v>0</v>
          </cell>
          <cell r="AA1050"/>
          <cell r="AB1050"/>
          <cell r="AC1050"/>
          <cell r="AD1050">
            <v>0</v>
          </cell>
          <cell r="AE1050"/>
          <cell r="AF1050" t="e">
            <v>#DIV/0!</v>
          </cell>
        </row>
        <row r="1051">
          <cell r="A1051"/>
          <cell r="B1051"/>
          <cell r="C1051"/>
          <cell r="D1051"/>
          <cell r="E1051"/>
          <cell r="F1051"/>
          <cell r="G1051"/>
          <cell r="H1051" t="str">
            <v xml:space="preserve">        </v>
          </cell>
          <cell r="I1051"/>
          <cell r="J1051"/>
          <cell r="K1051"/>
          <cell r="L1051"/>
          <cell r="M1051"/>
          <cell r="N1051"/>
          <cell r="O1051"/>
          <cell r="P1051"/>
          <cell r="Q1051"/>
          <cell r="R1051"/>
          <cell r="S1051"/>
          <cell r="T1051"/>
          <cell r="U1051"/>
          <cell r="V1051"/>
          <cell r="W1051"/>
          <cell r="X1051"/>
          <cell r="Y1051"/>
          <cell r="Z1051">
            <v>0</v>
          </cell>
          <cell r="AA1051"/>
          <cell r="AB1051"/>
          <cell r="AC1051"/>
          <cell r="AD1051">
            <v>0</v>
          </cell>
          <cell r="AE1051"/>
          <cell r="AF1051" t="e">
            <v>#DIV/0!</v>
          </cell>
        </row>
        <row r="1052">
          <cell r="A1052"/>
          <cell r="B1052"/>
          <cell r="C1052"/>
          <cell r="D1052"/>
          <cell r="E1052"/>
          <cell r="F1052"/>
          <cell r="G1052"/>
          <cell r="H1052" t="str">
            <v xml:space="preserve">        </v>
          </cell>
          <cell r="I1052"/>
          <cell r="J1052"/>
          <cell r="K1052"/>
          <cell r="L1052"/>
          <cell r="M1052"/>
          <cell r="N1052"/>
          <cell r="O1052"/>
          <cell r="P1052"/>
          <cell r="Q1052"/>
          <cell r="R1052"/>
          <cell r="S1052"/>
          <cell r="T1052"/>
          <cell r="U1052"/>
          <cell r="V1052"/>
          <cell r="W1052"/>
          <cell r="X1052"/>
          <cell r="Y1052"/>
          <cell r="Z1052">
            <v>0</v>
          </cell>
          <cell r="AA1052"/>
          <cell r="AB1052"/>
          <cell r="AC1052"/>
          <cell r="AD1052">
            <v>0</v>
          </cell>
          <cell r="AE1052"/>
          <cell r="AF1052" t="e">
            <v>#DIV/0!</v>
          </cell>
        </row>
        <row r="1053">
          <cell r="A1053"/>
          <cell r="B1053"/>
          <cell r="C1053"/>
          <cell r="D1053"/>
          <cell r="E1053"/>
          <cell r="F1053"/>
          <cell r="G1053"/>
          <cell r="H1053" t="str">
            <v xml:space="preserve">        </v>
          </cell>
          <cell r="I1053"/>
          <cell r="J1053"/>
          <cell r="K1053"/>
          <cell r="L1053"/>
          <cell r="M1053"/>
          <cell r="N1053"/>
          <cell r="O1053"/>
          <cell r="P1053"/>
          <cell r="Q1053"/>
          <cell r="R1053"/>
          <cell r="S1053"/>
          <cell r="T1053"/>
          <cell r="U1053"/>
          <cell r="V1053"/>
          <cell r="W1053"/>
          <cell r="X1053"/>
          <cell r="Y1053"/>
          <cell r="Z1053">
            <v>0</v>
          </cell>
          <cell r="AA1053"/>
          <cell r="AB1053"/>
          <cell r="AC1053"/>
          <cell r="AD1053">
            <v>0</v>
          </cell>
          <cell r="AE1053"/>
          <cell r="AF1053" t="e">
            <v>#DIV/0!</v>
          </cell>
        </row>
        <row r="1054">
          <cell r="A1054"/>
          <cell r="B1054"/>
          <cell r="C1054"/>
          <cell r="D1054"/>
          <cell r="E1054"/>
          <cell r="F1054"/>
          <cell r="G1054"/>
          <cell r="H1054" t="str">
            <v xml:space="preserve">        </v>
          </cell>
          <cell r="I1054"/>
          <cell r="J1054"/>
          <cell r="K1054"/>
          <cell r="L1054"/>
          <cell r="M1054"/>
          <cell r="N1054"/>
          <cell r="O1054"/>
          <cell r="P1054"/>
          <cell r="Q1054"/>
          <cell r="R1054"/>
          <cell r="S1054"/>
          <cell r="T1054"/>
          <cell r="U1054"/>
          <cell r="V1054"/>
          <cell r="W1054"/>
          <cell r="X1054"/>
          <cell r="Y1054"/>
          <cell r="Z1054">
            <v>0</v>
          </cell>
          <cell r="AA1054"/>
          <cell r="AB1054"/>
          <cell r="AC1054"/>
          <cell r="AD1054">
            <v>0</v>
          </cell>
          <cell r="AE1054"/>
          <cell r="AF1054" t="e">
            <v>#DIV/0!</v>
          </cell>
        </row>
        <row r="1055">
          <cell r="A1055"/>
          <cell r="B1055"/>
          <cell r="C1055"/>
          <cell r="D1055"/>
          <cell r="E1055"/>
          <cell r="F1055"/>
          <cell r="G1055"/>
          <cell r="H1055" t="str">
            <v xml:space="preserve">        </v>
          </cell>
          <cell r="I1055"/>
          <cell r="J1055"/>
          <cell r="K1055"/>
          <cell r="L1055"/>
          <cell r="M1055"/>
          <cell r="N1055"/>
          <cell r="O1055"/>
          <cell r="P1055"/>
          <cell r="Q1055"/>
          <cell r="R1055"/>
          <cell r="S1055"/>
          <cell r="T1055"/>
          <cell r="U1055"/>
          <cell r="V1055"/>
          <cell r="W1055"/>
          <cell r="X1055"/>
          <cell r="Y1055"/>
          <cell r="Z1055">
            <v>0</v>
          </cell>
          <cell r="AA1055"/>
          <cell r="AB1055"/>
          <cell r="AC1055"/>
          <cell r="AD1055">
            <v>0</v>
          </cell>
          <cell r="AE1055"/>
          <cell r="AF1055" t="e">
            <v>#DIV/0!</v>
          </cell>
        </row>
        <row r="1056">
          <cell r="A1056"/>
          <cell r="B1056"/>
          <cell r="C1056"/>
          <cell r="D1056"/>
          <cell r="E1056"/>
          <cell r="F1056"/>
          <cell r="G1056"/>
          <cell r="H1056" t="str">
            <v xml:space="preserve">        </v>
          </cell>
          <cell r="I1056"/>
          <cell r="J1056"/>
          <cell r="K1056"/>
          <cell r="L1056"/>
          <cell r="M1056"/>
          <cell r="N1056"/>
          <cell r="O1056"/>
          <cell r="P1056"/>
          <cell r="Q1056"/>
          <cell r="R1056"/>
          <cell r="S1056"/>
          <cell r="T1056"/>
          <cell r="U1056"/>
          <cell r="V1056"/>
          <cell r="W1056"/>
          <cell r="X1056"/>
          <cell r="Y1056"/>
          <cell r="Z1056">
            <v>0</v>
          </cell>
          <cell r="AA1056"/>
          <cell r="AB1056"/>
          <cell r="AC1056"/>
          <cell r="AD1056">
            <v>0</v>
          </cell>
          <cell r="AE1056"/>
          <cell r="AF1056" t="e">
            <v>#DIV/0!</v>
          </cell>
        </row>
        <row r="1057">
          <cell r="A1057"/>
          <cell r="B1057"/>
          <cell r="C1057"/>
          <cell r="D1057"/>
          <cell r="E1057"/>
          <cell r="F1057"/>
          <cell r="G1057"/>
          <cell r="H1057" t="str">
            <v xml:space="preserve">        </v>
          </cell>
          <cell r="I1057"/>
          <cell r="J1057"/>
          <cell r="K1057"/>
          <cell r="L1057"/>
          <cell r="M1057"/>
          <cell r="N1057"/>
          <cell r="O1057"/>
          <cell r="P1057"/>
          <cell r="Q1057"/>
          <cell r="R1057"/>
          <cell r="S1057"/>
          <cell r="T1057"/>
          <cell r="U1057"/>
          <cell r="V1057"/>
          <cell r="W1057"/>
          <cell r="X1057"/>
          <cell r="Y1057"/>
          <cell r="Z1057">
            <v>0</v>
          </cell>
          <cell r="AA1057"/>
          <cell r="AB1057"/>
          <cell r="AC1057"/>
          <cell r="AD1057">
            <v>0</v>
          </cell>
          <cell r="AE1057"/>
          <cell r="AF1057" t="e">
            <v>#DIV/0!</v>
          </cell>
        </row>
        <row r="1058">
          <cell r="A1058"/>
          <cell r="B1058"/>
          <cell r="C1058"/>
          <cell r="D1058"/>
          <cell r="E1058"/>
          <cell r="F1058"/>
          <cell r="G1058"/>
          <cell r="H1058" t="str">
            <v xml:space="preserve">        </v>
          </cell>
          <cell r="I1058"/>
          <cell r="J1058"/>
          <cell r="K1058"/>
          <cell r="L1058"/>
          <cell r="M1058"/>
          <cell r="N1058"/>
          <cell r="O1058"/>
          <cell r="P1058"/>
          <cell r="Q1058"/>
          <cell r="R1058"/>
          <cell r="S1058"/>
          <cell r="T1058"/>
          <cell r="U1058"/>
          <cell r="V1058"/>
          <cell r="W1058"/>
          <cell r="X1058"/>
          <cell r="Y1058"/>
          <cell r="Z1058">
            <v>0</v>
          </cell>
          <cell r="AA1058"/>
          <cell r="AB1058"/>
          <cell r="AC1058"/>
          <cell r="AD1058">
            <v>0</v>
          </cell>
          <cell r="AE1058"/>
          <cell r="AF1058" t="e">
            <v>#DIV/0!</v>
          </cell>
        </row>
        <row r="1059">
          <cell r="A1059"/>
          <cell r="B1059"/>
          <cell r="C1059"/>
          <cell r="D1059"/>
          <cell r="E1059"/>
          <cell r="F1059"/>
          <cell r="G1059"/>
          <cell r="H1059" t="str">
            <v xml:space="preserve">        </v>
          </cell>
          <cell r="I1059"/>
          <cell r="J1059"/>
          <cell r="K1059"/>
          <cell r="L1059"/>
          <cell r="M1059"/>
          <cell r="N1059"/>
          <cell r="O1059"/>
          <cell r="P1059"/>
          <cell r="Q1059"/>
          <cell r="R1059"/>
          <cell r="S1059"/>
          <cell r="T1059"/>
          <cell r="U1059"/>
          <cell r="V1059"/>
          <cell r="W1059"/>
          <cell r="X1059"/>
          <cell r="Y1059"/>
          <cell r="Z1059">
            <v>0</v>
          </cell>
          <cell r="AA1059"/>
          <cell r="AB1059"/>
          <cell r="AC1059"/>
          <cell r="AD1059">
            <v>0</v>
          </cell>
          <cell r="AE1059"/>
          <cell r="AF1059" t="e">
            <v>#DIV/0!</v>
          </cell>
        </row>
        <row r="1060">
          <cell r="A1060"/>
          <cell r="B1060"/>
          <cell r="C1060"/>
          <cell r="D1060"/>
          <cell r="E1060"/>
          <cell r="F1060"/>
          <cell r="G1060"/>
          <cell r="H1060" t="str">
            <v xml:space="preserve">        </v>
          </cell>
          <cell r="I1060"/>
          <cell r="J1060"/>
          <cell r="K1060"/>
          <cell r="L1060"/>
          <cell r="M1060"/>
          <cell r="N1060"/>
          <cell r="O1060"/>
          <cell r="P1060"/>
          <cell r="Q1060"/>
          <cell r="R1060"/>
          <cell r="S1060"/>
          <cell r="T1060"/>
          <cell r="U1060"/>
          <cell r="V1060"/>
          <cell r="W1060"/>
          <cell r="X1060"/>
          <cell r="Y1060"/>
          <cell r="Z1060">
            <v>0</v>
          </cell>
          <cell r="AA1060"/>
          <cell r="AB1060"/>
          <cell r="AC1060"/>
          <cell r="AD1060">
            <v>0</v>
          </cell>
          <cell r="AE1060"/>
          <cell r="AF1060" t="e">
            <v>#DIV/0!</v>
          </cell>
        </row>
        <row r="1061">
          <cell r="A1061"/>
          <cell r="B1061"/>
          <cell r="C1061"/>
          <cell r="D1061"/>
          <cell r="E1061"/>
          <cell r="F1061"/>
          <cell r="G1061"/>
          <cell r="H1061" t="str">
            <v xml:space="preserve">        </v>
          </cell>
          <cell r="I1061"/>
          <cell r="J1061"/>
          <cell r="K1061"/>
          <cell r="L1061"/>
          <cell r="M1061"/>
          <cell r="N1061"/>
          <cell r="O1061"/>
          <cell r="P1061"/>
          <cell r="Q1061"/>
          <cell r="R1061"/>
          <cell r="S1061"/>
          <cell r="T1061"/>
          <cell r="U1061"/>
          <cell r="V1061"/>
          <cell r="W1061"/>
          <cell r="X1061"/>
          <cell r="Y1061"/>
          <cell r="Z1061">
            <v>0</v>
          </cell>
          <cell r="AA1061"/>
          <cell r="AB1061"/>
          <cell r="AC1061"/>
          <cell r="AD1061">
            <v>0</v>
          </cell>
          <cell r="AE1061"/>
          <cell r="AF1061" t="e">
            <v>#DIV/0!</v>
          </cell>
        </row>
        <row r="1062">
          <cell r="A1062"/>
          <cell r="B1062"/>
          <cell r="C1062"/>
          <cell r="D1062"/>
          <cell r="E1062"/>
          <cell r="F1062"/>
          <cell r="G1062"/>
          <cell r="H1062" t="str">
            <v xml:space="preserve">        </v>
          </cell>
          <cell r="I1062"/>
          <cell r="J1062"/>
          <cell r="K1062"/>
          <cell r="L1062"/>
          <cell r="M1062"/>
          <cell r="N1062"/>
          <cell r="O1062"/>
          <cell r="P1062"/>
          <cell r="Q1062"/>
          <cell r="R1062"/>
          <cell r="S1062"/>
          <cell r="T1062"/>
          <cell r="U1062"/>
          <cell r="V1062"/>
          <cell r="W1062"/>
          <cell r="X1062"/>
          <cell r="Y1062"/>
          <cell r="Z1062">
            <v>0</v>
          </cell>
          <cell r="AA1062"/>
          <cell r="AB1062"/>
          <cell r="AC1062"/>
          <cell r="AD1062">
            <v>0</v>
          </cell>
          <cell r="AE1062"/>
          <cell r="AF1062" t="e">
            <v>#DIV/0!</v>
          </cell>
        </row>
        <row r="1063">
          <cell r="A1063"/>
          <cell r="B1063"/>
          <cell r="C1063"/>
          <cell r="D1063"/>
          <cell r="E1063"/>
          <cell r="F1063"/>
          <cell r="G1063"/>
          <cell r="H1063" t="str">
            <v xml:space="preserve">        </v>
          </cell>
          <cell r="I1063"/>
          <cell r="J1063"/>
          <cell r="K1063"/>
          <cell r="L1063"/>
          <cell r="M1063"/>
          <cell r="N1063"/>
          <cell r="O1063"/>
          <cell r="P1063"/>
          <cell r="Q1063"/>
          <cell r="R1063"/>
          <cell r="S1063"/>
          <cell r="T1063"/>
          <cell r="U1063"/>
          <cell r="V1063"/>
          <cell r="W1063"/>
          <cell r="X1063"/>
          <cell r="Y1063"/>
          <cell r="Z1063">
            <v>0</v>
          </cell>
          <cell r="AA1063"/>
          <cell r="AB1063"/>
          <cell r="AC1063"/>
          <cell r="AD1063">
            <v>0</v>
          </cell>
          <cell r="AE1063"/>
          <cell r="AF1063" t="e">
            <v>#DIV/0!</v>
          </cell>
        </row>
        <row r="1064">
          <cell r="A1064"/>
          <cell r="B1064"/>
          <cell r="C1064"/>
          <cell r="D1064"/>
          <cell r="E1064"/>
          <cell r="F1064"/>
          <cell r="G1064"/>
          <cell r="H1064" t="str">
            <v xml:space="preserve">        </v>
          </cell>
          <cell r="I1064"/>
          <cell r="J1064"/>
          <cell r="K1064"/>
          <cell r="L1064"/>
          <cell r="M1064"/>
          <cell r="N1064"/>
          <cell r="O1064"/>
          <cell r="P1064"/>
          <cell r="Q1064"/>
          <cell r="R1064"/>
          <cell r="S1064"/>
          <cell r="T1064"/>
          <cell r="U1064"/>
          <cell r="V1064"/>
          <cell r="W1064"/>
          <cell r="X1064"/>
          <cell r="Y1064"/>
          <cell r="Z1064">
            <v>0</v>
          </cell>
          <cell r="AA1064"/>
          <cell r="AB1064"/>
          <cell r="AC1064"/>
          <cell r="AD1064">
            <v>0</v>
          </cell>
          <cell r="AE1064"/>
          <cell r="AF1064" t="e">
            <v>#DIV/0!</v>
          </cell>
        </row>
        <row r="1065">
          <cell r="A1065"/>
          <cell r="B1065"/>
          <cell r="C1065"/>
          <cell r="D1065"/>
          <cell r="E1065"/>
          <cell r="F1065"/>
          <cell r="G1065"/>
          <cell r="H1065" t="str">
            <v xml:space="preserve">        </v>
          </cell>
          <cell r="I1065"/>
          <cell r="J1065"/>
          <cell r="K1065"/>
          <cell r="L1065"/>
          <cell r="M1065"/>
          <cell r="N1065"/>
          <cell r="O1065"/>
          <cell r="P1065"/>
          <cell r="Q1065"/>
          <cell r="R1065"/>
          <cell r="S1065"/>
          <cell r="T1065"/>
          <cell r="U1065"/>
          <cell r="V1065"/>
          <cell r="W1065"/>
          <cell r="X1065"/>
          <cell r="Y1065"/>
          <cell r="Z1065">
            <v>0</v>
          </cell>
          <cell r="AA1065"/>
          <cell r="AB1065"/>
          <cell r="AC1065"/>
          <cell r="AD1065">
            <v>0</v>
          </cell>
          <cell r="AE1065"/>
          <cell r="AF1065" t="e">
            <v>#DIV/0!</v>
          </cell>
        </row>
        <row r="1066">
          <cell r="A1066"/>
          <cell r="B1066"/>
          <cell r="C1066"/>
          <cell r="D1066"/>
          <cell r="E1066"/>
          <cell r="F1066"/>
          <cell r="G1066"/>
          <cell r="H1066" t="str">
            <v xml:space="preserve">        </v>
          </cell>
          <cell r="I1066"/>
          <cell r="J1066"/>
          <cell r="K1066"/>
          <cell r="L1066"/>
          <cell r="M1066"/>
          <cell r="N1066"/>
          <cell r="O1066"/>
          <cell r="P1066"/>
          <cell r="Q1066"/>
          <cell r="R1066"/>
          <cell r="S1066"/>
          <cell r="T1066"/>
          <cell r="U1066"/>
          <cell r="V1066"/>
          <cell r="W1066"/>
          <cell r="X1066"/>
          <cell r="Y1066"/>
          <cell r="Z1066">
            <v>0</v>
          </cell>
          <cell r="AA1066"/>
          <cell r="AB1066"/>
          <cell r="AC1066"/>
          <cell r="AD1066">
            <v>0</v>
          </cell>
          <cell r="AE1066"/>
          <cell r="AF1066" t="e">
            <v>#DIV/0!</v>
          </cell>
        </row>
        <row r="1067">
          <cell r="A1067"/>
          <cell r="B1067"/>
          <cell r="C1067"/>
          <cell r="D1067"/>
          <cell r="E1067"/>
          <cell r="F1067"/>
          <cell r="G1067"/>
          <cell r="H1067" t="str">
            <v xml:space="preserve">        </v>
          </cell>
          <cell r="I1067"/>
          <cell r="J1067"/>
          <cell r="K1067"/>
          <cell r="L1067"/>
          <cell r="M1067"/>
          <cell r="N1067"/>
          <cell r="O1067"/>
          <cell r="P1067"/>
          <cell r="Q1067"/>
          <cell r="R1067"/>
          <cell r="S1067"/>
          <cell r="T1067"/>
          <cell r="U1067"/>
          <cell r="V1067"/>
          <cell r="W1067"/>
          <cell r="X1067"/>
          <cell r="Y1067"/>
          <cell r="Z1067">
            <v>0</v>
          </cell>
          <cell r="AA1067"/>
          <cell r="AB1067"/>
          <cell r="AC1067"/>
          <cell r="AD1067">
            <v>0</v>
          </cell>
          <cell r="AE1067"/>
          <cell r="AF1067" t="e">
            <v>#DIV/0!</v>
          </cell>
        </row>
        <row r="1068">
          <cell r="A1068"/>
          <cell r="B1068"/>
          <cell r="C1068"/>
          <cell r="D1068"/>
          <cell r="E1068"/>
          <cell r="F1068"/>
          <cell r="G1068"/>
          <cell r="H1068" t="str">
            <v xml:space="preserve">        </v>
          </cell>
          <cell r="I1068"/>
          <cell r="J1068"/>
          <cell r="K1068"/>
          <cell r="L1068"/>
          <cell r="M1068"/>
          <cell r="N1068"/>
          <cell r="O1068"/>
          <cell r="P1068"/>
          <cell r="Q1068"/>
          <cell r="R1068"/>
          <cell r="S1068"/>
          <cell r="T1068"/>
          <cell r="U1068"/>
          <cell r="V1068"/>
          <cell r="W1068"/>
          <cell r="X1068"/>
          <cell r="Y1068"/>
          <cell r="Z1068">
            <v>0</v>
          </cell>
          <cell r="AA1068"/>
          <cell r="AB1068"/>
          <cell r="AC1068"/>
          <cell r="AD1068">
            <v>0</v>
          </cell>
          <cell r="AE1068"/>
          <cell r="AF1068" t="e">
            <v>#DIV/0!</v>
          </cell>
        </row>
        <row r="1069">
          <cell r="A1069"/>
          <cell r="B1069"/>
          <cell r="C1069"/>
          <cell r="D1069"/>
          <cell r="E1069"/>
          <cell r="F1069"/>
          <cell r="G1069"/>
          <cell r="H1069" t="str">
            <v xml:space="preserve">        </v>
          </cell>
          <cell r="I1069"/>
          <cell r="J1069"/>
          <cell r="K1069"/>
          <cell r="L1069"/>
          <cell r="M1069"/>
          <cell r="N1069"/>
          <cell r="O1069"/>
          <cell r="P1069"/>
          <cell r="Q1069"/>
          <cell r="R1069"/>
          <cell r="S1069"/>
          <cell r="T1069"/>
          <cell r="U1069"/>
          <cell r="V1069"/>
          <cell r="W1069"/>
          <cell r="X1069"/>
          <cell r="Y1069"/>
          <cell r="Z1069">
            <v>0</v>
          </cell>
          <cell r="AA1069"/>
          <cell r="AB1069"/>
          <cell r="AC1069"/>
          <cell r="AD1069">
            <v>0</v>
          </cell>
          <cell r="AE1069"/>
          <cell r="AF1069" t="e">
            <v>#DIV/0!</v>
          </cell>
        </row>
        <row r="1070">
          <cell r="A1070"/>
          <cell r="B1070"/>
          <cell r="C1070"/>
          <cell r="D1070"/>
          <cell r="E1070"/>
          <cell r="F1070"/>
          <cell r="G1070"/>
          <cell r="H1070" t="str">
            <v xml:space="preserve">        </v>
          </cell>
          <cell r="I1070"/>
          <cell r="J1070"/>
          <cell r="K1070"/>
          <cell r="L1070"/>
          <cell r="M1070"/>
          <cell r="N1070"/>
          <cell r="O1070"/>
          <cell r="P1070"/>
          <cell r="Q1070"/>
          <cell r="R1070"/>
          <cell r="S1070"/>
          <cell r="T1070"/>
          <cell r="U1070"/>
          <cell r="V1070"/>
          <cell r="W1070"/>
          <cell r="X1070"/>
          <cell r="Y1070"/>
          <cell r="Z1070">
            <v>0</v>
          </cell>
          <cell r="AA1070"/>
          <cell r="AB1070"/>
          <cell r="AC1070"/>
          <cell r="AD1070">
            <v>0</v>
          </cell>
          <cell r="AE1070"/>
          <cell r="AF1070" t="e">
            <v>#DIV/0!</v>
          </cell>
        </row>
        <row r="1071">
          <cell r="A1071"/>
          <cell r="B1071"/>
          <cell r="C1071"/>
          <cell r="D1071"/>
          <cell r="E1071"/>
          <cell r="F1071"/>
          <cell r="G1071"/>
          <cell r="H1071" t="str">
            <v xml:space="preserve">        </v>
          </cell>
          <cell r="I1071"/>
          <cell r="J1071"/>
          <cell r="K1071"/>
          <cell r="L1071"/>
          <cell r="M1071"/>
          <cell r="N1071"/>
          <cell r="O1071"/>
          <cell r="P1071"/>
          <cell r="Q1071"/>
          <cell r="R1071"/>
          <cell r="S1071"/>
          <cell r="T1071"/>
          <cell r="U1071"/>
          <cell r="V1071"/>
          <cell r="W1071"/>
          <cell r="X1071"/>
          <cell r="Y1071"/>
          <cell r="Z1071">
            <v>0</v>
          </cell>
          <cell r="AA1071"/>
          <cell r="AB1071"/>
          <cell r="AC1071"/>
          <cell r="AD1071">
            <v>0</v>
          </cell>
          <cell r="AE1071"/>
          <cell r="AF1071" t="e">
            <v>#DIV/0!</v>
          </cell>
        </row>
        <row r="1072">
          <cell r="A1072"/>
          <cell r="B1072"/>
          <cell r="C1072"/>
          <cell r="D1072"/>
          <cell r="E1072"/>
          <cell r="F1072"/>
          <cell r="G1072"/>
          <cell r="H1072" t="str">
            <v xml:space="preserve">        </v>
          </cell>
          <cell r="I1072"/>
          <cell r="J1072"/>
          <cell r="K1072"/>
          <cell r="L1072"/>
          <cell r="M1072"/>
          <cell r="N1072"/>
          <cell r="O1072"/>
          <cell r="P1072"/>
          <cell r="Q1072"/>
          <cell r="R1072"/>
          <cell r="S1072"/>
          <cell r="T1072"/>
          <cell r="U1072"/>
          <cell r="V1072"/>
          <cell r="W1072"/>
          <cell r="X1072"/>
          <cell r="Y1072"/>
          <cell r="Z1072">
            <v>0</v>
          </cell>
          <cell r="AA1072"/>
          <cell r="AB1072"/>
          <cell r="AC1072"/>
          <cell r="AD1072">
            <v>0</v>
          </cell>
          <cell r="AE1072"/>
          <cell r="AF1072" t="e">
            <v>#DIV/0!</v>
          </cell>
        </row>
        <row r="1073">
          <cell r="A1073"/>
          <cell r="B1073"/>
          <cell r="C1073"/>
          <cell r="D1073"/>
          <cell r="E1073"/>
          <cell r="F1073"/>
          <cell r="G1073"/>
          <cell r="H1073" t="str">
            <v xml:space="preserve">        </v>
          </cell>
          <cell r="I1073"/>
          <cell r="J1073"/>
          <cell r="K1073"/>
          <cell r="L1073"/>
          <cell r="M1073"/>
          <cell r="N1073"/>
          <cell r="O1073"/>
          <cell r="P1073"/>
          <cell r="Q1073"/>
          <cell r="R1073"/>
          <cell r="S1073"/>
          <cell r="T1073"/>
          <cell r="U1073"/>
          <cell r="V1073"/>
          <cell r="W1073"/>
          <cell r="X1073"/>
          <cell r="Y1073"/>
          <cell r="Z1073">
            <v>0</v>
          </cell>
          <cell r="AA1073"/>
          <cell r="AB1073"/>
          <cell r="AC1073"/>
          <cell r="AD1073">
            <v>0</v>
          </cell>
          <cell r="AE1073"/>
          <cell r="AF1073" t="e">
            <v>#DIV/0!</v>
          </cell>
        </row>
        <row r="1074">
          <cell r="A1074"/>
          <cell r="B1074"/>
          <cell r="C1074"/>
          <cell r="D1074"/>
          <cell r="E1074"/>
          <cell r="F1074"/>
          <cell r="G1074"/>
          <cell r="H1074" t="str">
            <v xml:space="preserve">        </v>
          </cell>
          <cell r="I1074"/>
          <cell r="J1074"/>
          <cell r="K1074"/>
          <cell r="L1074"/>
          <cell r="M1074"/>
          <cell r="N1074"/>
          <cell r="O1074"/>
          <cell r="P1074"/>
          <cell r="Q1074"/>
          <cell r="R1074"/>
          <cell r="S1074"/>
          <cell r="T1074"/>
          <cell r="U1074"/>
          <cell r="V1074"/>
          <cell r="W1074"/>
          <cell r="X1074"/>
          <cell r="Y1074"/>
          <cell r="Z1074">
            <v>0</v>
          </cell>
          <cell r="AA1074"/>
          <cell r="AB1074"/>
          <cell r="AC1074"/>
          <cell r="AD1074">
            <v>0</v>
          </cell>
          <cell r="AE1074"/>
          <cell r="AF1074" t="e">
            <v>#DIV/0!</v>
          </cell>
        </row>
        <row r="1075">
          <cell r="A1075"/>
          <cell r="B1075"/>
          <cell r="C1075"/>
          <cell r="D1075"/>
          <cell r="E1075"/>
          <cell r="F1075"/>
          <cell r="G1075"/>
          <cell r="H1075" t="str">
            <v xml:space="preserve">        </v>
          </cell>
          <cell r="I1075"/>
          <cell r="J1075"/>
          <cell r="K1075"/>
          <cell r="L1075"/>
          <cell r="M1075"/>
          <cell r="N1075"/>
          <cell r="O1075"/>
          <cell r="P1075"/>
          <cell r="Q1075"/>
          <cell r="R1075"/>
          <cell r="S1075"/>
          <cell r="T1075"/>
          <cell r="U1075"/>
          <cell r="V1075"/>
          <cell r="W1075"/>
          <cell r="X1075"/>
          <cell r="Y1075"/>
          <cell r="Z1075">
            <v>0</v>
          </cell>
          <cell r="AA1075"/>
          <cell r="AB1075"/>
          <cell r="AC1075"/>
          <cell r="AD1075">
            <v>0</v>
          </cell>
          <cell r="AE1075"/>
          <cell r="AF1075" t="e">
            <v>#DIV/0!</v>
          </cell>
        </row>
        <row r="1076">
          <cell r="A1076"/>
          <cell r="B1076"/>
          <cell r="C1076"/>
          <cell r="D1076"/>
          <cell r="E1076"/>
          <cell r="F1076"/>
          <cell r="G1076"/>
          <cell r="H1076" t="str">
            <v xml:space="preserve">        </v>
          </cell>
          <cell r="I1076"/>
          <cell r="J1076"/>
          <cell r="K1076"/>
          <cell r="L1076"/>
          <cell r="M1076"/>
          <cell r="N1076"/>
          <cell r="O1076"/>
          <cell r="P1076"/>
          <cell r="Q1076"/>
          <cell r="R1076"/>
          <cell r="S1076"/>
          <cell r="T1076"/>
          <cell r="U1076"/>
          <cell r="V1076"/>
          <cell r="W1076"/>
          <cell r="X1076"/>
          <cell r="Y1076"/>
          <cell r="Z1076">
            <v>0</v>
          </cell>
          <cell r="AA1076"/>
          <cell r="AB1076"/>
          <cell r="AC1076"/>
          <cell r="AD1076">
            <v>0</v>
          </cell>
          <cell r="AE1076"/>
          <cell r="AF1076" t="e">
            <v>#DIV/0!</v>
          </cell>
        </row>
        <row r="1077">
          <cell r="A1077"/>
          <cell r="B1077"/>
          <cell r="C1077"/>
          <cell r="D1077"/>
          <cell r="E1077"/>
          <cell r="F1077"/>
          <cell r="G1077"/>
          <cell r="H1077" t="str">
            <v xml:space="preserve">        </v>
          </cell>
          <cell r="I1077"/>
          <cell r="J1077"/>
          <cell r="K1077"/>
          <cell r="L1077"/>
          <cell r="M1077"/>
          <cell r="N1077"/>
          <cell r="O1077"/>
          <cell r="P1077"/>
          <cell r="Q1077"/>
          <cell r="R1077"/>
          <cell r="S1077"/>
          <cell r="T1077"/>
          <cell r="U1077"/>
          <cell r="V1077"/>
          <cell r="W1077"/>
          <cell r="X1077"/>
          <cell r="Y1077"/>
          <cell r="Z1077">
            <v>0</v>
          </cell>
          <cell r="AA1077"/>
          <cell r="AB1077"/>
          <cell r="AC1077"/>
          <cell r="AD1077">
            <v>0</v>
          </cell>
          <cell r="AE1077"/>
          <cell r="AF1077" t="e">
            <v>#DIV/0!</v>
          </cell>
        </row>
        <row r="1078">
          <cell r="A1078"/>
          <cell r="B1078"/>
          <cell r="C1078"/>
          <cell r="D1078"/>
          <cell r="E1078"/>
          <cell r="F1078"/>
          <cell r="G1078"/>
          <cell r="H1078" t="str">
            <v xml:space="preserve">        </v>
          </cell>
          <cell r="I1078"/>
          <cell r="J1078"/>
          <cell r="K1078"/>
          <cell r="L1078"/>
          <cell r="M1078"/>
          <cell r="N1078"/>
          <cell r="O1078"/>
          <cell r="P1078"/>
          <cell r="Q1078"/>
          <cell r="R1078"/>
          <cell r="S1078"/>
          <cell r="T1078"/>
          <cell r="U1078"/>
          <cell r="V1078"/>
          <cell r="W1078"/>
          <cell r="X1078"/>
          <cell r="Y1078"/>
          <cell r="Z1078">
            <v>0</v>
          </cell>
          <cell r="AA1078"/>
          <cell r="AB1078"/>
          <cell r="AC1078"/>
          <cell r="AD1078">
            <v>0</v>
          </cell>
          <cell r="AE1078"/>
          <cell r="AF1078" t="e">
            <v>#DIV/0!</v>
          </cell>
        </row>
        <row r="1079">
          <cell r="A1079"/>
          <cell r="B1079"/>
          <cell r="C1079"/>
          <cell r="D1079"/>
          <cell r="E1079"/>
          <cell r="F1079"/>
          <cell r="G1079"/>
          <cell r="H1079" t="str">
            <v xml:space="preserve">        </v>
          </cell>
          <cell r="I1079"/>
          <cell r="J1079"/>
          <cell r="K1079"/>
          <cell r="L1079"/>
          <cell r="M1079"/>
          <cell r="N1079"/>
          <cell r="O1079"/>
          <cell r="P1079"/>
          <cell r="Q1079"/>
          <cell r="R1079"/>
          <cell r="S1079"/>
          <cell r="T1079"/>
          <cell r="U1079"/>
          <cell r="V1079"/>
          <cell r="W1079"/>
          <cell r="X1079"/>
          <cell r="Y1079"/>
          <cell r="Z1079">
            <v>0</v>
          </cell>
          <cell r="AA1079"/>
          <cell r="AB1079"/>
          <cell r="AC1079"/>
          <cell r="AD1079">
            <v>0</v>
          </cell>
          <cell r="AE1079"/>
          <cell r="AF1079" t="e">
            <v>#DIV/0!</v>
          </cell>
        </row>
        <row r="1080">
          <cell r="A1080"/>
          <cell r="B1080"/>
          <cell r="C1080"/>
          <cell r="D1080"/>
          <cell r="E1080"/>
          <cell r="F1080"/>
          <cell r="G1080"/>
          <cell r="H1080" t="str">
            <v xml:space="preserve">        </v>
          </cell>
          <cell r="I1080"/>
          <cell r="J1080"/>
          <cell r="K1080"/>
          <cell r="L1080"/>
          <cell r="M1080"/>
          <cell r="N1080"/>
          <cell r="O1080"/>
          <cell r="P1080"/>
          <cell r="Q1080"/>
          <cell r="R1080"/>
          <cell r="S1080"/>
          <cell r="T1080"/>
          <cell r="U1080"/>
          <cell r="V1080"/>
          <cell r="W1080"/>
          <cell r="X1080"/>
          <cell r="Y1080"/>
          <cell r="Z1080">
            <v>0</v>
          </cell>
          <cell r="AA1080"/>
          <cell r="AB1080"/>
          <cell r="AC1080"/>
          <cell r="AD1080">
            <v>0</v>
          </cell>
          <cell r="AE1080"/>
          <cell r="AF1080" t="e">
            <v>#DIV/0!</v>
          </cell>
        </row>
        <row r="1081">
          <cell r="A1081"/>
          <cell r="B1081"/>
          <cell r="C1081"/>
          <cell r="D1081"/>
          <cell r="E1081"/>
          <cell r="F1081"/>
          <cell r="G1081"/>
          <cell r="H1081" t="str">
            <v xml:space="preserve">        </v>
          </cell>
          <cell r="I1081"/>
          <cell r="J1081"/>
          <cell r="K1081"/>
          <cell r="L1081"/>
          <cell r="M1081"/>
          <cell r="N1081"/>
          <cell r="O1081"/>
          <cell r="P1081"/>
          <cell r="Q1081"/>
          <cell r="R1081"/>
          <cell r="S1081"/>
          <cell r="T1081"/>
          <cell r="U1081"/>
          <cell r="V1081"/>
          <cell r="W1081"/>
          <cell r="X1081"/>
          <cell r="Y1081"/>
          <cell r="Z1081">
            <v>0</v>
          </cell>
          <cell r="AA1081"/>
          <cell r="AB1081"/>
          <cell r="AC1081"/>
          <cell r="AD1081">
            <v>0</v>
          </cell>
          <cell r="AE1081"/>
          <cell r="AF1081" t="e">
            <v>#DIV/0!</v>
          </cell>
        </row>
        <row r="1082">
          <cell r="A1082"/>
          <cell r="B1082"/>
          <cell r="C1082"/>
          <cell r="D1082"/>
          <cell r="E1082"/>
          <cell r="F1082"/>
          <cell r="G1082"/>
          <cell r="H1082" t="str">
            <v xml:space="preserve">        </v>
          </cell>
          <cell r="I1082"/>
          <cell r="J1082"/>
          <cell r="K1082"/>
          <cell r="L1082"/>
          <cell r="M1082"/>
          <cell r="N1082"/>
          <cell r="O1082"/>
          <cell r="P1082"/>
          <cell r="Q1082"/>
          <cell r="R1082"/>
          <cell r="S1082"/>
          <cell r="T1082"/>
          <cell r="U1082"/>
          <cell r="V1082"/>
          <cell r="W1082"/>
          <cell r="X1082"/>
          <cell r="Y1082"/>
          <cell r="Z1082">
            <v>0</v>
          </cell>
          <cell r="AA1082"/>
          <cell r="AB1082"/>
          <cell r="AC1082"/>
          <cell r="AD1082">
            <v>0</v>
          </cell>
          <cell r="AE1082"/>
          <cell r="AF1082" t="e">
            <v>#DIV/0!</v>
          </cell>
        </row>
        <row r="1083">
          <cell r="A1083"/>
          <cell r="B1083"/>
          <cell r="C1083"/>
          <cell r="D1083"/>
          <cell r="E1083"/>
          <cell r="F1083"/>
          <cell r="G1083"/>
          <cell r="H1083" t="str">
            <v xml:space="preserve">        </v>
          </cell>
          <cell r="I1083"/>
          <cell r="J1083"/>
          <cell r="K1083"/>
          <cell r="L1083"/>
          <cell r="M1083"/>
          <cell r="N1083"/>
          <cell r="O1083"/>
          <cell r="P1083"/>
          <cell r="Q1083"/>
          <cell r="R1083"/>
          <cell r="S1083"/>
          <cell r="T1083"/>
          <cell r="U1083"/>
          <cell r="V1083"/>
          <cell r="W1083"/>
          <cell r="X1083"/>
          <cell r="Y1083"/>
          <cell r="Z1083">
            <v>0</v>
          </cell>
          <cell r="AA1083"/>
          <cell r="AB1083"/>
          <cell r="AC1083"/>
          <cell r="AD1083">
            <v>0</v>
          </cell>
          <cell r="AE1083"/>
          <cell r="AF1083" t="e">
            <v>#DIV/0!</v>
          </cell>
        </row>
        <row r="1084">
          <cell r="A1084"/>
          <cell r="B1084"/>
          <cell r="C1084"/>
          <cell r="D1084"/>
          <cell r="E1084"/>
          <cell r="F1084"/>
          <cell r="G1084"/>
          <cell r="H1084" t="str">
            <v xml:space="preserve">        </v>
          </cell>
          <cell r="I1084"/>
          <cell r="J1084"/>
          <cell r="K1084"/>
          <cell r="L1084"/>
          <cell r="M1084"/>
          <cell r="N1084"/>
          <cell r="O1084"/>
          <cell r="P1084"/>
          <cell r="Q1084"/>
          <cell r="R1084"/>
          <cell r="S1084"/>
          <cell r="T1084"/>
          <cell r="U1084"/>
          <cell r="V1084"/>
          <cell r="W1084"/>
          <cell r="X1084"/>
          <cell r="Y1084"/>
          <cell r="Z1084">
            <v>0</v>
          </cell>
          <cell r="AA1084"/>
          <cell r="AB1084"/>
          <cell r="AC1084"/>
          <cell r="AD1084">
            <v>0</v>
          </cell>
          <cell r="AE1084"/>
          <cell r="AF1084" t="e">
            <v>#DIV/0!</v>
          </cell>
        </row>
        <row r="1085">
          <cell r="A1085"/>
          <cell r="B1085"/>
          <cell r="C1085"/>
          <cell r="D1085"/>
          <cell r="E1085"/>
          <cell r="F1085"/>
          <cell r="G1085"/>
          <cell r="H1085" t="str">
            <v xml:space="preserve">        </v>
          </cell>
          <cell r="I1085"/>
          <cell r="J1085"/>
          <cell r="K1085"/>
          <cell r="L1085"/>
          <cell r="M1085"/>
          <cell r="N1085"/>
          <cell r="O1085"/>
          <cell r="P1085"/>
          <cell r="Q1085"/>
          <cell r="R1085"/>
          <cell r="S1085"/>
          <cell r="T1085"/>
          <cell r="U1085"/>
          <cell r="V1085"/>
          <cell r="W1085"/>
          <cell r="X1085"/>
          <cell r="Y1085"/>
          <cell r="Z1085">
            <v>0</v>
          </cell>
          <cell r="AA1085"/>
          <cell r="AB1085"/>
          <cell r="AC1085"/>
          <cell r="AD1085">
            <v>0</v>
          </cell>
          <cell r="AE1085"/>
          <cell r="AF1085" t="e">
            <v>#DIV/0!</v>
          </cell>
        </row>
        <row r="1086">
          <cell r="A1086"/>
          <cell r="B1086"/>
          <cell r="C1086"/>
          <cell r="D1086"/>
          <cell r="E1086"/>
          <cell r="F1086"/>
          <cell r="G1086"/>
          <cell r="H1086" t="str">
            <v xml:space="preserve">        </v>
          </cell>
          <cell r="I1086"/>
          <cell r="J1086"/>
          <cell r="K1086"/>
          <cell r="L1086"/>
          <cell r="M1086"/>
          <cell r="N1086"/>
          <cell r="O1086"/>
          <cell r="P1086"/>
          <cell r="Q1086"/>
          <cell r="R1086"/>
          <cell r="S1086"/>
          <cell r="T1086"/>
          <cell r="U1086"/>
          <cell r="V1086"/>
          <cell r="W1086"/>
          <cell r="X1086"/>
          <cell r="Y1086"/>
          <cell r="Z1086">
            <v>0</v>
          </cell>
          <cell r="AA1086"/>
          <cell r="AB1086"/>
          <cell r="AC1086"/>
          <cell r="AD1086">
            <v>0</v>
          </cell>
          <cell r="AE1086"/>
          <cell r="AF1086" t="e">
            <v>#DIV/0!</v>
          </cell>
        </row>
        <row r="1087">
          <cell r="A1087"/>
          <cell r="B1087"/>
          <cell r="C1087"/>
          <cell r="D1087"/>
          <cell r="E1087"/>
          <cell r="F1087"/>
          <cell r="G1087"/>
          <cell r="H1087" t="str">
            <v xml:space="preserve">        </v>
          </cell>
          <cell r="I1087"/>
          <cell r="J1087"/>
          <cell r="K1087"/>
          <cell r="L1087"/>
          <cell r="M1087"/>
          <cell r="N1087"/>
          <cell r="O1087"/>
          <cell r="P1087"/>
          <cell r="Q1087"/>
          <cell r="R1087"/>
          <cell r="S1087"/>
          <cell r="T1087"/>
          <cell r="U1087"/>
          <cell r="V1087"/>
          <cell r="W1087"/>
          <cell r="X1087"/>
          <cell r="Y1087"/>
          <cell r="Z1087">
            <v>0</v>
          </cell>
          <cell r="AA1087"/>
          <cell r="AB1087"/>
          <cell r="AC1087"/>
          <cell r="AD1087">
            <v>0</v>
          </cell>
          <cell r="AE1087"/>
          <cell r="AF1087" t="e">
            <v>#DIV/0!</v>
          </cell>
        </row>
        <row r="1088">
          <cell r="A1088"/>
          <cell r="B1088"/>
          <cell r="C1088"/>
          <cell r="D1088"/>
          <cell r="E1088"/>
          <cell r="F1088"/>
          <cell r="G1088"/>
          <cell r="H1088" t="str">
            <v xml:space="preserve">        </v>
          </cell>
          <cell r="I1088"/>
          <cell r="J1088"/>
          <cell r="K1088"/>
          <cell r="L1088"/>
          <cell r="M1088"/>
          <cell r="N1088"/>
          <cell r="O1088"/>
          <cell r="P1088"/>
          <cell r="Q1088"/>
          <cell r="R1088"/>
          <cell r="S1088"/>
          <cell r="T1088"/>
          <cell r="U1088"/>
          <cell r="V1088"/>
          <cell r="W1088"/>
          <cell r="X1088"/>
          <cell r="Y1088"/>
          <cell r="Z1088">
            <v>0</v>
          </cell>
          <cell r="AA1088"/>
          <cell r="AB1088"/>
          <cell r="AC1088"/>
          <cell r="AD1088">
            <v>0</v>
          </cell>
          <cell r="AE1088"/>
          <cell r="AF1088" t="e">
            <v>#DIV/0!</v>
          </cell>
        </row>
        <row r="1089">
          <cell r="A1089"/>
          <cell r="B1089"/>
          <cell r="C1089"/>
          <cell r="D1089"/>
          <cell r="E1089"/>
          <cell r="F1089"/>
          <cell r="G1089"/>
          <cell r="H1089" t="str">
            <v xml:space="preserve">        </v>
          </cell>
          <cell r="I1089"/>
          <cell r="J1089"/>
          <cell r="K1089"/>
          <cell r="L1089"/>
          <cell r="M1089"/>
          <cell r="N1089"/>
          <cell r="O1089"/>
          <cell r="P1089"/>
          <cell r="Q1089"/>
          <cell r="R1089"/>
          <cell r="S1089"/>
          <cell r="T1089"/>
          <cell r="U1089"/>
          <cell r="V1089"/>
          <cell r="W1089"/>
          <cell r="X1089"/>
          <cell r="Y1089"/>
          <cell r="Z1089">
            <v>0</v>
          </cell>
          <cell r="AA1089"/>
          <cell r="AB1089"/>
          <cell r="AC1089"/>
          <cell r="AD1089">
            <v>0</v>
          </cell>
          <cell r="AE1089"/>
          <cell r="AF1089" t="e">
            <v>#DIV/0!</v>
          </cell>
        </row>
        <row r="1090">
          <cell r="A1090"/>
          <cell r="B1090"/>
          <cell r="C1090"/>
          <cell r="D1090"/>
          <cell r="E1090"/>
          <cell r="F1090"/>
          <cell r="G1090"/>
          <cell r="H1090" t="str">
            <v xml:space="preserve">        </v>
          </cell>
          <cell r="I1090"/>
          <cell r="J1090"/>
          <cell r="K1090"/>
          <cell r="L1090"/>
          <cell r="M1090"/>
          <cell r="N1090"/>
          <cell r="O1090"/>
          <cell r="P1090"/>
          <cell r="Q1090"/>
          <cell r="R1090"/>
          <cell r="S1090"/>
          <cell r="T1090"/>
          <cell r="U1090"/>
          <cell r="V1090"/>
          <cell r="W1090"/>
          <cell r="X1090"/>
          <cell r="Y1090"/>
          <cell r="Z1090">
            <v>0</v>
          </cell>
          <cell r="AA1090"/>
          <cell r="AB1090"/>
          <cell r="AC1090"/>
          <cell r="AD1090">
            <v>0</v>
          </cell>
          <cell r="AE1090"/>
          <cell r="AF1090" t="e">
            <v>#DIV/0!</v>
          </cell>
        </row>
        <row r="1091">
          <cell r="A1091"/>
          <cell r="B1091"/>
          <cell r="C1091"/>
          <cell r="D1091"/>
          <cell r="E1091"/>
          <cell r="F1091"/>
          <cell r="G1091"/>
          <cell r="H1091" t="str">
            <v xml:space="preserve">        </v>
          </cell>
          <cell r="I1091"/>
          <cell r="J1091"/>
          <cell r="K1091"/>
          <cell r="L1091"/>
          <cell r="M1091"/>
          <cell r="N1091"/>
          <cell r="O1091"/>
          <cell r="P1091"/>
          <cell r="Q1091"/>
          <cell r="R1091"/>
          <cell r="S1091"/>
          <cell r="T1091"/>
          <cell r="U1091"/>
          <cell r="V1091"/>
          <cell r="W1091"/>
          <cell r="X1091"/>
          <cell r="Y1091"/>
          <cell r="Z1091">
            <v>0</v>
          </cell>
          <cell r="AA1091"/>
          <cell r="AB1091"/>
          <cell r="AC1091"/>
          <cell r="AD1091">
            <v>0</v>
          </cell>
          <cell r="AE1091"/>
          <cell r="AF1091" t="e">
            <v>#DIV/0!</v>
          </cell>
        </row>
        <row r="1092">
          <cell r="A1092"/>
          <cell r="B1092"/>
          <cell r="C1092"/>
          <cell r="D1092"/>
          <cell r="E1092"/>
          <cell r="F1092"/>
          <cell r="G1092"/>
          <cell r="H1092" t="str">
            <v xml:space="preserve">        </v>
          </cell>
          <cell r="I1092"/>
          <cell r="J1092"/>
          <cell r="K1092"/>
          <cell r="L1092"/>
          <cell r="M1092"/>
          <cell r="N1092"/>
          <cell r="O1092"/>
          <cell r="P1092"/>
          <cell r="Q1092"/>
          <cell r="R1092"/>
          <cell r="S1092"/>
          <cell r="T1092"/>
          <cell r="U1092"/>
          <cell r="V1092"/>
          <cell r="W1092"/>
          <cell r="X1092"/>
          <cell r="Y1092"/>
          <cell r="Z1092">
            <v>0</v>
          </cell>
          <cell r="AA1092"/>
          <cell r="AB1092"/>
          <cell r="AC1092"/>
          <cell r="AD1092">
            <v>0</v>
          </cell>
          <cell r="AE1092"/>
          <cell r="AF1092" t="e">
            <v>#DIV/0!</v>
          </cell>
        </row>
        <row r="1093">
          <cell r="A1093"/>
          <cell r="B1093"/>
          <cell r="C1093"/>
          <cell r="D1093"/>
          <cell r="E1093"/>
          <cell r="F1093"/>
          <cell r="G1093"/>
          <cell r="H1093" t="str">
            <v xml:space="preserve">        </v>
          </cell>
          <cell r="I1093"/>
          <cell r="J1093"/>
          <cell r="K1093"/>
          <cell r="L1093"/>
          <cell r="M1093"/>
          <cell r="N1093"/>
          <cell r="O1093"/>
          <cell r="P1093"/>
          <cell r="Q1093"/>
          <cell r="R1093"/>
          <cell r="S1093"/>
          <cell r="T1093"/>
          <cell r="U1093"/>
          <cell r="V1093"/>
          <cell r="W1093"/>
          <cell r="X1093"/>
          <cell r="Y1093"/>
          <cell r="Z1093">
            <v>0</v>
          </cell>
          <cell r="AA1093"/>
          <cell r="AB1093"/>
          <cell r="AC1093"/>
          <cell r="AD1093">
            <v>0</v>
          </cell>
          <cell r="AE1093"/>
          <cell r="AF1093" t="e">
            <v>#DIV/0!</v>
          </cell>
        </row>
        <row r="1094">
          <cell r="A1094"/>
          <cell r="B1094"/>
          <cell r="C1094"/>
          <cell r="D1094"/>
          <cell r="E1094"/>
          <cell r="F1094"/>
          <cell r="G1094"/>
          <cell r="H1094" t="str">
            <v xml:space="preserve">        </v>
          </cell>
          <cell r="I1094"/>
          <cell r="J1094"/>
          <cell r="K1094"/>
          <cell r="L1094"/>
          <cell r="M1094"/>
          <cell r="N1094"/>
          <cell r="O1094"/>
          <cell r="P1094"/>
          <cell r="Q1094"/>
          <cell r="R1094"/>
          <cell r="S1094"/>
          <cell r="T1094"/>
          <cell r="U1094"/>
          <cell r="V1094"/>
          <cell r="W1094"/>
          <cell r="X1094"/>
          <cell r="Y1094"/>
          <cell r="Z1094">
            <v>0</v>
          </cell>
          <cell r="AA1094"/>
          <cell r="AB1094"/>
          <cell r="AC1094"/>
          <cell r="AD1094">
            <v>0</v>
          </cell>
          <cell r="AE1094"/>
          <cell r="AF1094" t="e">
            <v>#DIV/0!</v>
          </cell>
        </row>
        <row r="1095">
          <cell r="A1095"/>
          <cell r="B1095"/>
          <cell r="C1095"/>
          <cell r="D1095"/>
          <cell r="E1095"/>
          <cell r="F1095"/>
          <cell r="G1095"/>
          <cell r="H1095" t="str">
            <v xml:space="preserve">        </v>
          </cell>
          <cell r="I1095"/>
          <cell r="J1095"/>
          <cell r="K1095"/>
          <cell r="L1095"/>
          <cell r="M1095"/>
          <cell r="N1095"/>
          <cell r="O1095"/>
          <cell r="P1095"/>
          <cell r="Q1095"/>
          <cell r="R1095"/>
          <cell r="S1095"/>
          <cell r="T1095"/>
          <cell r="U1095"/>
          <cell r="V1095"/>
          <cell r="W1095"/>
          <cell r="X1095"/>
          <cell r="Y1095"/>
          <cell r="Z1095">
            <v>0</v>
          </cell>
          <cell r="AA1095"/>
          <cell r="AB1095"/>
          <cell r="AC1095"/>
          <cell r="AD1095">
            <v>0</v>
          </cell>
          <cell r="AE1095"/>
          <cell r="AF1095" t="e">
            <v>#DIV/0!</v>
          </cell>
        </row>
        <row r="1096">
          <cell r="A1096"/>
          <cell r="B1096"/>
          <cell r="C1096"/>
          <cell r="D1096"/>
          <cell r="E1096"/>
          <cell r="F1096"/>
          <cell r="G1096"/>
          <cell r="H1096" t="str">
            <v xml:space="preserve">        </v>
          </cell>
          <cell r="I1096"/>
          <cell r="J1096"/>
          <cell r="K1096"/>
          <cell r="L1096"/>
          <cell r="M1096"/>
          <cell r="N1096"/>
          <cell r="O1096"/>
          <cell r="P1096"/>
          <cell r="Q1096"/>
          <cell r="R1096"/>
          <cell r="S1096"/>
          <cell r="T1096"/>
          <cell r="U1096"/>
          <cell r="V1096"/>
          <cell r="W1096"/>
          <cell r="X1096"/>
          <cell r="Y1096"/>
          <cell r="Z1096">
            <v>0</v>
          </cell>
          <cell r="AA1096"/>
          <cell r="AB1096"/>
          <cell r="AC1096"/>
          <cell r="AD1096">
            <v>0</v>
          </cell>
          <cell r="AE1096"/>
          <cell r="AF1096" t="e">
            <v>#DIV/0!</v>
          </cell>
        </row>
        <row r="1097">
          <cell r="A1097"/>
          <cell r="B1097"/>
          <cell r="C1097"/>
          <cell r="D1097"/>
          <cell r="E1097"/>
          <cell r="F1097"/>
          <cell r="G1097"/>
          <cell r="H1097" t="str">
            <v xml:space="preserve">        </v>
          </cell>
          <cell r="I1097"/>
          <cell r="J1097"/>
          <cell r="K1097"/>
          <cell r="L1097"/>
          <cell r="M1097"/>
          <cell r="N1097"/>
          <cell r="O1097"/>
          <cell r="P1097"/>
          <cell r="Q1097"/>
          <cell r="R1097"/>
          <cell r="S1097"/>
          <cell r="T1097"/>
          <cell r="U1097"/>
          <cell r="V1097"/>
          <cell r="W1097"/>
          <cell r="X1097"/>
          <cell r="Y1097"/>
          <cell r="Z1097">
            <v>0</v>
          </cell>
          <cell r="AA1097"/>
          <cell r="AB1097"/>
          <cell r="AC1097"/>
          <cell r="AD1097">
            <v>0</v>
          </cell>
          <cell r="AE1097"/>
          <cell r="AF1097" t="e">
            <v>#DIV/0!</v>
          </cell>
        </row>
        <row r="1098">
          <cell r="A1098"/>
          <cell r="B1098"/>
          <cell r="C1098"/>
          <cell r="D1098"/>
          <cell r="E1098"/>
          <cell r="F1098"/>
          <cell r="G1098"/>
          <cell r="H1098" t="str">
            <v xml:space="preserve">        </v>
          </cell>
          <cell r="I1098"/>
          <cell r="J1098"/>
          <cell r="K1098"/>
          <cell r="L1098"/>
          <cell r="M1098"/>
          <cell r="N1098"/>
          <cell r="O1098"/>
          <cell r="P1098"/>
          <cell r="Q1098"/>
          <cell r="R1098"/>
          <cell r="S1098"/>
          <cell r="T1098"/>
          <cell r="U1098"/>
          <cell r="V1098"/>
          <cell r="W1098"/>
          <cell r="X1098"/>
          <cell r="Y1098"/>
          <cell r="Z1098">
            <v>0</v>
          </cell>
          <cell r="AA1098"/>
          <cell r="AB1098"/>
          <cell r="AC1098"/>
          <cell r="AD1098">
            <v>0</v>
          </cell>
          <cell r="AE1098"/>
          <cell r="AF1098" t="e">
            <v>#DIV/0!</v>
          </cell>
        </row>
        <row r="1099">
          <cell r="A1099"/>
          <cell r="B1099"/>
          <cell r="C1099"/>
          <cell r="D1099"/>
          <cell r="E1099"/>
          <cell r="F1099"/>
          <cell r="G1099"/>
          <cell r="H1099" t="str">
            <v xml:space="preserve">        </v>
          </cell>
          <cell r="I1099"/>
          <cell r="J1099"/>
          <cell r="K1099"/>
          <cell r="L1099"/>
          <cell r="M1099"/>
          <cell r="N1099"/>
          <cell r="O1099"/>
          <cell r="P1099"/>
          <cell r="Q1099"/>
          <cell r="R1099"/>
          <cell r="S1099"/>
          <cell r="T1099"/>
          <cell r="U1099"/>
          <cell r="V1099"/>
          <cell r="W1099"/>
          <cell r="X1099"/>
          <cell r="Y1099"/>
          <cell r="Z1099">
            <v>0</v>
          </cell>
          <cell r="AA1099"/>
          <cell r="AB1099"/>
          <cell r="AC1099"/>
          <cell r="AD1099">
            <v>0</v>
          </cell>
          <cell r="AE1099"/>
          <cell r="AF1099" t="e">
            <v>#DIV/0!</v>
          </cell>
        </row>
        <row r="1100">
          <cell r="A1100"/>
          <cell r="B1100"/>
          <cell r="C1100"/>
          <cell r="D1100"/>
          <cell r="E1100"/>
          <cell r="F1100"/>
          <cell r="G1100"/>
          <cell r="H1100" t="str">
            <v xml:space="preserve">        </v>
          </cell>
          <cell r="I1100"/>
          <cell r="J1100"/>
          <cell r="K1100"/>
          <cell r="L1100"/>
          <cell r="M1100"/>
          <cell r="N1100"/>
          <cell r="O1100"/>
          <cell r="P1100"/>
          <cell r="Q1100"/>
          <cell r="R1100"/>
          <cell r="S1100"/>
          <cell r="T1100"/>
          <cell r="U1100"/>
          <cell r="V1100"/>
          <cell r="W1100"/>
          <cell r="X1100"/>
          <cell r="Y1100"/>
          <cell r="Z1100">
            <v>0</v>
          </cell>
          <cell r="AA1100"/>
          <cell r="AB1100"/>
          <cell r="AC1100"/>
          <cell r="AD1100">
            <v>0</v>
          </cell>
          <cell r="AE1100"/>
          <cell r="AF1100" t="e">
            <v>#DIV/0!</v>
          </cell>
        </row>
        <row r="1101">
          <cell r="A1101"/>
          <cell r="B1101"/>
          <cell r="C1101"/>
          <cell r="D1101"/>
          <cell r="E1101"/>
          <cell r="F1101"/>
          <cell r="G1101"/>
          <cell r="H1101" t="str">
            <v xml:space="preserve">        </v>
          </cell>
          <cell r="I1101"/>
          <cell r="J1101"/>
          <cell r="K1101"/>
          <cell r="L1101"/>
          <cell r="M1101"/>
          <cell r="N1101"/>
          <cell r="O1101"/>
          <cell r="P1101"/>
          <cell r="Q1101"/>
          <cell r="R1101"/>
          <cell r="S1101"/>
          <cell r="T1101"/>
          <cell r="U1101"/>
          <cell r="V1101"/>
          <cell r="W1101"/>
          <cell r="X1101"/>
          <cell r="Y1101"/>
          <cell r="Z1101">
            <v>0</v>
          </cell>
          <cell r="AA1101"/>
          <cell r="AB1101"/>
          <cell r="AC1101"/>
          <cell r="AD1101">
            <v>0</v>
          </cell>
          <cell r="AE1101"/>
          <cell r="AF1101" t="e">
            <v>#DIV/0!</v>
          </cell>
        </row>
        <row r="1102">
          <cell r="A1102"/>
          <cell r="B1102"/>
          <cell r="C1102"/>
          <cell r="D1102"/>
          <cell r="E1102"/>
          <cell r="F1102"/>
          <cell r="G1102"/>
          <cell r="H1102" t="str">
            <v xml:space="preserve">        </v>
          </cell>
          <cell r="I1102"/>
          <cell r="J1102"/>
          <cell r="K1102"/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  <cell r="Z1102">
            <v>0</v>
          </cell>
          <cell r="AA1102"/>
          <cell r="AB1102"/>
          <cell r="AC1102"/>
          <cell r="AD1102">
            <v>0</v>
          </cell>
          <cell r="AE1102"/>
          <cell r="AF1102" t="e">
            <v>#DIV/0!</v>
          </cell>
        </row>
        <row r="1103">
          <cell r="A1103"/>
          <cell r="B1103"/>
          <cell r="C1103"/>
          <cell r="D1103"/>
          <cell r="E1103"/>
          <cell r="F1103"/>
          <cell r="G1103"/>
          <cell r="H1103" t="str">
            <v xml:space="preserve">        </v>
          </cell>
          <cell r="I1103"/>
          <cell r="J1103"/>
          <cell r="K1103"/>
          <cell r="L1103"/>
          <cell r="M1103"/>
          <cell r="N1103"/>
          <cell r="O1103"/>
          <cell r="P1103"/>
          <cell r="Q1103"/>
          <cell r="R1103"/>
          <cell r="S1103"/>
          <cell r="T1103"/>
          <cell r="U1103"/>
          <cell r="V1103"/>
          <cell r="W1103"/>
          <cell r="X1103"/>
          <cell r="Y1103"/>
          <cell r="Z1103">
            <v>0</v>
          </cell>
          <cell r="AA1103"/>
          <cell r="AB1103"/>
          <cell r="AC1103"/>
          <cell r="AD1103">
            <v>0</v>
          </cell>
          <cell r="AE1103"/>
          <cell r="AF1103" t="e">
            <v>#DIV/0!</v>
          </cell>
        </row>
        <row r="1104">
          <cell r="A1104"/>
          <cell r="B1104"/>
          <cell r="C1104"/>
          <cell r="D1104"/>
          <cell r="E1104"/>
          <cell r="F1104"/>
          <cell r="G1104"/>
          <cell r="H1104" t="str">
            <v xml:space="preserve">        </v>
          </cell>
          <cell r="I1104"/>
          <cell r="J1104"/>
          <cell r="K1104"/>
          <cell r="L1104"/>
          <cell r="M1104"/>
          <cell r="N1104"/>
          <cell r="O1104"/>
          <cell r="P1104"/>
          <cell r="Q1104"/>
          <cell r="R1104"/>
          <cell r="S1104"/>
          <cell r="T1104"/>
          <cell r="U1104"/>
          <cell r="V1104"/>
          <cell r="W1104"/>
          <cell r="X1104"/>
          <cell r="Y1104"/>
          <cell r="Z1104">
            <v>0</v>
          </cell>
          <cell r="AA1104"/>
          <cell r="AB1104"/>
          <cell r="AC1104"/>
          <cell r="AD1104">
            <v>0</v>
          </cell>
          <cell r="AE1104"/>
          <cell r="AF1104" t="e">
            <v>#DIV/0!</v>
          </cell>
        </row>
        <row r="1105">
          <cell r="A1105"/>
          <cell r="B1105"/>
          <cell r="C1105"/>
          <cell r="D1105"/>
          <cell r="E1105"/>
          <cell r="F1105"/>
          <cell r="G1105"/>
          <cell r="H1105" t="str">
            <v xml:space="preserve">        </v>
          </cell>
          <cell r="I1105"/>
          <cell r="J1105"/>
          <cell r="K1105"/>
          <cell r="L1105"/>
          <cell r="M1105"/>
          <cell r="N1105"/>
          <cell r="O1105"/>
          <cell r="P1105"/>
          <cell r="Q1105"/>
          <cell r="R1105"/>
          <cell r="S1105"/>
          <cell r="T1105"/>
          <cell r="U1105"/>
          <cell r="V1105"/>
          <cell r="W1105"/>
          <cell r="X1105"/>
          <cell r="Y1105"/>
          <cell r="Z1105">
            <v>0</v>
          </cell>
          <cell r="AA1105"/>
          <cell r="AB1105"/>
          <cell r="AC1105"/>
          <cell r="AD1105">
            <v>0</v>
          </cell>
          <cell r="AE1105"/>
          <cell r="AF1105" t="e">
            <v>#DIV/0!</v>
          </cell>
        </row>
        <row r="1106">
          <cell r="A1106"/>
          <cell r="B1106"/>
          <cell r="C1106"/>
          <cell r="D1106"/>
          <cell r="E1106"/>
          <cell r="F1106"/>
          <cell r="G1106"/>
          <cell r="H1106" t="str">
            <v xml:space="preserve">        </v>
          </cell>
          <cell r="I1106"/>
          <cell r="J1106"/>
          <cell r="K1106"/>
          <cell r="L1106"/>
          <cell r="M1106"/>
          <cell r="N1106"/>
          <cell r="O1106"/>
          <cell r="P1106"/>
          <cell r="Q1106"/>
          <cell r="R1106"/>
          <cell r="S1106"/>
          <cell r="T1106"/>
          <cell r="U1106"/>
          <cell r="V1106"/>
          <cell r="W1106"/>
          <cell r="X1106"/>
          <cell r="Y1106"/>
          <cell r="Z1106">
            <v>0</v>
          </cell>
          <cell r="AA1106"/>
          <cell r="AB1106"/>
          <cell r="AC1106"/>
          <cell r="AD1106">
            <v>0</v>
          </cell>
          <cell r="AE1106"/>
          <cell r="AF1106" t="e">
            <v>#DIV/0!</v>
          </cell>
        </row>
        <row r="1107">
          <cell r="A1107"/>
          <cell r="B1107"/>
          <cell r="C1107"/>
          <cell r="D1107"/>
          <cell r="E1107"/>
          <cell r="F1107"/>
          <cell r="G1107"/>
          <cell r="H1107" t="str">
            <v xml:space="preserve">        </v>
          </cell>
          <cell r="I1107"/>
          <cell r="J1107"/>
          <cell r="K1107"/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  <cell r="Z1107">
            <v>0</v>
          </cell>
          <cell r="AA1107"/>
          <cell r="AB1107"/>
          <cell r="AC1107"/>
          <cell r="AD1107">
            <v>0</v>
          </cell>
          <cell r="AE1107"/>
          <cell r="AF1107" t="e">
            <v>#DIV/0!</v>
          </cell>
        </row>
        <row r="1108">
          <cell r="A1108"/>
          <cell r="B1108"/>
          <cell r="C1108"/>
          <cell r="D1108"/>
          <cell r="E1108"/>
          <cell r="F1108"/>
          <cell r="G1108"/>
          <cell r="H1108" t="str">
            <v xml:space="preserve">        </v>
          </cell>
          <cell r="I1108"/>
          <cell r="J1108"/>
          <cell r="K1108"/>
          <cell r="L1108"/>
          <cell r="M1108"/>
          <cell r="N1108"/>
          <cell r="O1108"/>
          <cell r="P1108"/>
          <cell r="Q1108"/>
          <cell r="R1108"/>
          <cell r="S1108"/>
          <cell r="T1108"/>
          <cell r="U1108"/>
          <cell r="V1108"/>
          <cell r="W1108"/>
          <cell r="X1108"/>
          <cell r="Y1108"/>
          <cell r="Z1108">
            <v>0</v>
          </cell>
          <cell r="AA1108"/>
          <cell r="AB1108"/>
          <cell r="AC1108"/>
          <cell r="AD1108">
            <v>0</v>
          </cell>
          <cell r="AE1108"/>
          <cell r="AF1108" t="e">
            <v>#DIV/0!</v>
          </cell>
        </row>
        <row r="1109">
          <cell r="A1109"/>
          <cell r="B1109"/>
          <cell r="C1109"/>
          <cell r="D1109"/>
          <cell r="E1109"/>
          <cell r="F1109"/>
          <cell r="G1109"/>
          <cell r="H1109" t="str">
            <v xml:space="preserve">        </v>
          </cell>
          <cell r="I1109"/>
          <cell r="J1109"/>
          <cell r="K1109"/>
          <cell r="L1109"/>
          <cell r="M1109"/>
          <cell r="N1109"/>
          <cell r="O1109"/>
          <cell r="P1109"/>
          <cell r="Q1109"/>
          <cell r="R1109"/>
          <cell r="S1109"/>
          <cell r="T1109"/>
          <cell r="U1109"/>
          <cell r="V1109"/>
          <cell r="W1109"/>
          <cell r="X1109"/>
          <cell r="Y1109"/>
          <cell r="Z1109">
            <v>0</v>
          </cell>
          <cell r="AA1109"/>
          <cell r="AB1109"/>
          <cell r="AC1109"/>
          <cell r="AD1109">
            <v>0</v>
          </cell>
          <cell r="AE1109"/>
          <cell r="AF1109" t="e">
            <v>#DIV/0!</v>
          </cell>
        </row>
        <row r="1110">
          <cell r="A1110"/>
          <cell r="B1110"/>
          <cell r="C1110"/>
          <cell r="D1110"/>
          <cell r="E1110"/>
          <cell r="F1110"/>
          <cell r="G1110"/>
          <cell r="H1110" t="str">
            <v xml:space="preserve">        </v>
          </cell>
          <cell r="I1110"/>
          <cell r="J1110"/>
          <cell r="K1110"/>
          <cell r="L1110"/>
          <cell r="M1110"/>
          <cell r="N1110"/>
          <cell r="O1110"/>
          <cell r="P1110"/>
          <cell r="Q1110"/>
          <cell r="R1110"/>
          <cell r="S1110"/>
          <cell r="T1110"/>
          <cell r="U1110"/>
          <cell r="V1110"/>
          <cell r="W1110"/>
          <cell r="X1110"/>
          <cell r="Y1110"/>
          <cell r="Z1110">
            <v>0</v>
          </cell>
          <cell r="AA1110"/>
          <cell r="AB1110"/>
          <cell r="AC1110"/>
          <cell r="AD1110">
            <v>0</v>
          </cell>
          <cell r="AE1110"/>
          <cell r="AF1110" t="e">
            <v>#DIV/0!</v>
          </cell>
        </row>
        <row r="1111">
          <cell r="A1111"/>
          <cell r="B1111"/>
          <cell r="C1111"/>
          <cell r="D1111"/>
          <cell r="E1111"/>
          <cell r="F1111"/>
          <cell r="G1111"/>
          <cell r="H1111" t="str">
            <v xml:space="preserve">        </v>
          </cell>
          <cell r="I1111"/>
          <cell r="J1111"/>
          <cell r="K1111"/>
          <cell r="L1111"/>
          <cell r="M1111"/>
          <cell r="N1111"/>
          <cell r="O1111"/>
          <cell r="P1111"/>
          <cell r="Q1111"/>
          <cell r="R1111"/>
          <cell r="S1111"/>
          <cell r="T1111"/>
          <cell r="U1111"/>
          <cell r="V1111"/>
          <cell r="W1111"/>
          <cell r="X1111"/>
          <cell r="Y1111"/>
          <cell r="Z1111">
            <v>0</v>
          </cell>
          <cell r="AA1111"/>
          <cell r="AB1111"/>
          <cell r="AC1111"/>
          <cell r="AD1111">
            <v>0</v>
          </cell>
          <cell r="AE1111"/>
          <cell r="AF1111" t="e">
            <v>#DIV/0!</v>
          </cell>
        </row>
        <row r="1112">
          <cell r="A1112"/>
          <cell r="B1112"/>
          <cell r="C1112"/>
          <cell r="D1112"/>
          <cell r="E1112"/>
          <cell r="F1112"/>
          <cell r="G1112"/>
          <cell r="H1112" t="str">
            <v xml:space="preserve">        </v>
          </cell>
          <cell r="I1112"/>
          <cell r="J1112"/>
          <cell r="K1112"/>
          <cell r="L1112"/>
          <cell r="M1112"/>
          <cell r="N1112"/>
          <cell r="O1112"/>
          <cell r="P1112"/>
          <cell r="Q1112"/>
          <cell r="R1112"/>
          <cell r="S1112"/>
          <cell r="T1112"/>
          <cell r="U1112"/>
          <cell r="V1112"/>
          <cell r="W1112"/>
          <cell r="X1112"/>
          <cell r="Y1112"/>
          <cell r="Z1112">
            <v>0</v>
          </cell>
          <cell r="AA1112"/>
          <cell r="AB1112"/>
          <cell r="AC1112"/>
          <cell r="AD1112">
            <v>0</v>
          </cell>
          <cell r="AE1112"/>
          <cell r="AF1112" t="e">
            <v>#DIV/0!</v>
          </cell>
        </row>
        <row r="1113">
          <cell r="A1113"/>
          <cell r="B1113"/>
          <cell r="C1113"/>
          <cell r="D1113"/>
          <cell r="E1113"/>
          <cell r="F1113"/>
          <cell r="G1113"/>
          <cell r="H1113" t="str">
            <v xml:space="preserve">        </v>
          </cell>
          <cell r="I1113"/>
          <cell r="J1113"/>
          <cell r="K1113"/>
          <cell r="L1113"/>
          <cell r="M1113"/>
          <cell r="N1113"/>
          <cell r="O1113"/>
          <cell r="P1113"/>
          <cell r="Q1113"/>
          <cell r="R1113"/>
          <cell r="S1113"/>
          <cell r="T1113"/>
          <cell r="U1113"/>
          <cell r="V1113"/>
          <cell r="W1113"/>
          <cell r="X1113"/>
          <cell r="Y1113"/>
          <cell r="Z1113">
            <v>0</v>
          </cell>
          <cell r="AA1113"/>
          <cell r="AB1113"/>
          <cell r="AC1113"/>
          <cell r="AD1113">
            <v>0</v>
          </cell>
          <cell r="AE1113"/>
          <cell r="AF1113" t="e">
            <v>#DIV/0!</v>
          </cell>
        </row>
        <row r="1114">
          <cell r="A1114"/>
          <cell r="B1114"/>
          <cell r="C1114"/>
          <cell r="D1114"/>
          <cell r="E1114"/>
          <cell r="F1114"/>
          <cell r="G1114"/>
          <cell r="H1114" t="str">
            <v xml:space="preserve">        </v>
          </cell>
          <cell r="I1114"/>
          <cell r="J1114"/>
          <cell r="K1114"/>
          <cell r="L1114"/>
          <cell r="M1114"/>
          <cell r="N1114"/>
          <cell r="O1114"/>
          <cell r="P1114"/>
          <cell r="Q1114"/>
          <cell r="R1114"/>
          <cell r="S1114"/>
          <cell r="T1114"/>
          <cell r="U1114"/>
          <cell r="V1114"/>
          <cell r="W1114"/>
          <cell r="X1114"/>
          <cell r="Y1114"/>
          <cell r="Z1114">
            <v>0</v>
          </cell>
          <cell r="AA1114"/>
          <cell r="AB1114"/>
          <cell r="AC1114"/>
          <cell r="AD1114">
            <v>0</v>
          </cell>
          <cell r="AE1114"/>
          <cell r="AF1114" t="e">
            <v>#DIV/0!</v>
          </cell>
        </row>
        <row r="1115">
          <cell r="A1115"/>
          <cell r="B1115"/>
          <cell r="C1115"/>
          <cell r="D1115"/>
          <cell r="E1115"/>
          <cell r="F1115"/>
          <cell r="G1115"/>
          <cell r="H1115" t="str">
            <v xml:space="preserve">        </v>
          </cell>
          <cell r="I1115"/>
          <cell r="J1115"/>
          <cell r="K1115"/>
          <cell r="L1115"/>
          <cell r="M1115"/>
          <cell r="N1115"/>
          <cell r="O1115"/>
          <cell r="P1115"/>
          <cell r="Q1115"/>
          <cell r="R1115"/>
          <cell r="S1115"/>
          <cell r="T1115"/>
          <cell r="U1115"/>
          <cell r="V1115"/>
          <cell r="W1115"/>
          <cell r="X1115"/>
          <cell r="Y1115"/>
          <cell r="Z1115">
            <v>0</v>
          </cell>
          <cell r="AA1115"/>
          <cell r="AB1115"/>
          <cell r="AC1115"/>
          <cell r="AD1115">
            <v>0</v>
          </cell>
          <cell r="AE1115"/>
          <cell r="AF1115" t="e">
            <v>#DIV/0!</v>
          </cell>
        </row>
        <row r="1116">
          <cell r="A1116"/>
          <cell r="B1116"/>
          <cell r="C1116"/>
          <cell r="D1116"/>
          <cell r="E1116"/>
          <cell r="F1116"/>
          <cell r="G1116"/>
          <cell r="H1116" t="str">
            <v xml:space="preserve">        </v>
          </cell>
          <cell r="I1116"/>
          <cell r="J1116"/>
          <cell r="K1116"/>
          <cell r="L1116"/>
          <cell r="M1116"/>
          <cell r="N1116"/>
          <cell r="O1116"/>
          <cell r="P1116"/>
          <cell r="Q1116"/>
          <cell r="R1116"/>
          <cell r="S1116"/>
          <cell r="T1116"/>
          <cell r="U1116"/>
          <cell r="V1116"/>
          <cell r="W1116"/>
          <cell r="X1116"/>
          <cell r="Y1116"/>
          <cell r="Z1116">
            <v>0</v>
          </cell>
          <cell r="AA1116"/>
          <cell r="AB1116"/>
          <cell r="AC1116"/>
          <cell r="AD1116">
            <v>0</v>
          </cell>
          <cell r="AE1116"/>
          <cell r="AF1116" t="e">
            <v>#DIV/0!</v>
          </cell>
        </row>
        <row r="1117">
          <cell r="A1117"/>
          <cell r="B1117"/>
          <cell r="C1117"/>
          <cell r="D1117"/>
          <cell r="E1117"/>
          <cell r="F1117"/>
          <cell r="G1117"/>
          <cell r="H1117" t="str">
            <v xml:space="preserve">        </v>
          </cell>
          <cell r="I1117"/>
          <cell r="J1117"/>
          <cell r="K1117"/>
          <cell r="L1117"/>
          <cell r="M1117"/>
          <cell r="N1117"/>
          <cell r="O1117"/>
          <cell r="P1117"/>
          <cell r="Q1117"/>
          <cell r="R1117"/>
          <cell r="S1117"/>
          <cell r="T1117"/>
          <cell r="U1117"/>
          <cell r="V1117"/>
          <cell r="W1117"/>
          <cell r="X1117"/>
          <cell r="Y1117"/>
          <cell r="Z1117">
            <v>0</v>
          </cell>
          <cell r="AA1117"/>
          <cell r="AB1117"/>
          <cell r="AC1117"/>
          <cell r="AD1117">
            <v>0</v>
          </cell>
          <cell r="AE1117"/>
          <cell r="AF1117" t="e">
            <v>#DIV/0!</v>
          </cell>
        </row>
        <row r="1118">
          <cell r="A1118"/>
          <cell r="B1118"/>
          <cell r="C1118"/>
          <cell r="D1118"/>
          <cell r="E1118"/>
          <cell r="F1118"/>
          <cell r="G1118"/>
          <cell r="H1118" t="str">
            <v xml:space="preserve">        </v>
          </cell>
          <cell r="I1118"/>
          <cell r="J1118"/>
          <cell r="K1118"/>
          <cell r="L1118"/>
          <cell r="M1118"/>
          <cell r="N1118"/>
          <cell r="O1118"/>
          <cell r="P1118"/>
          <cell r="Q1118"/>
          <cell r="R1118"/>
          <cell r="S1118"/>
          <cell r="T1118"/>
          <cell r="U1118"/>
          <cell r="V1118"/>
          <cell r="W1118"/>
          <cell r="X1118"/>
          <cell r="Y1118"/>
          <cell r="Z1118">
            <v>0</v>
          </cell>
          <cell r="AA1118"/>
          <cell r="AB1118"/>
          <cell r="AC1118"/>
          <cell r="AD1118">
            <v>0</v>
          </cell>
          <cell r="AE1118"/>
          <cell r="AF1118" t="e">
            <v>#DIV/0!</v>
          </cell>
        </row>
        <row r="1119">
          <cell r="A1119"/>
          <cell r="B1119"/>
          <cell r="C1119"/>
          <cell r="D1119"/>
          <cell r="E1119"/>
          <cell r="F1119"/>
          <cell r="G1119"/>
          <cell r="H1119" t="str">
            <v xml:space="preserve">        </v>
          </cell>
          <cell r="I1119"/>
          <cell r="J1119"/>
          <cell r="K1119"/>
          <cell r="L1119"/>
          <cell r="M1119"/>
          <cell r="N1119"/>
          <cell r="O1119"/>
          <cell r="P1119"/>
          <cell r="Q1119"/>
          <cell r="R1119"/>
          <cell r="S1119"/>
          <cell r="T1119"/>
          <cell r="U1119"/>
          <cell r="V1119"/>
          <cell r="W1119"/>
          <cell r="X1119"/>
          <cell r="Y1119"/>
          <cell r="Z1119">
            <v>0</v>
          </cell>
          <cell r="AA1119"/>
          <cell r="AB1119"/>
          <cell r="AC1119"/>
          <cell r="AD1119">
            <v>0</v>
          </cell>
          <cell r="AE1119"/>
          <cell r="AF1119" t="e">
            <v>#DIV/0!</v>
          </cell>
        </row>
        <row r="1120">
          <cell r="A1120"/>
          <cell r="B1120"/>
          <cell r="C1120"/>
          <cell r="D1120"/>
          <cell r="E1120"/>
          <cell r="F1120"/>
          <cell r="G1120"/>
          <cell r="H1120" t="str">
            <v xml:space="preserve">        </v>
          </cell>
          <cell r="I1120"/>
          <cell r="J1120"/>
          <cell r="K1120"/>
          <cell r="L1120"/>
          <cell r="M1120"/>
          <cell r="N1120"/>
          <cell r="O1120"/>
          <cell r="P1120"/>
          <cell r="Q1120"/>
          <cell r="R1120"/>
          <cell r="S1120"/>
          <cell r="T1120"/>
          <cell r="U1120"/>
          <cell r="V1120"/>
          <cell r="W1120"/>
          <cell r="X1120"/>
          <cell r="Y1120"/>
          <cell r="Z1120">
            <v>0</v>
          </cell>
          <cell r="AA1120"/>
          <cell r="AB1120"/>
          <cell r="AC1120"/>
          <cell r="AD1120">
            <v>0</v>
          </cell>
          <cell r="AE1120"/>
          <cell r="AF1120" t="e">
            <v>#DIV/0!</v>
          </cell>
        </row>
        <row r="1121">
          <cell r="A1121"/>
          <cell r="B1121"/>
          <cell r="C1121"/>
          <cell r="D1121"/>
          <cell r="E1121"/>
          <cell r="F1121"/>
          <cell r="G1121"/>
          <cell r="H1121" t="str">
            <v xml:space="preserve">        </v>
          </cell>
          <cell r="I1121"/>
          <cell r="J1121"/>
          <cell r="K1121"/>
          <cell r="L1121"/>
          <cell r="M1121"/>
          <cell r="N1121"/>
          <cell r="O1121"/>
          <cell r="P1121"/>
          <cell r="Q1121"/>
          <cell r="R1121"/>
          <cell r="S1121"/>
          <cell r="T1121"/>
          <cell r="U1121"/>
          <cell r="V1121"/>
          <cell r="W1121"/>
          <cell r="X1121"/>
          <cell r="Y1121"/>
          <cell r="Z1121">
            <v>0</v>
          </cell>
          <cell r="AA1121"/>
          <cell r="AB1121"/>
          <cell r="AC1121"/>
          <cell r="AD1121">
            <v>0</v>
          </cell>
          <cell r="AE1121"/>
          <cell r="AF1121" t="e">
            <v>#DIV/0!</v>
          </cell>
        </row>
        <row r="1122">
          <cell r="A1122"/>
          <cell r="B1122"/>
          <cell r="C1122"/>
          <cell r="D1122"/>
          <cell r="E1122"/>
          <cell r="F1122"/>
          <cell r="G1122"/>
          <cell r="H1122" t="str">
            <v xml:space="preserve">        </v>
          </cell>
          <cell r="I1122"/>
          <cell r="J1122"/>
          <cell r="K1122"/>
          <cell r="L1122"/>
          <cell r="M1122"/>
          <cell r="N1122"/>
          <cell r="O1122"/>
          <cell r="P1122"/>
          <cell r="Q1122"/>
          <cell r="R1122"/>
          <cell r="S1122"/>
          <cell r="T1122"/>
          <cell r="U1122"/>
          <cell r="V1122"/>
          <cell r="W1122"/>
          <cell r="X1122"/>
          <cell r="Y1122"/>
          <cell r="Z1122">
            <v>0</v>
          </cell>
          <cell r="AA1122"/>
          <cell r="AB1122"/>
          <cell r="AC1122"/>
          <cell r="AD1122">
            <v>0</v>
          </cell>
          <cell r="AE1122"/>
          <cell r="AF1122" t="e">
            <v>#DIV/0!</v>
          </cell>
        </row>
        <row r="1123">
          <cell r="A1123"/>
          <cell r="B1123"/>
          <cell r="C1123"/>
          <cell r="D1123"/>
          <cell r="E1123"/>
          <cell r="F1123"/>
          <cell r="G1123"/>
          <cell r="H1123" t="str">
            <v xml:space="preserve">        </v>
          </cell>
          <cell r="I1123"/>
          <cell r="J1123"/>
          <cell r="K1123"/>
          <cell r="L1123"/>
          <cell r="M1123"/>
          <cell r="N1123"/>
          <cell r="O1123"/>
          <cell r="P1123"/>
          <cell r="Q1123"/>
          <cell r="R1123"/>
          <cell r="S1123"/>
          <cell r="T1123"/>
          <cell r="U1123"/>
          <cell r="V1123"/>
          <cell r="W1123"/>
          <cell r="X1123"/>
          <cell r="Y1123"/>
          <cell r="Z1123">
            <v>0</v>
          </cell>
          <cell r="AA1123"/>
          <cell r="AB1123"/>
          <cell r="AC1123"/>
          <cell r="AD1123">
            <v>0</v>
          </cell>
          <cell r="AE1123"/>
          <cell r="AF1123" t="e">
            <v>#DIV/0!</v>
          </cell>
        </row>
        <row r="1124">
          <cell r="A1124"/>
          <cell r="B1124"/>
          <cell r="C1124"/>
          <cell r="D1124"/>
          <cell r="E1124"/>
          <cell r="F1124"/>
          <cell r="G1124"/>
          <cell r="H1124" t="str">
            <v xml:space="preserve">        </v>
          </cell>
          <cell r="I1124"/>
          <cell r="J1124"/>
          <cell r="K1124"/>
          <cell r="L1124"/>
          <cell r="M1124"/>
          <cell r="N1124"/>
          <cell r="O1124"/>
          <cell r="P1124"/>
          <cell r="Q1124"/>
          <cell r="R1124"/>
          <cell r="S1124"/>
          <cell r="T1124"/>
          <cell r="U1124"/>
          <cell r="V1124"/>
          <cell r="W1124"/>
          <cell r="X1124"/>
          <cell r="Y1124"/>
          <cell r="Z1124">
            <v>0</v>
          </cell>
          <cell r="AA1124"/>
          <cell r="AB1124"/>
          <cell r="AC1124"/>
          <cell r="AD1124">
            <v>0</v>
          </cell>
          <cell r="AE1124"/>
          <cell r="AF1124" t="e">
            <v>#DIV/0!</v>
          </cell>
        </row>
        <row r="1125">
          <cell r="A1125"/>
          <cell r="B1125"/>
          <cell r="C1125"/>
          <cell r="D1125"/>
          <cell r="E1125"/>
          <cell r="F1125"/>
          <cell r="G1125"/>
          <cell r="H1125" t="str">
            <v xml:space="preserve">        </v>
          </cell>
          <cell r="I1125"/>
          <cell r="J1125"/>
          <cell r="K1125"/>
          <cell r="L1125"/>
          <cell r="M1125"/>
          <cell r="N1125"/>
          <cell r="O1125"/>
          <cell r="P1125"/>
          <cell r="Q1125"/>
          <cell r="R1125"/>
          <cell r="S1125"/>
          <cell r="T1125"/>
          <cell r="U1125"/>
          <cell r="V1125"/>
          <cell r="W1125"/>
          <cell r="X1125"/>
          <cell r="Y1125"/>
          <cell r="Z1125">
            <v>0</v>
          </cell>
          <cell r="AA1125"/>
          <cell r="AB1125"/>
          <cell r="AC1125"/>
          <cell r="AD1125">
            <v>0</v>
          </cell>
          <cell r="AE1125"/>
          <cell r="AF1125" t="e">
            <v>#DIV/0!</v>
          </cell>
        </row>
        <row r="1126">
          <cell r="A1126"/>
          <cell r="B1126"/>
          <cell r="C1126"/>
          <cell r="D1126"/>
          <cell r="E1126"/>
          <cell r="F1126"/>
          <cell r="G1126"/>
          <cell r="H1126" t="str">
            <v xml:space="preserve">        </v>
          </cell>
          <cell r="I1126"/>
          <cell r="J1126"/>
          <cell r="K1126"/>
          <cell r="L1126"/>
          <cell r="M1126"/>
          <cell r="N1126"/>
          <cell r="O1126"/>
          <cell r="P1126"/>
          <cell r="Q1126"/>
          <cell r="R1126"/>
          <cell r="S1126"/>
          <cell r="T1126"/>
          <cell r="U1126"/>
          <cell r="V1126"/>
          <cell r="W1126"/>
          <cell r="X1126"/>
          <cell r="Y1126"/>
          <cell r="Z1126">
            <v>0</v>
          </cell>
          <cell r="AA1126"/>
          <cell r="AB1126"/>
          <cell r="AC1126"/>
          <cell r="AD1126">
            <v>0</v>
          </cell>
          <cell r="AE1126"/>
          <cell r="AF1126" t="e">
            <v>#DIV/0!</v>
          </cell>
        </row>
        <row r="1127">
          <cell r="A1127"/>
          <cell r="B1127"/>
          <cell r="C1127"/>
          <cell r="D1127"/>
          <cell r="E1127"/>
          <cell r="F1127"/>
          <cell r="G1127"/>
          <cell r="H1127" t="str">
            <v xml:space="preserve">        </v>
          </cell>
          <cell r="I1127"/>
          <cell r="J1127"/>
          <cell r="K1127"/>
          <cell r="L1127"/>
          <cell r="M1127"/>
          <cell r="N1127"/>
          <cell r="O1127"/>
          <cell r="P1127"/>
          <cell r="Q1127"/>
          <cell r="R1127"/>
          <cell r="S1127"/>
          <cell r="T1127"/>
          <cell r="U1127"/>
          <cell r="V1127"/>
          <cell r="W1127"/>
          <cell r="X1127"/>
          <cell r="Y1127"/>
          <cell r="Z1127">
            <v>0</v>
          </cell>
          <cell r="AA1127"/>
          <cell r="AB1127"/>
          <cell r="AC1127"/>
          <cell r="AD1127">
            <v>0</v>
          </cell>
          <cell r="AE1127"/>
          <cell r="AF1127" t="e">
            <v>#DIV/0!</v>
          </cell>
        </row>
        <row r="1128">
          <cell r="A1128"/>
          <cell r="B1128"/>
          <cell r="C1128"/>
          <cell r="D1128"/>
          <cell r="E1128"/>
          <cell r="F1128"/>
          <cell r="G1128"/>
          <cell r="H1128" t="str">
            <v xml:space="preserve">        </v>
          </cell>
          <cell r="I1128"/>
          <cell r="J1128"/>
          <cell r="K1128"/>
          <cell r="L1128"/>
          <cell r="M1128"/>
          <cell r="N1128"/>
          <cell r="O1128"/>
          <cell r="P1128"/>
          <cell r="Q1128"/>
          <cell r="R1128"/>
          <cell r="S1128"/>
          <cell r="T1128"/>
          <cell r="U1128"/>
          <cell r="V1128"/>
          <cell r="W1128"/>
          <cell r="X1128"/>
          <cell r="Y1128"/>
          <cell r="Z1128">
            <v>0</v>
          </cell>
          <cell r="AA1128"/>
          <cell r="AB1128"/>
          <cell r="AC1128"/>
          <cell r="AD1128">
            <v>0</v>
          </cell>
          <cell r="AE1128"/>
          <cell r="AF1128" t="e">
            <v>#DIV/0!</v>
          </cell>
        </row>
        <row r="1129">
          <cell r="A1129"/>
          <cell r="B1129"/>
          <cell r="C1129"/>
          <cell r="D1129"/>
          <cell r="E1129"/>
          <cell r="F1129"/>
          <cell r="G1129"/>
          <cell r="H1129" t="str">
            <v xml:space="preserve">        </v>
          </cell>
          <cell r="I1129"/>
          <cell r="J1129"/>
          <cell r="K1129"/>
          <cell r="L1129"/>
          <cell r="M1129"/>
          <cell r="N1129"/>
          <cell r="O1129"/>
          <cell r="P1129"/>
          <cell r="Q1129"/>
          <cell r="R1129"/>
          <cell r="S1129"/>
          <cell r="T1129"/>
          <cell r="U1129"/>
          <cell r="V1129"/>
          <cell r="W1129"/>
          <cell r="X1129"/>
          <cell r="Y1129"/>
          <cell r="Z1129">
            <v>0</v>
          </cell>
          <cell r="AA1129"/>
          <cell r="AB1129"/>
          <cell r="AC1129"/>
          <cell r="AD1129">
            <v>0</v>
          </cell>
          <cell r="AE1129"/>
          <cell r="AF1129" t="e">
            <v>#DIV/0!</v>
          </cell>
        </row>
        <row r="1130">
          <cell r="A1130"/>
          <cell r="B1130"/>
          <cell r="C1130"/>
          <cell r="D1130"/>
          <cell r="E1130"/>
          <cell r="F1130"/>
          <cell r="G1130"/>
          <cell r="H1130" t="str">
            <v xml:space="preserve">        </v>
          </cell>
          <cell r="I1130"/>
          <cell r="J1130"/>
          <cell r="K1130"/>
          <cell r="L1130"/>
          <cell r="M1130"/>
          <cell r="N1130"/>
          <cell r="O1130"/>
          <cell r="P1130"/>
          <cell r="Q1130"/>
          <cell r="R1130"/>
          <cell r="S1130"/>
          <cell r="T1130"/>
          <cell r="U1130"/>
          <cell r="V1130"/>
          <cell r="W1130"/>
          <cell r="X1130"/>
          <cell r="Y1130"/>
          <cell r="Z1130">
            <v>0</v>
          </cell>
          <cell r="AA1130"/>
          <cell r="AB1130"/>
          <cell r="AC1130"/>
          <cell r="AD1130">
            <v>0</v>
          </cell>
          <cell r="AE1130"/>
          <cell r="AF1130" t="e">
            <v>#DIV/0!</v>
          </cell>
        </row>
        <row r="1131">
          <cell r="A1131"/>
          <cell r="B1131"/>
          <cell r="C1131"/>
          <cell r="D1131"/>
          <cell r="E1131"/>
          <cell r="F1131"/>
          <cell r="G1131"/>
          <cell r="H1131" t="str">
            <v xml:space="preserve">        </v>
          </cell>
          <cell r="I1131"/>
          <cell r="J1131"/>
          <cell r="K1131"/>
          <cell r="L1131"/>
          <cell r="M1131"/>
          <cell r="N1131"/>
          <cell r="O1131"/>
          <cell r="P1131"/>
          <cell r="Q1131"/>
          <cell r="R1131"/>
          <cell r="S1131"/>
          <cell r="T1131"/>
          <cell r="U1131"/>
          <cell r="V1131"/>
          <cell r="W1131"/>
          <cell r="X1131"/>
          <cell r="Y1131"/>
          <cell r="Z1131">
            <v>0</v>
          </cell>
          <cell r="AA1131"/>
          <cell r="AB1131"/>
          <cell r="AC1131"/>
          <cell r="AD1131">
            <v>0</v>
          </cell>
          <cell r="AE1131"/>
          <cell r="AF1131" t="e">
            <v>#DIV/0!</v>
          </cell>
        </row>
        <row r="1132">
          <cell r="A1132"/>
          <cell r="B1132"/>
          <cell r="C1132"/>
          <cell r="D1132"/>
          <cell r="E1132"/>
          <cell r="F1132"/>
          <cell r="G1132"/>
          <cell r="H1132" t="str">
            <v xml:space="preserve">        </v>
          </cell>
          <cell r="I1132"/>
          <cell r="J1132"/>
          <cell r="K1132"/>
          <cell r="L1132"/>
          <cell r="M1132"/>
          <cell r="N1132"/>
          <cell r="O1132"/>
          <cell r="P1132"/>
          <cell r="Q1132"/>
          <cell r="R1132"/>
          <cell r="S1132"/>
          <cell r="T1132"/>
          <cell r="U1132"/>
          <cell r="V1132"/>
          <cell r="W1132"/>
          <cell r="X1132"/>
          <cell r="Y1132"/>
          <cell r="Z1132">
            <v>0</v>
          </cell>
          <cell r="AA1132"/>
          <cell r="AB1132"/>
          <cell r="AC1132"/>
          <cell r="AD1132">
            <v>0</v>
          </cell>
          <cell r="AE1132"/>
          <cell r="AF1132" t="e">
            <v>#DIV/0!</v>
          </cell>
        </row>
        <row r="1133">
          <cell r="A1133"/>
          <cell r="B1133"/>
          <cell r="C1133"/>
          <cell r="D1133"/>
          <cell r="E1133"/>
          <cell r="F1133"/>
          <cell r="G1133"/>
          <cell r="H1133" t="str">
            <v xml:space="preserve">        </v>
          </cell>
          <cell r="I1133"/>
          <cell r="J1133"/>
          <cell r="K1133"/>
          <cell r="L1133"/>
          <cell r="M1133"/>
          <cell r="N1133"/>
          <cell r="O1133"/>
          <cell r="P1133"/>
          <cell r="Q1133"/>
          <cell r="R1133"/>
          <cell r="S1133"/>
          <cell r="T1133"/>
          <cell r="U1133"/>
          <cell r="V1133"/>
          <cell r="W1133"/>
          <cell r="X1133"/>
          <cell r="Y1133"/>
          <cell r="Z1133">
            <v>0</v>
          </cell>
          <cell r="AA1133"/>
          <cell r="AB1133"/>
          <cell r="AC1133"/>
          <cell r="AD1133">
            <v>0</v>
          </cell>
          <cell r="AE1133"/>
          <cell r="AF1133" t="e">
            <v>#DIV/0!</v>
          </cell>
        </row>
        <row r="1134">
          <cell r="A1134"/>
          <cell r="B1134"/>
          <cell r="C1134"/>
          <cell r="D1134"/>
          <cell r="E1134"/>
          <cell r="F1134"/>
          <cell r="G1134"/>
          <cell r="H1134" t="str">
            <v xml:space="preserve">        </v>
          </cell>
          <cell r="I1134"/>
          <cell r="J1134"/>
          <cell r="K1134"/>
          <cell r="L1134"/>
          <cell r="M1134"/>
          <cell r="N1134"/>
          <cell r="O1134"/>
          <cell r="P1134"/>
          <cell r="Q1134"/>
          <cell r="R1134"/>
          <cell r="S1134"/>
          <cell r="T1134"/>
          <cell r="U1134"/>
          <cell r="V1134"/>
          <cell r="W1134"/>
          <cell r="X1134"/>
          <cell r="Y1134"/>
          <cell r="Z1134">
            <v>0</v>
          </cell>
          <cell r="AA1134"/>
          <cell r="AB1134"/>
          <cell r="AC1134"/>
          <cell r="AD1134">
            <v>0</v>
          </cell>
          <cell r="AE1134"/>
          <cell r="AF1134" t="e">
            <v>#DIV/0!</v>
          </cell>
        </row>
        <row r="1135">
          <cell r="A1135"/>
          <cell r="B1135"/>
          <cell r="C1135"/>
          <cell r="D1135"/>
          <cell r="E1135"/>
          <cell r="F1135"/>
          <cell r="G1135"/>
          <cell r="H1135" t="str">
            <v xml:space="preserve">        </v>
          </cell>
          <cell r="I1135"/>
          <cell r="J1135"/>
          <cell r="K1135"/>
          <cell r="L1135"/>
          <cell r="M1135"/>
          <cell r="N1135"/>
          <cell r="O1135"/>
          <cell r="P1135"/>
          <cell r="Q1135"/>
          <cell r="R1135"/>
          <cell r="S1135"/>
          <cell r="T1135"/>
          <cell r="U1135"/>
          <cell r="V1135"/>
          <cell r="W1135"/>
          <cell r="X1135"/>
          <cell r="Y1135"/>
          <cell r="Z1135">
            <v>0</v>
          </cell>
          <cell r="AA1135"/>
          <cell r="AB1135"/>
          <cell r="AC1135"/>
          <cell r="AD1135">
            <v>0</v>
          </cell>
          <cell r="AE1135"/>
          <cell r="AF1135" t="e">
            <v>#DIV/0!</v>
          </cell>
        </row>
        <row r="1136">
          <cell r="A1136"/>
          <cell r="B1136"/>
          <cell r="C1136"/>
          <cell r="D1136"/>
          <cell r="E1136"/>
          <cell r="F1136"/>
          <cell r="G1136"/>
          <cell r="H1136" t="str">
            <v xml:space="preserve">        </v>
          </cell>
          <cell r="I1136"/>
          <cell r="J1136"/>
          <cell r="K1136"/>
          <cell r="L1136"/>
          <cell r="M1136"/>
          <cell r="N1136"/>
          <cell r="O1136"/>
          <cell r="P1136"/>
          <cell r="Q1136"/>
          <cell r="R1136"/>
          <cell r="S1136"/>
          <cell r="T1136"/>
          <cell r="U1136"/>
          <cell r="V1136"/>
          <cell r="W1136"/>
          <cell r="X1136"/>
          <cell r="Y1136"/>
          <cell r="Z1136">
            <v>0</v>
          </cell>
          <cell r="AA1136"/>
          <cell r="AB1136"/>
          <cell r="AC1136"/>
          <cell r="AD1136">
            <v>0</v>
          </cell>
          <cell r="AE1136"/>
          <cell r="AF1136" t="e">
            <v>#DIV/0!</v>
          </cell>
        </row>
        <row r="1137">
          <cell r="A1137"/>
          <cell r="B1137"/>
          <cell r="C1137"/>
          <cell r="D1137"/>
          <cell r="E1137"/>
          <cell r="F1137"/>
          <cell r="G1137"/>
          <cell r="H1137" t="str">
            <v xml:space="preserve">        </v>
          </cell>
          <cell r="I1137"/>
          <cell r="J1137"/>
          <cell r="K1137"/>
          <cell r="L1137"/>
          <cell r="M1137"/>
          <cell r="N1137"/>
          <cell r="O1137"/>
          <cell r="P1137"/>
          <cell r="Q1137"/>
          <cell r="R1137"/>
          <cell r="S1137"/>
          <cell r="T1137"/>
          <cell r="U1137"/>
          <cell r="V1137"/>
          <cell r="W1137"/>
          <cell r="X1137"/>
          <cell r="Y1137"/>
          <cell r="Z1137">
            <v>0</v>
          </cell>
          <cell r="AA1137"/>
          <cell r="AB1137"/>
          <cell r="AC1137"/>
          <cell r="AD1137">
            <v>0</v>
          </cell>
          <cell r="AE1137"/>
          <cell r="AF1137" t="e">
            <v>#DIV/0!</v>
          </cell>
        </row>
        <row r="1138">
          <cell r="A1138"/>
          <cell r="B1138"/>
          <cell r="C1138"/>
          <cell r="D1138"/>
          <cell r="E1138"/>
          <cell r="F1138"/>
          <cell r="G1138"/>
          <cell r="H1138" t="str">
            <v xml:space="preserve">        </v>
          </cell>
          <cell r="I1138"/>
          <cell r="J1138"/>
          <cell r="K1138"/>
          <cell r="L1138"/>
          <cell r="M1138"/>
          <cell r="N1138"/>
          <cell r="O1138"/>
          <cell r="P1138"/>
          <cell r="Q1138"/>
          <cell r="R1138"/>
          <cell r="S1138"/>
          <cell r="T1138"/>
          <cell r="U1138"/>
          <cell r="V1138"/>
          <cell r="W1138"/>
          <cell r="X1138"/>
          <cell r="Y1138"/>
          <cell r="Z1138">
            <v>0</v>
          </cell>
          <cell r="AA1138"/>
          <cell r="AB1138"/>
          <cell r="AC1138"/>
          <cell r="AD1138">
            <v>0</v>
          </cell>
          <cell r="AE1138"/>
          <cell r="AF1138" t="e">
            <v>#DIV/0!</v>
          </cell>
        </row>
        <row r="1139">
          <cell r="A1139"/>
          <cell r="B1139"/>
          <cell r="C1139"/>
          <cell r="D1139"/>
          <cell r="E1139"/>
          <cell r="F1139"/>
          <cell r="G1139"/>
          <cell r="H1139" t="str">
            <v xml:space="preserve">        </v>
          </cell>
          <cell r="I1139"/>
          <cell r="J1139"/>
          <cell r="K1139"/>
          <cell r="L1139"/>
          <cell r="M1139"/>
          <cell r="N1139"/>
          <cell r="O1139"/>
          <cell r="P1139"/>
          <cell r="Q1139"/>
          <cell r="R1139"/>
          <cell r="S1139"/>
          <cell r="T1139"/>
          <cell r="U1139"/>
          <cell r="V1139"/>
          <cell r="W1139"/>
          <cell r="X1139"/>
          <cell r="Y1139"/>
          <cell r="Z1139">
            <v>0</v>
          </cell>
          <cell r="AA1139"/>
          <cell r="AB1139"/>
          <cell r="AC1139"/>
          <cell r="AD1139">
            <v>0</v>
          </cell>
          <cell r="AE1139"/>
          <cell r="AF1139" t="e">
            <v>#DIV/0!</v>
          </cell>
        </row>
        <row r="1140">
          <cell r="A1140"/>
          <cell r="B1140"/>
          <cell r="C1140"/>
          <cell r="D1140"/>
          <cell r="E1140"/>
          <cell r="F1140"/>
          <cell r="G1140"/>
          <cell r="H1140" t="str">
            <v xml:space="preserve">        </v>
          </cell>
          <cell r="I1140"/>
          <cell r="J1140"/>
          <cell r="K1140"/>
          <cell r="L1140"/>
          <cell r="M1140"/>
          <cell r="N1140"/>
          <cell r="O1140"/>
          <cell r="P1140"/>
          <cell r="Q1140"/>
          <cell r="R1140"/>
          <cell r="S1140"/>
          <cell r="T1140"/>
          <cell r="U1140"/>
          <cell r="V1140"/>
          <cell r="W1140"/>
          <cell r="X1140"/>
          <cell r="Y1140"/>
          <cell r="Z1140">
            <v>0</v>
          </cell>
          <cell r="AA1140"/>
          <cell r="AB1140"/>
          <cell r="AC1140"/>
          <cell r="AD1140">
            <v>0</v>
          </cell>
          <cell r="AE1140"/>
          <cell r="AF1140" t="e">
            <v>#DIV/0!</v>
          </cell>
        </row>
        <row r="1141">
          <cell r="A1141"/>
          <cell r="B1141"/>
          <cell r="C1141"/>
          <cell r="D1141"/>
          <cell r="E1141"/>
          <cell r="F1141"/>
          <cell r="G1141"/>
          <cell r="H1141" t="str">
            <v xml:space="preserve">        </v>
          </cell>
          <cell r="I1141"/>
          <cell r="J1141"/>
          <cell r="K1141"/>
          <cell r="L1141"/>
          <cell r="M1141"/>
          <cell r="N1141"/>
          <cell r="O1141"/>
          <cell r="P1141"/>
          <cell r="Q1141"/>
          <cell r="R1141"/>
          <cell r="S1141"/>
          <cell r="T1141"/>
          <cell r="U1141"/>
          <cell r="V1141"/>
          <cell r="W1141"/>
          <cell r="X1141"/>
          <cell r="Y1141"/>
          <cell r="Z1141">
            <v>0</v>
          </cell>
          <cell r="AA1141"/>
          <cell r="AB1141"/>
          <cell r="AC1141"/>
          <cell r="AD1141">
            <v>0</v>
          </cell>
          <cell r="AE1141"/>
          <cell r="AF1141" t="e">
            <v>#DIV/0!</v>
          </cell>
        </row>
        <row r="1142">
          <cell r="A1142"/>
          <cell r="B1142"/>
          <cell r="C1142"/>
          <cell r="D1142"/>
          <cell r="E1142"/>
          <cell r="F1142"/>
          <cell r="G1142"/>
          <cell r="H1142" t="str">
            <v xml:space="preserve">        </v>
          </cell>
          <cell r="I1142"/>
          <cell r="J1142"/>
          <cell r="K1142"/>
          <cell r="L1142"/>
          <cell r="M1142"/>
          <cell r="N1142"/>
          <cell r="O1142"/>
          <cell r="P1142"/>
          <cell r="Q1142"/>
          <cell r="R1142"/>
          <cell r="S1142"/>
          <cell r="T1142"/>
          <cell r="U1142"/>
          <cell r="V1142"/>
          <cell r="W1142"/>
          <cell r="X1142"/>
          <cell r="Y1142"/>
          <cell r="Z1142">
            <v>0</v>
          </cell>
          <cell r="AA1142"/>
          <cell r="AB1142"/>
          <cell r="AC1142"/>
          <cell r="AD1142">
            <v>0</v>
          </cell>
          <cell r="AE1142"/>
          <cell r="AF1142" t="e">
            <v>#DIV/0!</v>
          </cell>
        </row>
        <row r="1143">
          <cell r="A1143"/>
          <cell r="B1143"/>
          <cell r="C1143"/>
          <cell r="D1143"/>
          <cell r="E1143"/>
          <cell r="F1143"/>
          <cell r="G1143"/>
          <cell r="H1143" t="str">
            <v xml:space="preserve">        </v>
          </cell>
          <cell r="I1143"/>
          <cell r="J1143"/>
          <cell r="K1143"/>
          <cell r="L1143"/>
          <cell r="M1143"/>
          <cell r="N1143"/>
          <cell r="O1143"/>
          <cell r="P1143"/>
          <cell r="Q1143"/>
          <cell r="R1143"/>
          <cell r="S1143"/>
          <cell r="T1143"/>
          <cell r="U1143"/>
          <cell r="V1143"/>
          <cell r="W1143"/>
          <cell r="X1143"/>
          <cell r="Y1143"/>
          <cell r="Z1143">
            <v>0</v>
          </cell>
          <cell r="AA1143"/>
          <cell r="AB1143"/>
          <cell r="AC1143"/>
          <cell r="AD1143">
            <v>0</v>
          </cell>
          <cell r="AE1143"/>
          <cell r="AF1143" t="e">
            <v>#DIV/0!</v>
          </cell>
        </row>
        <row r="1144">
          <cell r="A1144"/>
          <cell r="B1144"/>
          <cell r="C1144"/>
          <cell r="D1144"/>
          <cell r="E1144"/>
          <cell r="F1144"/>
          <cell r="G1144"/>
          <cell r="H1144" t="str">
            <v xml:space="preserve">        </v>
          </cell>
          <cell r="I1144"/>
          <cell r="J1144"/>
          <cell r="K1144"/>
          <cell r="L1144"/>
          <cell r="M1144"/>
          <cell r="N1144"/>
          <cell r="O1144"/>
          <cell r="P1144"/>
          <cell r="Q1144"/>
          <cell r="R1144"/>
          <cell r="S1144"/>
          <cell r="T1144"/>
          <cell r="U1144"/>
          <cell r="V1144"/>
          <cell r="W1144"/>
          <cell r="X1144"/>
          <cell r="Y1144"/>
          <cell r="Z1144">
            <v>0</v>
          </cell>
          <cell r="AA1144"/>
          <cell r="AB1144"/>
          <cell r="AC1144"/>
          <cell r="AD1144">
            <v>0</v>
          </cell>
          <cell r="AE1144"/>
          <cell r="AF1144" t="e">
            <v>#DIV/0!</v>
          </cell>
        </row>
        <row r="1145">
          <cell r="A1145"/>
          <cell r="B1145"/>
          <cell r="C1145"/>
          <cell r="D1145"/>
          <cell r="E1145"/>
          <cell r="F1145"/>
          <cell r="G1145"/>
          <cell r="H1145" t="str">
            <v xml:space="preserve">        </v>
          </cell>
          <cell r="I1145"/>
          <cell r="J1145"/>
          <cell r="K1145"/>
          <cell r="L1145"/>
          <cell r="M1145"/>
          <cell r="N1145"/>
          <cell r="O1145"/>
          <cell r="P1145"/>
          <cell r="Q1145"/>
          <cell r="R1145"/>
          <cell r="S1145"/>
          <cell r="T1145"/>
          <cell r="U1145"/>
          <cell r="V1145"/>
          <cell r="W1145"/>
          <cell r="X1145"/>
          <cell r="Y1145"/>
          <cell r="Z1145">
            <v>0</v>
          </cell>
          <cell r="AA1145"/>
          <cell r="AB1145"/>
          <cell r="AC1145"/>
          <cell r="AD1145">
            <v>0</v>
          </cell>
          <cell r="AE1145"/>
          <cell r="AF1145" t="e">
            <v>#DIV/0!</v>
          </cell>
        </row>
        <row r="1146">
          <cell r="A1146"/>
          <cell r="B1146"/>
          <cell r="C1146"/>
          <cell r="D1146"/>
          <cell r="E1146"/>
          <cell r="F1146"/>
          <cell r="G1146"/>
          <cell r="H1146" t="str">
            <v xml:space="preserve">        </v>
          </cell>
          <cell r="I1146"/>
          <cell r="J1146"/>
          <cell r="K1146"/>
          <cell r="L1146"/>
          <cell r="M1146"/>
          <cell r="N1146"/>
          <cell r="O1146"/>
          <cell r="P1146"/>
          <cell r="Q1146"/>
          <cell r="R1146"/>
          <cell r="S1146"/>
          <cell r="T1146"/>
          <cell r="U1146"/>
          <cell r="V1146"/>
          <cell r="W1146"/>
          <cell r="X1146"/>
          <cell r="Y1146"/>
          <cell r="Z1146">
            <v>0</v>
          </cell>
          <cell r="AA1146"/>
          <cell r="AB1146"/>
          <cell r="AC1146"/>
          <cell r="AD1146">
            <v>0</v>
          </cell>
          <cell r="AE1146"/>
          <cell r="AF1146" t="e">
            <v>#DIV/0!</v>
          </cell>
        </row>
        <row r="1147">
          <cell r="A1147"/>
          <cell r="B1147"/>
          <cell r="C1147"/>
          <cell r="D1147"/>
          <cell r="E1147"/>
          <cell r="F1147"/>
          <cell r="G1147"/>
          <cell r="H1147" t="str">
            <v xml:space="preserve">        </v>
          </cell>
          <cell r="I1147"/>
          <cell r="J1147"/>
          <cell r="K1147"/>
          <cell r="L1147"/>
          <cell r="M1147"/>
          <cell r="N1147"/>
          <cell r="O1147"/>
          <cell r="P1147"/>
          <cell r="Q1147"/>
          <cell r="R1147"/>
          <cell r="S1147"/>
          <cell r="T1147"/>
          <cell r="U1147"/>
          <cell r="V1147"/>
          <cell r="W1147"/>
          <cell r="X1147"/>
          <cell r="Y1147"/>
          <cell r="Z1147">
            <v>0</v>
          </cell>
          <cell r="AA1147"/>
          <cell r="AB1147"/>
          <cell r="AC1147"/>
          <cell r="AD1147">
            <v>0</v>
          </cell>
          <cell r="AE1147"/>
          <cell r="AF1147" t="e">
            <v>#DIV/0!</v>
          </cell>
        </row>
        <row r="1148">
          <cell r="A1148"/>
          <cell r="B1148"/>
          <cell r="C1148"/>
          <cell r="D1148"/>
          <cell r="E1148"/>
          <cell r="F1148"/>
          <cell r="G1148"/>
          <cell r="H1148" t="str">
            <v xml:space="preserve">        </v>
          </cell>
          <cell r="I1148"/>
          <cell r="J1148"/>
          <cell r="K1148"/>
          <cell r="L1148"/>
          <cell r="M1148"/>
          <cell r="N1148"/>
          <cell r="O1148"/>
          <cell r="P1148"/>
          <cell r="Q1148"/>
          <cell r="R1148"/>
          <cell r="S1148"/>
          <cell r="T1148"/>
          <cell r="U1148"/>
          <cell r="V1148"/>
          <cell r="W1148"/>
          <cell r="X1148"/>
          <cell r="Y1148"/>
          <cell r="Z1148">
            <v>0</v>
          </cell>
          <cell r="AA1148"/>
          <cell r="AB1148"/>
          <cell r="AC1148"/>
          <cell r="AD1148">
            <v>0</v>
          </cell>
          <cell r="AE1148"/>
          <cell r="AF1148" t="e">
            <v>#DIV/0!</v>
          </cell>
        </row>
        <row r="1149">
          <cell r="A1149"/>
          <cell r="B1149"/>
          <cell r="C1149"/>
          <cell r="D1149"/>
          <cell r="E1149"/>
          <cell r="F1149"/>
          <cell r="G1149"/>
          <cell r="H1149" t="str">
            <v xml:space="preserve">        </v>
          </cell>
          <cell r="I1149"/>
          <cell r="J1149"/>
          <cell r="K1149"/>
          <cell r="L1149"/>
          <cell r="M1149"/>
          <cell r="N1149"/>
          <cell r="O1149"/>
          <cell r="P1149"/>
          <cell r="Q1149"/>
          <cell r="R1149"/>
          <cell r="S1149"/>
          <cell r="T1149"/>
          <cell r="U1149"/>
          <cell r="V1149"/>
          <cell r="W1149"/>
          <cell r="X1149"/>
          <cell r="Y1149"/>
          <cell r="Z1149">
            <v>0</v>
          </cell>
          <cell r="AA1149"/>
          <cell r="AB1149"/>
          <cell r="AC1149"/>
          <cell r="AD1149">
            <v>0</v>
          </cell>
          <cell r="AE1149"/>
          <cell r="AF1149" t="e">
            <v>#DIV/0!</v>
          </cell>
        </row>
        <row r="1150">
          <cell r="A1150"/>
          <cell r="B1150"/>
          <cell r="C1150"/>
          <cell r="D1150"/>
          <cell r="E1150"/>
          <cell r="F1150"/>
          <cell r="G1150"/>
          <cell r="H1150" t="str">
            <v xml:space="preserve">        </v>
          </cell>
          <cell r="I1150"/>
          <cell r="J1150"/>
          <cell r="K1150"/>
          <cell r="L1150"/>
          <cell r="M1150"/>
          <cell r="N1150"/>
          <cell r="O1150"/>
          <cell r="P1150"/>
          <cell r="Q1150"/>
          <cell r="R1150"/>
          <cell r="S1150"/>
          <cell r="T1150"/>
          <cell r="U1150"/>
          <cell r="V1150"/>
          <cell r="W1150"/>
          <cell r="X1150"/>
          <cell r="Y1150"/>
          <cell r="Z1150">
            <v>0</v>
          </cell>
          <cell r="AA1150"/>
          <cell r="AB1150"/>
          <cell r="AC1150"/>
          <cell r="AD1150">
            <v>0</v>
          </cell>
          <cell r="AE1150"/>
          <cell r="AF1150" t="e">
            <v>#DIV/0!</v>
          </cell>
        </row>
        <row r="1151">
          <cell r="A1151"/>
          <cell r="B1151"/>
          <cell r="C1151"/>
          <cell r="D1151"/>
          <cell r="E1151"/>
          <cell r="F1151"/>
          <cell r="G1151"/>
          <cell r="H1151" t="str">
            <v xml:space="preserve">        </v>
          </cell>
          <cell r="I1151"/>
          <cell r="J1151"/>
          <cell r="K1151"/>
          <cell r="L1151"/>
          <cell r="M1151"/>
          <cell r="N1151"/>
          <cell r="O1151"/>
          <cell r="P1151"/>
          <cell r="Q1151"/>
          <cell r="R1151"/>
          <cell r="S1151"/>
          <cell r="T1151"/>
          <cell r="U1151"/>
          <cell r="V1151"/>
          <cell r="W1151"/>
          <cell r="X1151"/>
          <cell r="Y1151"/>
          <cell r="Z1151">
            <v>0</v>
          </cell>
          <cell r="AA1151"/>
          <cell r="AB1151"/>
          <cell r="AC1151"/>
          <cell r="AD1151">
            <v>0</v>
          </cell>
          <cell r="AE1151"/>
          <cell r="AF1151" t="e">
            <v>#DIV/0!</v>
          </cell>
        </row>
        <row r="1152">
          <cell r="A1152"/>
          <cell r="B1152"/>
          <cell r="C1152"/>
          <cell r="D1152"/>
          <cell r="E1152"/>
          <cell r="F1152"/>
          <cell r="G1152"/>
          <cell r="H1152" t="str">
            <v xml:space="preserve">        </v>
          </cell>
          <cell r="I1152"/>
          <cell r="J1152"/>
          <cell r="K1152"/>
          <cell r="L1152"/>
          <cell r="M1152"/>
          <cell r="N1152"/>
          <cell r="O1152"/>
          <cell r="P1152"/>
          <cell r="Q1152"/>
          <cell r="R1152"/>
          <cell r="S1152"/>
          <cell r="T1152"/>
          <cell r="U1152"/>
          <cell r="V1152"/>
          <cell r="W1152"/>
          <cell r="X1152"/>
          <cell r="Y1152"/>
          <cell r="Z1152">
            <v>0</v>
          </cell>
          <cell r="AA1152"/>
          <cell r="AB1152"/>
          <cell r="AC1152"/>
          <cell r="AD1152">
            <v>0</v>
          </cell>
          <cell r="AE1152"/>
          <cell r="AF1152" t="e">
            <v>#DIV/0!</v>
          </cell>
        </row>
        <row r="1153">
          <cell r="A1153"/>
          <cell r="B1153"/>
          <cell r="C1153"/>
          <cell r="D1153"/>
          <cell r="E1153"/>
          <cell r="F1153"/>
          <cell r="G1153"/>
          <cell r="H1153" t="str">
            <v xml:space="preserve">        </v>
          </cell>
          <cell r="I1153"/>
          <cell r="J1153"/>
          <cell r="K1153"/>
          <cell r="L1153"/>
          <cell r="M1153"/>
          <cell r="N1153"/>
          <cell r="O1153"/>
          <cell r="P1153"/>
          <cell r="Q1153"/>
          <cell r="R1153"/>
          <cell r="S1153"/>
          <cell r="T1153"/>
          <cell r="U1153"/>
          <cell r="V1153"/>
          <cell r="W1153"/>
          <cell r="X1153"/>
          <cell r="Y1153"/>
          <cell r="Z1153">
            <v>0</v>
          </cell>
          <cell r="AA1153"/>
          <cell r="AB1153"/>
          <cell r="AC1153"/>
          <cell r="AD1153">
            <v>0</v>
          </cell>
          <cell r="AE1153"/>
          <cell r="AF1153" t="e">
            <v>#DIV/0!</v>
          </cell>
        </row>
        <row r="1154">
          <cell r="A1154"/>
          <cell r="B1154"/>
          <cell r="C1154"/>
          <cell r="D1154"/>
          <cell r="E1154"/>
          <cell r="F1154"/>
          <cell r="G1154"/>
          <cell r="H1154" t="str">
            <v xml:space="preserve">        </v>
          </cell>
          <cell r="I1154"/>
          <cell r="J1154"/>
          <cell r="K1154"/>
          <cell r="L1154"/>
          <cell r="M1154"/>
          <cell r="N1154"/>
          <cell r="O1154"/>
          <cell r="P1154"/>
          <cell r="Q1154"/>
          <cell r="R1154"/>
          <cell r="S1154"/>
          <cell r="T1154"/>
          <cell r="U1154"/>
          <cell r="V1154"/>
          <cell r="W1154"/>
          <cell r="X1154"/>
          <cell r="Y1154"/>
          <cell r="Z1154">
            <v>0</v>
          </cell>
          <cell r="AA1154"/>
          <cell r="AB1154"/>
          <cell r="AC1154"/>
          <cell r="AD1154">
            <v>0</v>
          </cell>
          <cell r="AE1154"/>
          <cell r="AF1154" t="e">
            <v>#DIV/0!</v>
          </cell>
        </row>
        <row r="1155">
          <cell r="A1155"/>
          <cell r="B1155"/>
          <cell r="C1155"/>
          <cell r="D1155"/>
          <cell r="E1155"/>
          <cell r="F1155"/>
          <cell r="G1155"/>
          <cell r="H1155" t="str">
            <v xml:space="preserve">        </v>
          </cell>
          <cell r="I1155"/>
          <cell r="J1155"/>
          <cell r="K1155"/>
          <cell r="L1155"/>
          <cell r="M1155"/>
          <cell r="N1155"/>
          <cell r="O1155"/>
          <cell r="P1155"/>
          <cell r="Q1155"/>
          <cell r="R1155"/>
          <cell r="S1155"/>
          <cell r="T1155"/>
          <cell r="U1155"/>
          <cell r="V1155"/>
          <cell r="W1155"/>
          <cell r="X1155"/>
          <cell r="Y1155"/>
          <cell r="Z1155">
            <v>0</v>
          </cell>
          <cell r="AA1155"/>
          <cell r="AB1155"/>
          <cell r="AC1155"/>
          <cell r="AD1155">
            <v>0</v>
          </cell>
          <cell r="AE1155"/>
          <cell r="AF1155" t="e">
            <v>#DIV/0!</v>
          </cell>
        </row>
        <row r="1156">
          <cell r="A1156"/>
          <cell r="B1156"/>
          <cell r="C1156"/>
          <cell r="D1156"/>
          <cell r="E1156"/>
          <cell r="F1156"/>
          <cell r="G1156"/>
          <cell r="H1156" t="str">
            <v xml:space="preserve">        </v>
          </cell>
          <cell r="I1156"/>
          <cell r="J1156"/>
          <cell r="K1156"/>
          <cell r="L1156"/>
          <cell r="M1156"/>
          <cell r="N1156"/>
          <cell r="O1156"/>
          <cell r="P1156"/>
          <cell r="Q1156"/>
          <cell r="R1156"/>
          <cell r="S1156"/>
          <cell r="T1156"/>
          <cell r="U1156"/>
          <cell r="V1156"/>
          <cell r="W1156"/>
          <cell r="X1156"/>
          <cell r="Y1156"/>
          <cell r="Z1156">
            <v>0</v>
          </cell>
          <cell r="AA1156"/>
          <cell r="AB1156"/>
          <cell r="AC1156"/>
          <cell r="AD1156">
            <v>0</v>
          </cell>
          <cell r="AE1156"/>
          <cell r="AF1156" t="e">
            <v>#DIV/0!</v>
          </cell>
        </row>
        <row r="1157">
          <cell r="A1157"/>
          <cell r="B1157"/>
          <cell r="C1157"/>
          <cell r="D1157"/>
          <cell r="E1157"/>
          <cell r="F1157"/>
          <cell r="G1157"/>
          <cell r="H1157" t="str">
            <v xml:space="preserve">        </v>
          </cell>
          <cell r="I1157"/>
          <cell r="J1157"/>
          <cell r="K1157"/>
          <cell r="L1157"/>
          <cell r="M1157"/>
          <cell r="N1157"/>
          <cell r="O1157"/>
          <cell r="P1157"/>
          <cell r="Q1157"/>
          <cell r="R1157"/>
          <cell r="S1157"/>
          <cell r="T1157"/>
          <cell r="U1157"/>
          <cell r="V1157"/>
          <cell r="W1157"/>
          <cell r="X1157"/>
          <cell r="Y1157"/>
          <cell r="Z1157">
            <v>0</v>
          </cell>
          <cell r="AA1157"/>
          <cell r="AB1157"/>
          <cell r="AC1157"/>
          <cell r="AD1157">
            <v>0</v>
          </cell>
          <cell r="AE1157"/>
          <cell r="AF1157" t="e">
            <v>#DIV/0!</v>
          </cell>
        </row>
        <row r="1158">
          <cell r="A1158"/>
          <cell r="B1158"/>
          <cell r="C1158"/>
          <cell r="D1158"/>
          <cell r="E1158"/>
          <cell r="F1158"/>
          <cell r="G1158"/>
          <cell r="H1158" t="str">
            <v xml:space="preserve">        </v>
          </cell>
          <cell r="I1158"/>
          <cell r="J1158"/>
          <cell r="K1158"/>
          <cell r="L1158"/>
          <cell r="M1158"/>
          <cell r="N1158"/>
          <cell r="O1158"/>
          <cell r="P1158"/>
          <cell r="Q1158"/>
          <cell r="R1158"/>
          <cell r="S1158"/>
          <cell r="T1158"/>
          <cell r="U1158"/>
          <cell r="V1158"/>
          <cell r="W1158"/>
          <cell r="X1158"/>
          <cell r="Y1158"/>
          <cell r="Z1158">
            <v>0</v>
          </cell>
          <cell r="AA1158"/>
          <cell r="AB1158"/>
          <cell r="AC1158"/>
          <cell r="AD1158">
            <v>0</v>
          </cell>
          <cell r="AE1158"/>
          <cell r="AF1158" t="e">
            <v>#DIV/0!</v>
          </cell>
        </row>
        <row r="1159">
          <cell r="A1159"/>
          <cell r="B1159"/>
          <cell r="C1159"/>
          <cell r="D1159"/>
          <cell r="E1159"/>
          <cell r="F1159"/>
          <cell r="G1159"/>
          <cell r="H1159" t="str">
            <v xml:space="preserve">        </v>
          </cell>
          <cell r="I1159"/>
          <cell r="J1159"/>
          <cell r="K1159"/>
          <cell r="L1159"/>
          <cell r="M1159"/>
          <cell r="N1159"/>
          <cell r="O1159"/>
          <cell r="P1159"/>
          <cell r="Q1159"/>
          <cell r="R1159"/>
          <cell r="S1159"/>
          <cell r="T1159"/>
          <cell r="U1159"/>
          <cell r="V1159"/>
          <cell r="W1159"/>
          <cell r="X1159"/>
          <cell r="Y1159"/>
          <cell r="Z1159">
            <v>0</v>
          </cell>
          <cell r="AA1159"/>
          <cell r="AB1159"/>
          <cell r="AC1159"/>
          <cell r="AD1159">
            <v>0</v>
          </cell>
          <cell r="AE1159"/>
          <cell r="AF1159" t="e">
            <v>#DIV/0!</v>
          </cell>
        </row>
        <row r="1160">
          <cell r="A1160"/>
          <cell r="B1160"/>
          <cell r="C1160"/>
          <cell r="D1160"/>
          <cell r="E1160"/>
          <cell r="F1160"/>
          <cell r="G1160"/>
          <cell r="H1160" t="str">
            <v xml:space="preserve">        </v>
          </cell>
          <cell r="I1160"/>
          <cell r="J1160"/>
          <cell r="K1160"/>
          <cell r="L1160"/>
          <cell r="M1160"/>
          <cell r="N1160"/>
          <cell r="O1160"/>
          <cell r="P1160"/>
          <cell r="Q1160"/>
          <cell r="R1160"/>
          <cell r="S1160"/>
          <cell r="T1160"/>
          <cell r="U1160"/>
          <cell r="V1160"/>
          <cell r="W1160"/>
          <cell r="X1160"/>
          <cell r="Y1160"/>
          <cell r="Z1160">
            <v>0</v>
          </cell>
          <cell r="AA1160"/>
          <cell r="AB1160"/>
          <cell r="AC1160"/>
          <cell r="AD1160">
            <v>0</v>
          </cell>
          <cell r="AE1160"/>
          <cell r="AF1160" t="e">
            <v>#DIV/0!</v>
          </cell>
        </row>
        <row r="1161">
          <cell r="A1161"/>
          <cell r="B1161"/>
          <cell r="C1161"/>
          <cell r="D1161"/>
          <cell r="E1161"/>
          <cell r="F1161"/>
          <cell r="G1161"/>
          <cell r="H1161" t="str">
            <v xml:space="preserve">        </v>
          </cell>
          <cell r="I1161"/>
          <cell r="J1161"/>
          <cell r="K1161"/>
          <cell r="L1161"/>
          <cell r="M1161"/>
          <cell r="N1161"/>
          <cell r="O1161"/>
          <cell r="P1161"/>
          <cell r="Q1161"/>
          <cell r="R1161"/>
          <cell r="S1161"/>
          <cell r="T1161"/>
          <cell r="U1161"/>
          <cell r="V1161"/>
          <cell r="W1161"/>
          <cell r="X1161"/>
          <cell r="Y1161"/>
          <cell r="Z1161">
            <v>0</v>
          </cell>
          <cell r="AA1161"/>
          <cell r="AB1161"/>
          <cell r="AC1161"/>
          <cell r="AD1161">
            <v>0</v>
          </cell>
          <cell r="AE1161"/>
          <cell r="AF1161" t="e">
            <v>#DIV/0!</v>
          </cell>
        </row>
        <row r="1162">
          <cell r="A1162"/>
          <cell r="B1162"/>
          <cell r="C1162"/>
          <cell r="D1162"/>
          <cell r="E1162"/>
          <cell r="F1162"/>
          <cell r="G1162"/>
          <cell r="H1162" t="str">
            <v xml:space="preserve">        </v>
          </cell>
          <cell r="I1162"/>
          <cell r="J1162"/>
          <cell r="K1162"/>
          <cell r="L1162"/>
          <cell r="M1162"/>
          <cell r="N1162"/>
          <cell r="O1162"/>
          <cell r="P1162"/>
          <cell r="Q1162"/>
          <cell r="R1162"/>
          <cell r="S1162"/>
          <cell r="T1162"/>
          <cell r="U1162"/>
          <cell r="V1162"/>
          <cell r="W1162"/>
          <cell r="X1162"/>
          <cell r="Y1162"/>
          <cell r="Z1162">
            <v>0</v>
          </cell>
          <cell r="AA1162"/>
          <cell r="AB1162"/>
          <cell r="AC1162"/>
          <cell r="AD1162">
            <v>0</v>
          </cell>
          <cell r="AE1162"/>
          <cell r="AF1162" t="e">
            <v>#DIV/0!</v>
          </cell>
        </row>
        <row r="1163">
          <cell r="A1163"/>
          <cell r="B1163"/>
          <cell r="C1163"/>
          <cell r="D1163"/>
          <cell r="E1163"/>
          <cell r="F1163"/>
          <cell r="G1163"/>
          <cell r="H1163" t="str">
            <v xml:space="preserve">        </v>
          </cell>
          <cell r="I1163"/>
          <cell r="J1163"/>
          <cell r="K1163"/>
          <cell r="L1163"/>
          <cell r="M1163"/>
          <cell r="N1163"/>
          <cell r="O1163"/>
          <cell r="P1163"/>
          <cell r="Q1163"/>
          <cell r="R1163"/>
          <cell r="S1163"/>
          <cell r="T1163"/>
          <cell r="U1163"/>
          <cell r="V1163"/>
          <cell r="W1163"/>
          <cell r="X1163"/>
          <cell r="Y1163"/>
          <cell r="Z1163">
            <v>0</v>
          </cell>
          <cell r="AA1163"/>
          <cell r="AB1163"/>
          <cell r="AC1163"/>
          <cell r="AD1163">
            <v>0</v>
          </cell>
          <cell r="AE1163"/>
          <cell r="AF1163" t="e">
            <v>#DIV/0!</v>
          </cell>
        </row>
        <row r="1164">
          <cell r="A1164"/>
          <cell r="B1164"/>
          <cell r="C1164"/>
          <cell r="D1164"/>
          <cell r="E1164"/>
          <cell r="F1164"/>
          <cell r="G1164"/>
          <cell r="H1164" t="str">
            <v xml:space="preserve">        </v>
          </cell>
          <cell r="I1164"/>
          <cell r="J1164"/>
          <cell r="K1164"/>
          <cell r="L1164"/>
          <cell r="M1164"/>
          <cell r="N1164"/>
          <cell r="O1164"/>
          <cell r="P1164"/>
          <cell r="Q1164"/>
          <cell r="R1164"/>
          <cell r="S1164"/>
          <cell r="T1164"/>
          <cell r="U1164"/>
          <cell r="V1164"/>
          <cell r="W1164"/>
          <cell r="X1164"/>
          <cell r="Y1164"/>
          <cell r="Z1164">
            <v>0</v>
          </cell>
          <cell r="AA1164"/>
          <cell r="AB1164"/>
          <cell r="AC1164"/>
          <cell r="AD1164">
            <v>0</v>
          </cell>
          <cell r="AE1164"/>
          <cell r="AF1164" t="e">
            <v>#DIV/0!</v>
          </cell>
        </row>
        <row r="1165">
          <cell r="A1165"/>
          <cell r="B1165"/>
          <cell r="C1165"/>
          <cell r="D1165"/>
          <cell r="E1165"/>
          <cell r="F1165"/>
          <cell r="G1165"/>
          <cell r="H1165" t="str">
            <v xml:space="preserve">        </v>
          </cell>
          <cell r="I1165"/>
          <cell r="J1165"/>
          <cell r="K1165"/>
          <cell r="L1165"/>
          <cell r="M1165"/>
          <cell r="N1165"/>
          <cell r="O1165"/>
          <cell r="P1165"/>
          <cell r="Q1165"/>
          <cell r="R1165"/>
          <cell r="S1165"/>
          <cell r="T1165"/>
          <cell r="U1165"/>
          <cell r="V1165"/>
          <cell r="W1165"/>
          <cell r="X1165"/>
          <cell r="Y1165"/>
          <cell r="Z1165">
            <v>0</v>
          </cell>
          <cell r="AA1165"/>
          <cell r="AB1165"/>
          <cell r="AC1165"/>
          <cell r="AD1165">
            <v>0</v>
          </cell>
          <cell r="AE1165"/>
          <cell r="AF1165" t="e">
            <v>#DIV/0!</v>
          </cell>
        </row>
        <row r="1166">
          <cell r="A1166"/>
          <cell r="B1166"/>
          <cell r="C1166"/>
          <cell r="D1166"/>
          <cell r="E1166"/>
          <cell r="F1166"/>
          <cell r="G1166"/>
          <cell r="H1166" t="str">
            <v xml:space="preserve">        </v>
          </cell>
          <cell r="I1166"/>
          <cell r="J1166"/>
          <cell r="K1166"/>
          <cell r="L1166"/>
          <cell r="M1166"/>
          <cell r="N1166"/>
          <cell r="O1166"/>
          <cell r="P1166"/>
          <cell r="Q1166"/>
          <cell r="R1166"/>
          <cell r="S1166"/>
          <cell r="T1166"/>
          <cell r="U1166"/>
          <cell r="V1166"/>
          <cell r="W1166"/>
          <cell r="X1166"/>
          <cell r="Y1166"/>
          <cell r="Z1166">
            <v>0</v>
          </cell>
          <cell r="AA1166"/>
          <cell r="AB1166"/>
          <cell r="AC1166"/>
          <cell r="AD1166">
            <v>0</v>
          </cell>
          <cell r="AE1166"/>
          <cell r="AF1166" t="e">
            <v>#DIV/0!</v>
          </cell>
        </row>
        <row r="1167">
          <cell r="A1167"/>
          <cell r="B1167"/>
          <cell r="C1167"/>
          <cell r="D1167"/>
          <cell r="E1167"/>
          <cell r="F1167"/>
          <cell r="G1167"/>
          <cell r="H1167" t="str">
            <v xml:space="preserve">        </v>
          </cell>
          <cell r="I1167"/>
          <cell r="J1167"/>
          <cell r="K1167"/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/>
          <cell r="Y1167"/>
          <cell r="Z1167">
            <v>0</v>
          </cell>
          <cell r="AA1167"/>
          <cell r="AB1167"/>
          <cell r="AC1167"/>
          <cell r="AD1167">
            <v>0</v>
          </cell>
          <cell r="AE1167"/>
          <cell r="AF1167" t="e">
            <v>#DIV/0!</v>
          </cell>
        </row>
        <row r="1168">
          <cell r="A1168"/>
          <cell r="B1168"/>
          <cell r="C1168"/>
          <cell r="D1168"/>
          <cell r="E1168"/>
          <cell r="F1168"/>
          <cell r="G1168"/>
          <cell r="H1168" t="str">
            <v xml:space="preserve">        </v>
          </cell>
          <cell r="I1168"/>
          <cell r="J1168"/>
          <cell r="K1168"/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  <cell r="Z1168">
            <v>0</v>
          </cell>
          <cell r="AA1168"/>
          <cell r="AB1168"/>
          <cell r="AC1168"/>
          <cell r="AD1168">
            <v>0</v>
          </cell>
          <cell r="AE1168"/>
          <cell r="AF1168" t="e">
            <v>#DIV/0!</v>
          </cell>
        </row>
        <row r="1169">
          <cell r="A1169"/>
          <cell r="B1169"/>
          <cell r="C1169"/>
          <cell r="D1169"/>
          <cell r="E1169"/>
          <cell r="F1169"/>
          <cell r="G1169"/>
          <cell r="H1169" t="str">
            <v xml:space="preserve">        </v>
          </cell>
          <cell r="I1169"/>
          <cell r="J1169"/>
          <cell r="K1169"/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  <cell r="Z1169">
            <v>0</v>
          </cell>
          <cell r="AA1169"/>
          <cell r="AB1169"/>
          <cell r="AC1169"/>
          <cell r="AD1169">
            <v>0</v>
          </cell>
          <cell r="AE1169"/>
          <cell r="AF1169" t="e">
            <v>#DIV/0!</v>
          </cell>
        </row>
        <row r="1170">
          <cell r="A1170"/>
          <cell r="B1170"/>
          <cell r="C1170"/>
          <cell r="D1170"/>
          <cell r="E1170"/>
          <cell r="F1170"/>
          <cell r="G1170"/>
          <cell r="H1170" t="str">
            <v xml:space="preserve">        </v>
          </cell>
          <cell r="I1170"/>
          <cell r="J1170"/>
          <cell r="K1170"/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  <cell r="Z1170">
            <v>0</v>
          </cell>
          <cell r="AA1170"/>
          <cell r="AB1170"/>
          <cell r="AC1170"/>
          <cell r="AD1170">
            <v>0</v>
          </cell>
          <cell r="AE1170"/>
          <cell r="AF1170" t="e">
            <v>#DIV/0!</v>
          </cell>
        </row>
        <row r="1171">
          <cell r="A1171"/>
          <cell r="B1171"/>
          <cell r="C1171"/>
          <cell r="D1171"/>
          <cell r="E1171"/>
          <cell r="F1171"/>
          <cell r="G1171"/>
          <cell r="H1171" t="str">
            <v xml:space="preserve">        </v>
          </cell>
          <cell r="I1171"/>
          <cell r="J1171"/>
          <cell r="K1171"/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  <cell r="Z1171">
            <v>0</v>
          </cell>
          <cell r="AA1171"/>
          <cell r="AB1171"/>
          <cell r="AC1171"/>
          <cell r="AD1171">
            <v>0</v>
          </cell>
          <cell r="AE1171"/>
          <cell r="AF1171" t="e">
            <v>#DIV/0!</v>
          </cell>
        </row>
        <row r="1172">
          <cell r="A1172"/>
          <cell r="B1172"/>
          <cell r="C1172"/>
          <cell r="D1172"/>
          <cell r="E1172"/>
          <cell r="F1172"/>
          <cell r="G1172"/>
          <cell r="H1172" t="str">
            <v xml:space="preserve">        </v>
          </cell>
          <cell r="I1172"/>
          <cell r="J1172"/>
          <cell r="K1172"/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  <cell r="Z1172">
            <v>0</v>
          </cell>
          <cell r="AA1172"/>
          <cell r="AB1172"/>
          <cell r="AC1172"/>
          <cell r="AD1172">
            <v>0</v>
          </cell>
          <cell r="AE1172"/>
          <cell r="AF1172" t="e">
            <v>#DIV/0!</v>
          </cell>
        </row>
        <row r="1173">
          <cell r="A1173"/>
          <cell r="B1173"/>
          <cell r="C1173"/>
          <cell r="D1173"/>
          <cell r="E1173"/>
          <cell r="F1173"/>
          <cell r="G1173"/>
          <cell r="H1173" t="str">
            <v xml:space="preserve">        </v>
          </cell>
          <cell r="I1173"/>
          <cell r="J1173"/>
          <cell r="K1173"/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  <cell r="Z1173">
            <v>0</v>
          </cell>
          <cell r="AA1173"/>
          <cell r="AB1173"/>
          <cell r="AC1173"/>
          <cell r="AD1173">
            <v>0</v>
          </cell>
          <cell r="AE1173"/>
          <cell r="AF1173" t="e">
            <v>#DIV/0!</v>
          </cell>
        </row>
        <row r="1174">
          <cell r="A1174"/>
          <cell r="B1174"/>
          <cell r="C1174"/>
          <cell r="D1174"/>
          <cell r="E1174"/>
          <cell r="F1174"/>
          <cell r="G1174"/>
          <cell r="H1174" t="str">
            <v xml:space="preserve">        </v>
          </cell>
          <cell r="I1174"/>
          <cell r="J1174"/>
          <cell r="K1174"/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  <cell r="Z1174">
            <v>0</v>
          </cell>
          <cell r="AA1174"/>
          <cell r="AB1174"/>
          <cell r="AC1174"/>
          <cell r="AD1174">
            <v>0</v>
          </cell>
          <cell r="AE1174"/>
          <cell r="AF1174" t="e">
            <v>#DIV/0!</v>
          </cell>
        </row>
        <row r="1175">
          <cell r="A1175"/>
          <cell r="B1175"/>
          <cell r="C1175"/>
          <cell r="D1175"/>
          <cell r="E1175"/>
          <cell r="F1175"/>
          <cell r="G1175"/>
          <cell r="H1175" t="str">
            <v xml:space="preserve">        </v>
          </cell>
          <cell r="I1175"/>
          <cell r="J1175"/>
          <cell r="K1175"/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  <cell r="Z1175">
            <v>0</v>
          </cell>
          <cell r="AA1175"/>
          <cell r="AB1175"/>
          <cell r="AC1175"/>
          <cell r="AD1175">
            <v>0</v>
          </cell>
          <cell r="AE1175"/>
          <cell r="AF1175" t="e">
            <v>#DIV/0!</v>
          </cell>
        </row>
        <row r="1176">
          <cell r="A1176"/>
          <cell r="B1176"/>
          <cell r="C1176"/>
          <cell r="D1176"/>
          <cell r="E1176"/>
          <cell r="F1176"/>
          <cell r="G1176"/>
          <cell r="H1176" t="str">
            <v xml:space="preserve">        </v>
          </cell>
          <cell r="I1176"/>
          <cell r="J1176"/>
          <cell r="K1176"/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  <cell r="Z1176">
            <v>0</v>
          </cell>
          <cell r="AA1176"/>
          <cell r="AB1176"/>
          <cell r="AC1176"/>
          <cell r="AD1176">
            <v>0</v>
          </cell>
          <cell r="AE1176"/>
          <cell r="AF1176" t="e">
            <v>#DIV/0!</v>
          </cell>
        </row>
        <row r="1177">
          <cell r="A1177"/>
          <cell r="B1177"/>
          <cell r="C1177"/>
          <cell r="D1177"/>
          <cell r="E1177"/>
          <cell r="F1177"/>
          <cell r="G1177"/>
          <cell r="H1177" t="str">
            <v xml:space="preserve">        </v>
          </cell>
          <cell r="I1177"/>
          <cell r="J1177"/>
          <cell r="K1177"/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  <cell r="Z1177">
            <v>0</v>
          </cell>
          <cell r="AA1177"/>
          <cell r="AB1177"/>
          <cell r="AC1177"/>
          <cell r="AD1177">
            <v>0</v>
          </cell>
          <cell r="AE1177"/>
          <cell r="AF1177" t="e">
            <v>#DIV/0!</v>
          </cell>
        </row>
        <row r="1178">
          <cell r="A1178"/>
          <cell r="B1178"/>
          <cell r="C1178"/>
          <cell r="D1178"/>
          <cell r="E1178"/>
          <cell r="F1178"/>
          <cell r="G1178"/>
          <cell r="H1178" t="str">
            <v xml:space="preserve">        </v>
          </cell>
          <cell r="I1178"/>
          <cell r="J1178"/>
          <cell r="K1178"/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  <cell r="Z1178">
            <v>0</v>
          </cell>
          <cell r="AA1178"/>
          <cell r="AB1178"/>
          <cell r="AC1178"/>
          <cell r="AD1178">
            <v>0</v>
          </cell>
          <cell r="AE1178"/>
          <cell r="AF1178" t="e">
            <v>#DIV/0!</v>
          </cell>
        </row>
        <row r="1179">
          <cell r="A1179"/>
          <cell r="B1179"/>
          <cell r="C1179"/>
          <cell r="D1179"/>
          <cell r="E1179"/>
          <cell r="F1179"/>
          <cell r="G1179"/>
          <cell r="H1179" t="str">
            <v xml:space="preserve">        </v>
          </cell>
          <cell r="I1179"/>
          <cell r="J1179"/>
          <cell r="K1179"/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  <cell r="Z1179">
            <v>0</v>
          </cell>
          <cell r="AA1179"/>
          <cell r="AB1179"/>
          <cell r="AC1179"/>
          <cell r="AD1179">
            <v>0</v>
          </cell>
          <cell r="AE1179"/>
          <cell r="AF1179" t="e">
            <v>#DIV/0!</v>
          </cell>
        </row>
        <row r="1180">
          <cell r="A1180"/>
          <cell r="B1180"/>
          <cell r="C1180"/>
          <cell r="D1180"/>
          <cell r="E1180"/>
          <cell r="F1180"/>
          <cell r="G1180"/>
          <cell r="H1180" t="str">
            <v xml:space="preserve">        </v>
          </cell>
          <cell r="I1180"/>
          <cell r="J1180"/>
          <cell r="K1180"/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  <cell r="Z1180">
            <v>0</v>
          </cell>
          <cell r="AA1180"/>
          <cell r="AB1180"/>
          <cell r="AC1180"/>
          <cell r="AD1180">
            <v>0</v>
          </cell>
          <cell r="AE1180"/>
          <cell r="AF1180" t="e">
            <v>#DIV/0!</v>
          </cell>
        </row>
        <row r="1181">
          <cell r="A1181"/>
          <cell r="B1181"/>
          <cell r="C1181"/>
          <cell r="D1181"/>
          <cell r="E1181"/>
          <cell r="F1181"/>
          <cell r="G1181"/>
          <cell r="H1181" t="str">
            <v xml:space="preserve">        </v>
          </cell>
          <cell r="I1181"/>
          <cell r="J1181"/>
          <cell r="K1181"/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  <cell r="Z1181">
            <v>0</v>
          </cell>
          <cell r="AA1181"/>
          <cell r="AB1181"/>
          <cell r="AC1181"/>
          <cell r="AD1181">
            <v>0</v>
          </cell>
          <cell r="AE1181"/>
          <cell r="AF1181" t="e">
            <v>#DIV/0!</v>
          </cell>
        </row>
        <row r="1182">
          <cell r="A1182"/>
          <cell r="B1182"/>
          <cell r="C1182"/>
          <cell r="D1182"/>
          <cell r="E1182"/>
          <cell r="F1182"/>
          <cell r="G1182"/>
          <cell r="H1182" t="str">
            <v xml:space="preserve">        </v>
          </cell>
          <cell r="I1182"/>
          <cell r="J1182"/>
          <cell r="K1182"/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  <cell r="Z1182">
            <v>0</v>
          </cell>
          <cell r="AA1182"/>
          <cell r="AB1182"/>
          <cell r="AC1182"/>
          <cell r="AD1182">
            <v>0</v>
          </cell>
          <cell r="AE1182"/>
          <cell r="AF1182" t="e">
            <v>#DIV/0!</v>
          </cell>
        </row>
        <row r="1183">
          <cell r="A1183"/>
          <cell r="B1183"/>
          <cell r="C1183"/>
          <cell r="D1183"/>
          <cell r="E1183"/>
          <cell r="F1183"/>
          <cell r="G1183"/>
          <cell r="H1183" t="str">
            <v xml:space="preserve">        </v>
          </cell>
          <cell r="I1183"/>
          <cell r="J1183"/>
          <cell r="K1183"/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  <cell r="Z1183">
            <v>0</v>
          </cell>
          <cell r="AA1183"/>
          <cell r="AB1183"/>
          <cell r="AC1183"/>
          <cell r="AD1183">
            <v>0</v>
          </cell>
          <cell r="AE1183"/>
          <cell r="AF1183" t="e">
            <v>#DIV/0!</v>
          </cell>
        </row>
        <row r="1184">
          <cell r="A1184"/>
          <cell r="B1184"/>
          <cell r="C1184"/>
          <cell r="D1184"/>
          <cell r="E1184"/>
          <cell r="F1184"/>
          <cell r="G1184"/>
          <cell r="H1184" t="str">
            <v xml:space="preserve">        </v>
          </cell>
          <cell r="I1184"/>
          <cell r="J1184"/>
          <cell r="K1184"/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  <cell r="Z1184">
            <v>0</v>
          </cell>
          <cell r="AA1184"/>
          <cell r="AB1184"/>
          <cell r="AC1184"/>
          <cell r="AD1184">
            <v>0</v>
          </cell>
          <cell r="AE1184"/>
          <cell r="AF1184" t="e">
            <v>#DIV/0!</v>
          </cell>
        </row>
        <row r="1185">
          <cell r="A1185"/>
          <cell r="B1185"/>
          <cell r="C1185"/>
          <cell r="D1185"/>
          <cell r="E1185"/>
          <cell r="F1185"/>
          <cell r="G1185"/>
          <cell r="H1185" t="str">
            <v xml:space="preserve">        </v>
          </cell>
          <cell r="I1185"/>
          <cell r="J1185"/>
          <cell r="K1185"/>
          <cell r="L1185"/>
          <cell r="M1185"/>
          <cell r="N1185"/>
          <cell r="O1185"/>
          <cell r="P1185"/>
          <cell r="Q1185"/>
          <cell r="R1185"/>
          <cell r="S1185"/>
          <cell r="T1185"/>
          <cell r="U1185"/>
          <cell r="V1185"/>
          <cell r="W1185"/>
          <cell r="X1185"/>
          <cell r="Y1185"/>
          <cell r="Z1185">
            <v>0</v>
          </cell>
          <cell r="AA1185"/>
          <cell r="AB1185"/>
          <cell r="AC1185"/>
          <cell r="AD1185">
            <v>0</v>
          </cell>
          <cell r="AE1185"/>
          <cell r="AF1185" t="e">
            <v>#DIV/0!</v>
          </cell>
        </row>
        <row r="1186">
          <cell r="A1186"/>
          <cell r="B1186"/>
          <cell r="C1186"/>
          <cell r="D1186"/>
          <cell r="E1186"/>
          <cell r="F1186"/>
          <cell r="G1186"/>
          <cell r="H1186" t="str">
            <v xml:space="preserve">        </v>
          </cell>
          <cell r="I1186"/>
          <cell r="J1186"/>
          <cell r="K1186"/>
          <cell r="L1186"/>
          <cell r="M1186"/>
          <cell r="N1186"/>
          <cell r="O1186"/>
          <cell r="P1186"/>
          <cell r="Q1186"/>
          <cell r="R1186"/>
          <cell r="S1186"/>
          <cell r="T1186"/>
          <cell r="U1186"/>
          <cell r="V1186"/>
          <cell r="W1186"/>
          <cell r="X1186"/>
          <cell r="Y1186"/>
          <cell r="Z1186">
            <v>0</v>
          </cell>
          <cell r="AA1186"/>
          <cell r="AB1186"/>
          <cell r="AC1186"/>
          <cell r="AD1186">
            <v>0</v>
          </cell>
          <cell r="AE1186"/>
          <cell r="AF1186" t="e">
            <v>#DIV/0!</v>
          </cell>
        </row>
        <row r="1187">
          <cell r="A1187"/>
          <cell r="B1187"/>
          <cell r="C1187"/>
          <cell r="D1187"/>
          <cell r="E1187"/>
          <cell r="F1187"/>
          <cell r="G1187"/>
          <cell r="H1187" t="str">
            <v xml:space="preserve">        </v>
          </cell>
          <cell r="I1187"/>
          <cell r="J1187"/>
          <cell r="K1187"/>
          <cell r="L1187"/>
          <cell r="M1187"/>
          <cell r="N1187"/>
          <cell r="O1187"/>
          <cell r="P1187"/>
          <cell r="Q1187"/>
          <cell r="R1187"/>
          <cell r="S1187"/>
          <cell r="T1187"/>
          <cell r="U1187"/>
          <cell r="V1187"/>
          <cell r="W1187"/>
          <cell r="X1187"/>
          <cell r="Y1187"/>
          <cell r="Z1187">
            <v>0</v>
          </cell>
          <cell r="AA1187"/>
          <cell r="AB1187"/>
          <cell r="AC1187"/>
          <cell r="AD1187">
            <v>0</v>
          </cell>
          <cell r="AE1187"/>
          <cell r="AF1187" t="e">
            <v>#DIV/0!</v>
          </cell>
        </row>
        <row r="1188">
          <cell r="A1188"/>
          <cell r="B1188"/>
          <cell r="C1188"/>
          <cell r="D1188"/>
          <cell r="E1188"/>
          <cell r="F1188"/>
          <cell r="G1188"/>
          <cell r="H1188" t="str">
            <v xml:space="preserve">        </v>
          </cell>
          <cell r="I1188"/>
          <cell r="J1188"/>
          <cell r="K1188"/>
          <cell r="L1188"/>
          <cell r="M1188"/>
          <cell r="N1188"/>
          <cell r="O1188"/>
          <cell r="P1188"/>
          <cell r="Q1188"/>
          <cell r="R1188"/>
          <cell r="S1188"/>
          <cell r="T1188"/>
          <cell r="U1188"/>
          <cell r="V1188"/>
          <cell r="W1188"/>
          <cell r="X1188"/>
          <cell r="Y1188"/>
          <cell r="Z1188">
            <v>0</v>
          </cell>
          <cell r="AA1188"/>
          <cell r="AB1188"/>
          <cell r="AC1188"/>
          <cell r="AD1188">
            <v>0</v>
          </cell>
          <cell r="AE1188"/>
          <cell r="AF1188" t="e">
            <v>#DIV/0!</v>
          </cell>
        </row>
        <row r="1189">
          <cell r="A1189"/>
          <cell r="B1189"/>
          <cell r="C1189"/>
          <cell r="D1189"/>
          <cell r="E1189"/>
          <cell r="F1189"/>
          <cell r="G1189"/>
          <cell r="H1189" t="str">
            <v xml:space="preserve">        </v>
          </cell>
          <cell r="I1189"/>
          <cell r="J1189"/>
          <cell r="K1189"/>
          <cell r="L1189"/>
          <cell r="M1189"/>
          <cell r="N1189"/>
          <cell r="O1189"/>
          <cell r="P1189"/>
          <cell r="Q1189"/>
          <cell r="R1189"/>
          <cell r="S1189"/>
          <cell r="T1189"/>
          <cell r="U1189"/>
          <cell r="V1189"/>
          <cell r="W1189"/>
          <cell r="X1189"/>
          <cell r="Y1189"/>
          <cell r="Z1189">
            <v>0</v>
          </cell>
          <cell r="AA1189"/>
          <cell r="AB1189"/>
          <cell r="AC1189"/>
          <cell r="AD1189">
            <v>0</v>
          </cell>
          <cell r="AE1189"/>
          <cell r="AF1189" t="e">
            <v>#DIV/0!</v>
          </cell>
        </row>
        <row r="1190">
          <cell r="A1190"/>
          <cell r="B1190"/>
          <cell r="C1190"/>
          <cell r="D1190"/>
          <cell r="E1190"/>
          <cell r="F1190"/>
          <cell r="G1190"/>
          <cell r="H1190" t="str">
            <v xml:space="preserve">        </v>
          </cell>
          <cell r="I1190"/>
          <cell r="J1190"/>
          <cell r="K1190"/>
          <cell r="L1190"/>
          <cell r="M1190"/>
          <cell r="N1190"/>
          <cell r="O1190"/>
          <cell r="P1190"/>
          <cell r="Q1190"/>
          <cell r="R1190"/>
          <cell r="S1190"/>
          <cell r="T1190"/>
          <cell r="U1190"/>
          <cell r="V1190"/>
          <cell r="W1190"/>
          <cell r="X1190"/>
          <cell r="Y1190"/>
          <cell r="Z1190">
            <v>0</v>
          </cell>
          <cell r="AA1190"/>
          <cell r="AB1190"/>
          <cell r="AC1190"/>
          <cell r="AD1190">
            <v>0</v>
          </cell>
          <cell r="AE1190"/>
          <cell r="AF1190" t="e">
            <v>#DIV/0!</v>
          </cell>
        </row>
        <row r="1191">
          <cell r="A1191"/>
          <cell r="B1191"/>
          <cell r="C1191"/>
          <cell r="D1191"/>
          <cell r="E1191"/>
          <cell r="F1191"/>
          <cell r="G1191"/>
          <cell r="H1191" t="str">
            <v xml:space="preserve">        </v>
          </cell>
          <cell r="I1191"/>
          <cell r="J1191"/>
          <cell r="K1191"/>
          <cell r="L1191"/>
          <cell r="M1191"/>
          <cell r="N1191"/>
          <cell r="O1191"/>
          <cell r="P1191"/>
          <cell r="Q1191"/>
          <cell r="R1191"/>
          <cell r="S1191"/>
          <cell r="T1191"/>
          <cell r="U1191"/>
          <cell r="V1191"/>
          <cell r="W1191"/>
          <cell r="X1191"/>
          <cell r="Y1191"/>
          <cell r="Z1191">
            <v>0</v>
          </cell>
          <cell r="AA1191"/>
          <cell r="AB1191"/>
          <cell r="AC1191"/>
          <cell r="AD1191">
            <v>0</v>
          </cell>
          <cell r="AE1191"/>
          <cell r="AF1191" t="e">
            <v>#DIV/0!</v>
          </cell>
        </row>
        <row r="1192">
          <cell r="A1192"/>
          <cell r="B1192"/>
          <cell r="C1192"/>
          <cell r="D1192"/>
          <cell r="E1192"/>
          <cell r="F1192"/>
          <cell r="G1192"/>
          <cell r="H1192" t="str">
            <v xml:space="preserve">        </v>
          </cell>
          <cell r="I1192"/>
          <cell r="J1192"/>
          <cell r="K1192"/>
          <cell r="L1192"/>
          <cell r="M1192"/>
          <cell r="N1192"/>
          <cell r="O1192"/>
          <cell r="P1192"/>
          <cell r="Q1192"/>
          <cell r="R1192"/>
          <cell r="S1192"/>
          <cell r="T1192"/>
          <cell r="U1192"/>
          <cell r="V1192"/>
          <cell r="W1192"/>
          <cell r="X1192"/>
          <cell r="Y1192"/>
          <cell r="Z1192">
            <v>0</v>
          </cell>
          <cell r="AA1192"/>
          <cell r="AB1192"/>
          <cell r="AC1192"/>
          <cell r="AD1192">
            <v>0</v>
          </cell>
          <cell r="AE1192"/>
          <cell r="AF1192" t="e">
            <v>#DIV/0!</v>
          </cell>
        </row>
        <row r="1193">
          <cell r="A1193"/>
          <cell r="B1193"/>
          <cell r="C1193"/>
          <cell r="D1193"/>
          <cell r="E1193"/>
          <cell r="F1193"/>
          <cell r="G1193"/>
          <cell r="H1193" t="str">
            <v xml:space="preserve">        </v>
          </cell>
          <cell r="I1193"/>
          <cell r="J1193"/>
          <cell r="K1193"/>
          <cell r="L1193"/>
          <cell r="M1193"/>
          <cell r="N1193"/>
          <cell r="O1193"/>
          <cell r="P1193"/>
          <cell r="Q1193"/>
          <cell r="R1193"/>
          <cell r="S1193"/>
          <cell r="T1193"/>
          <cell r="U1193"/>
          <cell r="V1193"/>
          <cell r="W1193"/>
          <cell r="X1193"/>
          <cell r="Y1193"/>
          <cell r="Z1193">
            <v>0</v>
          </cell>
          <cell r="AA1193"/>
          <cell r="AB1193"/>
          <cell r="AC1193"/>
          <cell r="AD1193">
            <v>0</v>
          </cell>
          <cell r="AE1193"/>
          <cell r="AF1193" t="e">
            <v>#DIV/0!</v>
          </cell>
        </row>
        <row r="1194">
          <cell r="A1194"/>
          <cell r="B1194"/>
          <cell r="C1194"/>
          <cell r="D1194"/>
          <cell r="E1194"/>
          <cell r="F1194"/>
          <cell r="G1194"/>
          <cell r="H1194" t="str">
            <v xml:space="preserve">        </v>
          </cell>
          <cell r="I1194"/>
          <cell r="J1194"/>
          <cell r="K1194"/>
          <cell r="L1194"/>
          <cell r="M1194"/>
          <cell r="N1194"/>
          <cell r="O1194"/>
          <cell r="P1194"/>
          <cell r="Q1194"/>
          <cell r="R1194"/>
          <cell r="S1194"/>
          <cell r="T1194"/>
          <cell r="U1194"/>
          <cell r="V1194"/>
          <cell r="W1194"/>
          <cell r="X1194"/>
          <cell r="Y1194"/>
          <cell r="Z1194">
            <v>0</v>
          </cell>
          <cell r="AA1194"/>
          <cell r="AB1194"/>
          <cell r="AC1194"/>
          <cell r="AD1194">
            <v>0</v>
          </cell>
          <cell r="AE1194"/>
          <cell r="AF1194" t="e">
            <v>#DIV/0!</v>
          </cell>
        </row>
        <row r="1195">
          <cell r="A1195"/>
          <cell r="B1195"/>
          <cell r="C1195"/>
          <cell r="D1195"/>
          <cell r="E1195"/>
          <cell r="F1195"/>
          <cell r="G1195"/>
          <cell r="H1195" t="str">
            <v xml:space="preserve">        </v>
          </cell>
          <cell r="I1195"/>
          <cell r="J1195"/>
          <cell r="K1195"/>
          <cell r="L1195"/>
          <cell r="M1195"/>
          <cell r="N1195"/>
          <cell r="O1195"/>
          <cell r="P1195"/>
          <cell r="Q1195"/>
          <cell r="R1195"/>
          <cell r="S1195"/>
          <cell r="T1195"/>
          <cell r="U1195"/>
          <cell r="V1195"/>
          <cell r="W1195"/>
          <cell r="X1195"/>
          <cell r="Y1195"/>
          <cell r="Z1195">
            <v>0</v>
          </cell>
          <cell r="AA1195"/>
          <cell r="AB1195"/>
          <cell r="AC1195"/>
          <cell r="AD1195">
            <v>0</v>
          </cell>
          <cell r="AE1195"/>
          <cell r="AF1195" t="e">
            <v>#DIV/0!</v>
          </cell>
        </row>
        <row r="1196">
          <cell r="A1196"/>
          <cell r="B1196"/>
          <cell r="C1196"/>
          <cell r="D1196"/>
          <cell r="E1196"/>
          <cell r="F1196"/>
          <cell r="G1196"/>
          <cell r="H1196" t="str">
            <v xml:space="preserve">        </v>
          </cell>
          <cell r="I1196"/>
          <cell r="J1196"/>
          <cell r="K1196"/>
          <cell r="L1196"/>
          <cell r="M1196"/>
          <cell r="N1196"/>
          <cell r="O1196"/>
          <cell r="P1196"/>
          <cell r="Q1196"/>
          <cell r="R1196"/>
          <cell r="S1196"/>
          <cell r="T1196"/>
          <cell r="U1196"/>
          <cell r="V1196"/>
          <cell r="W1196"/>
          <cell r="X1196"/>
          <cell r="Y1196"/>
          <cell r="Z1196">
            <v>0</v>
          </cell>
          <cell r="AA1196"/>
          <cell r="AB1196"/>
          <cell r="AC1196"/>
          <cell r="AD1196">
            <v>0</v>
          </cell>
          <cell r="AE1196"/>
          <cell r="AF1196" t="e">
            <v>#DIV/0!</v>
          </cell>
        </row>
        <row r="1197">
          <cell r="A1197"/>
          <cell r="B1197"/>
          <cell r="C1197"/>
          <cell r="D1197"/>
          <cell r="E1197"/>
          <cell r="F1197"/>
          <cell r="G1197"/>
          <cell r="H1197" t="str">
            <v xml:space="preserve">        </v>
          </cell>
          <cell r="I1197"/>
          <cell r="J1197"/>
          <cell r="K1197"/>
          <cell r="L1197"/>
          <cell r="M1197"/>
          <cell r="N1197"/>
          <cell r="O1197"/>
          <cell r="P1197"/>
          <cell r="Q1197"/>
          <cell r="R1197"/>
          <cell r="S1197"/>
          <cell r="T1197"/>
          <cell r="U1197"/>
          <cell r="V1197"/>
          <cell r="W1197"/>
          <cell r="X1197"/>
          <cell r="Y1197"/>
          <cell r="Z1197">
            <v>0</v>
          </cell>
          <cell r="AA1197"/>
          <cell r="AB1197"/>
          <cell r="AC1197"/>
          <cell r="AD1197">
            <v>0</v>
          </cell>
          <cell r="AE1197"/>
          <cell r="AF1197" t="e">
            <v>#DIV/0!</v>
          </cell>
        </row>
        <row r="1198">
          <cell r="A1198"/>
          <cell r="B1198"/>
          <cell r="C1198"/>
          <cell r="D1198"/>
          <cell r="E1198"/>
          <cell r="F1198"/>
          <cell r="G1198"/>
          <cell r="H1198" t="str">
            <v xml:space="preserve">        </v>
          </cell>
          <cell r="I1198"/>
          <cell r="J1198"/>
          <cell r="K1198"/>
          <cell r="L1198"/>
          <cell r="M1198"/>
          <cell r="N1198"/>
          <cell r="O1198"/>
          <cell r="P1198"/>
          <cell r="Q1198"/>
          <cell r="R1198"/>
          <cell r="S1198"/>
          <cell r="T1198"/>
          <cell r="U1198"/>
          <cell r="V1198"/>
          <cell r="W1198"/>
          <cell r="X1198"/>
          <cell r="Y1198"/>
          <cell r="Z1198">
            <v>0</v>
          </cell>
          <cell r="AA1198"/>
          <cell r="AB1198"/>
          <cell r="AC1198"/>
          <cell r="AD1198">
            <v>0</v>
          </cell>
          <cell r="AE1198"/>
          <cell r="AF1198" t="e">
            <v>#DIV/0!</v>
          </cell>
        </row>
        <row r="1199">
          <cell r="A1199"/>
          <cell r="B1199"/>
          <cell r="C1199"/>
          <cell r="D1199"/>
          <cell r="E1199"/>
          <cell r="F1199"/>
          <cell r="G1199"/>
          <cell r="H1199" t="str">
            <v xml:space="preserve">        </v>
          </cell>
          <cell r="I1199"/>
          <cell r="J1199"/>
          <cell r="K1199"/>
          <cell r="L1199"/>
          <cell r="M1199"/>
          <cell r="N1199"/>
          <cell r="O1199"/>
          <cell r="P1199"/>
          <cell r="Q1199"/>
          <cell r="R1199"/>
          <cell r="S1199"/>
          <cell r="T1199"/>
          <cell r="U1199"/>
          <cell r="V1199"/>
          <cell r="W1199"/>
          <cell r="X1199"/>
          <cell r="Y1199"/>
          <cell r="Z1199">
            <v>0</v>
          </cell>
          <cell r="AA1199"/>
          <cell r="AB1199"/>
          <cell r="AC1199"/>
          <cell r="AD1199">
            <v>0</v>
          </cell>
          <cell r="AE1199"/>
          <cell r="AF1199" t="e">
            <v>#DIV/0!</v>
          </cell>
        </row>
        <row r="1200">
          <cell r="A1200"/>
          <cell r="B1200"/>
          <cell r="C1200"/>
          <cell r="D1200"/>
          <cell r="E1200"/>
          <cell r="F1200"/>
          <cell r="G1200"/>
          <cell r="H1200" t="str">
            <v xml:space="preserve">        </v>
          </cell>
          <cell r="I1200"/>
          <cell r="J1200"/>
          <cell r="K1200"/>
          <cell r="L1200"/>
          <cell r="M1200"/>
          <cell r="N1200"/>
          <cell r="O1200"/>
          <cell r="P1200"/>
          <cell r="Q1200"/>
          <cell r="R1200"/>
          <cell r="S1200"/>
          <cell r="T1200"/>
          <cell r="U1200"/>
          <cell r="V1200"/>
          <cell r="W1200"/>
          <cell r="X1200"/>
          <cell r="Y1200"/>
          <cell r="Z1200">
            <v>0</v>
          </cell>
          <cell r="AA1200"/>
          <cell r="AB1200"/>
          <cell r="AC1200"/>
          <cell r="AD1200">
            <v>0</v>
          </cell>
          <cell r="AE1200"/>
          <cell r="AF1200" t="e">
            <v>#DIV/0!</v>
          </cell>
        </row>
        <row r="1201">
          <cell r="A1201"/>
          <cell r="B1201"/>
          <cell r="C1201"/>
          <cell r="D1201"/>
          <cell r="E1201"/>
          <cell r="F1201"/>
          <cell r="G1201"/>
          <cell r="H1201" t="str">
            <v xml:space="preserve">        </v>
          </cell>
          <cell r="I1201"/>
          <cell r="J1201"/>
          <cell r="K1201"/>
          <cell r="L1201"/>
          <cell r="M1201"/>
          <cell r="N1201"/>
          <cell r="O1201"/>
          <cell r="P1201"/>
          <cell r="Q1201"/>
          <cell r="R1201"/>
          <cell r="S1201"/>
          <cell r="T1201"/>
          <cell r="U1201"/>
          <cell r="V1201"/>
          <cell r="W1201"/>
          <cell r="X1201"/>
          <cell r="Y1201"/>
          <cell r="Z1201">
            <v>0</v>
          </cell>
          <cell r="AA1201"/>
          <cell r="AB1201"/>
          <cell r="AC1201"/>
          <cell r="AD1201">
            <v>0</v>
          </cell>
          <cell r="AE1201"/>
          <cell r="AF1201" t="e">
            <v>#DIV/0!</v>
          </cell>
        </row>
        <row r="1202">
          <cell r="A1202"/>
          <cell r="B1202"/>
          <cell r="C1202"/>
          <cell r="D1202"/>
          <cell r="E1202"/>
          <cell r="F1202"/>
          <cell r="G1202"/>
          <cell r="H1202" t="str">
            <v xml:space="preserve">        </v>
          </cell>
          <cell r="I1202"/>
          <cell r="J1202"/>
          <cell r="K1202"/>
          <cell r="L1202"/>
          <cell r="M1202"/>
          <cell r="N1202"/>
          <cell r="O1202"/>
          <cell r="P1202"/>
          <cell r="Q1202"/>
          <cell r="R1202"/>
          <cell r="S1202"/>
          <cell r="T1202"/>
          <cell r="U1202"/>
          <cell r="V1202"/>
          <cell r="W1202"/>
          <cell r="X1202"/>
          <cell r="Y1202"/>
          <cell r="Z1202">
            <v>0</v>
          </cell>
          <cell r="AA1202"/>
          <cell r="AB1202"/>
          <cell r="AC1202"/>
          <cell r="AD1202">
            <v>0</v>
          </cell>
          <cell r="AE1202"/>
          <cell r="AF1202" t="e">
            <v>#DIV/0!</v>
          </cell>
        </row>
        <row r="1203">
          <cell r="A1203"/>
          <cell r="B1203"/>
          <cell r="C1203"/>
          <cell r="D1203"/>
          <cell r="E1203"/>
          <cell r="F1203"/>
          <cell r="G1203"/>
          <cell r="H1203" t="str">
            <v xml:space="preserve">        </v>
          </cell>
          <cell r="I1203"/>
          <cell r="J1203"/>
          <cell r="K1203"/>
          <cell r="L1203"/>
          <cell r="M1203"/>
          <cell r="N1203"/>
          <cell r="O1203"/>
          <cell r="P1203"/>
          <cell r="Q1203"/>
          <cell r="R1203"/>
          <cell r="S1203"/>
          <cell r="T1203"/>
          <cell r="U1203"/>
          <cell r="V1203"/>
          <cell r="W1203"/>
          <cell r="X1203"/>
          <cell r="Y1203"/>
          <cell r="Z1203">
            <v>0</v>
          </cell>
          <cell r="AA1203"/>
          <cell r="AB1203"/>
          <cell r="AC1203"/>
          <cell r="AD1203">
            <v>0</v>
          </cell>
          <cell r="AE1203"/>
          <cell r="AF1203" t="e">
            <v>#DIV/0!</v>
          </cell>
        </row>
        <row r="1204">
          <cell r="A1204"/>
          <cell r="B1204"/>
          <cell r="C1204"/>
          <cell r="D1204"/>
          <cell r="E1204"/>
          <cell r="F1204"/>
          <cell r="G1204"/>
          <cell r="H1204" t="str">
            <v xml:space="preserve">        </v>
          </cell>
          <cell r="I1204"/>
          <cell r="J1204"/>
          <cell r="K1204"/>
          <cell r="L1204"/>
          <cell r="M1204"/>
          <cell r="N1204"/>
          <cell r="O1204"/>
          <cell r="P1204"/>
          <cell r="Q1204"/>
          <cell r="R1204"/>
          <cell r="S1204"/>
          <cell r="T1204"/>
          <cell r="U1204"/>
          <cell r="V1204"/>
          <cell r="W1204"/>
          <cell r="X1204"/>
          <cell r="Y1204"/>
          <cell r="Z1204">
            <v>0</v>
          </cell>
          <cell r="AA1204"/>
          <cell r="AB1204"/>
          <cell r="AC1204"/>
          <cell r="AD1204">
            <v>0</v>
          </cell>
          <cell r="AE1204"/>
          <cell r="AF1204" t="e">
            <v>#DIV/0!</v>
          </cell>
        </row>
        <row r="1205">
          <cell r="A1205"/>
          <cell r="B1205"/>
          <cell r="C1205"/>
          <cell r="D1205"/>
          <cell r="E1205"/>
          <cell r="F1205"/>
          <cell r="G1205"/>
          <cell r="H1205" t="str">
            <v xml:space="preserve">        </v>
          </cell>
          <cell r="I1205"/>
          <cell r="J1205"/>
          <cell r="K1205"/>
          <cell r="L1205"/>
          <cell r="M1205"/>
          <cell r="N1205"/>
          <cell r="O1205"/>
          <cell r="P1205"/>
          <cell r="Q1205"/>
          <cell r="R1205"/>
          <cell r="S1205"/>
          <cell r="T1205"/>
          <cell r="U1205"/>
          <cell r="V1205"/>
          <cell r="W1205"/>
          <cell r="X1205"/>
          <cell r="Y1205"/>
          <cell r="Z1205">
            <v>0</v>
          </cell>
          <cell r="AA1205"/>
          <cell r="AB1205"/>
          <cell r="AC1205"/>
          <cell r="AD1205">
            <v>0</v>
          </cell>
          <cell r="AE1205"/>
          <cell r="AF1205" t="e">
            <v>#DIV/0!</v>
          </cell>
        </row>
        <row r="1206">
          <cell r="A1206"/>
          <cell r="B1206"/>
          <cell r="C1206"/>
          <cell r="D1206"/>
          <cell r="E1206"/>
          <cell r="F1206"/>
          <cell r="G1206"/>
          <cell r="H1206" t="str">
            <v xml:space="preserve">        </v>
          </cell>
          <cell r="I1206"/>
          <cell r="J1206"/>
          <cell r="K1206"/>
          <cell r="L1206"/>
          <cell r="M1206"/>
          <cell r="N1206"/>
          <cell r="O1206"/>
          <cell r="P1206"/>
          <cell r="Q1206"/>
          <cell r="R1206"/>
          <cell r="S1206"/>
          <cell r="T1206"/>
          <cell r="U1206"/>
          <cell r="V1206"/>
          <cell r="W1206"/>
          <cell r="X1206"/>
          <cell r="Y1206"/>
          <cell r="Z1206">
            <v>0</v>
          </cell>
          <cell r="AA1206"/>
          <cell r="AB1206"/>
          <cell r="AC1206"/>
          <cell r="AD1206">
            <v>0</v>
          </cell>
          <cell r="AE1206"/>
          <cell r="AF1206" t="e">
            <v>#DIV/0!</v>
          </cell>
        </row>
        <row r="1207">
          <cell r="A1207"/>
          <cell r="B1207"/>
          <cell r="C1207"/>
          <cell r="D1207"/>
          <cell r="E1207"/>
          <cell r="F1207"/>
          <cell r="G1207"/>
          <cell r="H1207" t="str">
            <v xml:space="preserve">        </v>
          </cell>
          <cell r="I1207"/>
          <cell r="J1207"/>
          <cell r="K1207"/>
          <cell r="L1207"/>
          <cell r="M1207"/>
          <cell r="N1207"/>
          <cell r="O1207"/>
          <cell r="P1207"/>
          <cell r="Q1207"/>
          <cell r="R1207"/>
          <cell r="S1207"/>
          <cell r="T1207"/>
          <cell r="U1207"/>
          <cell r="V1207"/>
          <cell r="W1207"/>
          <cell r="X1207"/>
          <cell r="Y1207"/>
          <cell r="Z1207">
            <v>0</v>
          </cell>
          <cell r="AA1207"/>
          <cell r="AB1207"/>
          <cell r="AC1207"/>
          <cell r="AD1207">
            <v>0</v>
          </cell>
          <cell r="AE1207"/>
          <cell r="AF1207" t="e">
            <v>#DIV/0!</v>
          </cell>
        </row>
        <row r="1208">
          <cell r="A1208"/>
          <cell r="B1208"/>
          <cell r="C1208"/>
          <cell r="D1208"/>
          <cell r="E1208"/>
          <cell r="F1208"/>
          <cell r="G1208"/>
          <cell r="H1208" t="str">
            <v xml:space="preserve">        </v>
          </cell>
          <cell r="I1208"/>
          <cell r="J1208"/>
          <cell r="K1208"/>
          <cell r="L1208"/>
          <cell r="M1208"/>
          <cell r="N1208"/>
          <cell r="O1208"/>
          <cell r="P1208"/>
          <cell r="Q1208"/>
          <cell r="R1208"/>
          <cell r="S1208"/>
          <cell r="T1208"/>
          <cell r="U1208"/>
          <cell r="V1208"/>
          <cell r="W1208"/>
          <cell r="X1208"/>
          <cell r="Y1208"/>
          <cell r="Z1208">
            <v>0</v>
          </cell>
          <cell r="AA1208"/>
          <cell r="AB1208"/>
          <cell r="AC1208"/>
          <cell r="AD1208">
            <v>0</v>
          </cell>
          <cell r="AE1208"/>
          <cell r="AF1208" t="e">
            <v>#DIV/0!</v>
          </cell>
        </row>
        <row r="1209">
          <cell r="A1209"/>
          <cell r="B1209"/>
          <cell r="C1209"/>
          <cell r="D1209"/>
          <cell r="E1209"/>
          <cell r="F1209"/>
          <cell r="G1209"/>
          <cell r="H1209" t="str">
            <v xml:space="preserve">        </v>
          </cell>
          <cell r="I1209"/>
          <cell r="J1209"/>
          <cell r="K1209"/>
          <cell r="L1209"/>
          <cell r="M1209"/>
          <cell r="N1209"/>
          <cell r="O1209"/>
          <cell r="P1209"/>
          <cell r="Q1209"/>
          <cell r="R1209"/>
          <cell r="S1209"/>
          <cell r="T1209"/>
          <cell r="U1209"/>
          <cell r="V1209"/>
          <cell r="W1209"/>
          <cell r="X1209"/>
          <cell r="Y1209"/>
          <cell r="Z1209">
            <v>0</v>
          </cell>
          <cell r="AA1209"/>
          <cell r="AB1209"/>
          <cell r="AC1209"/>
          <cell r="AD1209">
            <v>0</v>
          </cell>
          <cell r="AE1209"/>
          <cell r="AF1209" t="e">
            <v>#DIV/0!</v>
          </cell>
        </row>
        <row r="1210">
          <cell r="A1210"/>
          <cell r="B1210"/>
          <cell r="C1210"/>
          <cell r="D1210"/>
          <cell r="E1210"/>
          <cell r="F1210"/>
          <cell r="G1210"/>
          <cell r="H1210" t="str">
            <v xml:space="preserve">        </v>
          </cell>
          <cell r="I1210"/>
          <cell r="J1210"/>
          <cell r="K1210"/>
          <cell r="L1210"/>
          <cell r="M1210"/>
          <cell r="N1210"/>
          <cell r="O1210"/>
          <cell r="P1210"/>
          <cell r="Q1210"/>
          <cell r="R1210"/>
          <cell r="S1210"/>
          <cell r="T1210"/>
          <cell r="U1210"/>
          <cell r="V1210"/>
          <cell r="W1210"/>
          <cell r="X1210"/>
          <cell r="Y1210"/>
          <cell r="Z1210">
            <v>0</v>
          </cell>
          <cell r="AA1210"/>
          <cell r="AB1210"/>
          <cell r="AC1210"/>
          <cell r="AD1210">
            <v>0</v>
          </cell>
          <cell r="AE1210"/>
          <cell r="AF1210" t="e">
            <v>#DIV/0!</v>
          </cell>
        </row>
        <row r="1211">
          <cell r="A1211"/>
          <cell r="B1211"/>
          <cell r="C1211"/>
          <cell r="D1211"/>
          <cell r="E1211"/>
          <cell r="F1211"/>
          <cell r="G1211"/>
          <cell r="H1211" t="str">
            <v xml:space="preserve">        </v>
          </cell>
          <cell r="I1211"/>
          <cell r="J1211"/>
          <cell r="K1211"/>
          <cell r="L1211"/>
          <cell r="M1211"/>
          <cell r="N1211"/>
          <cell r="O1211"/>
          <cell r="P1211"/>
          <cell r="Q1211"/>
          <cell r="R1211"/>
          <cell r="S1211"/>
          <cell r="T1211"/>
          <cell r="U1211"/>
          <cell r="V1211"/>
          <cell r="W1211"/>
          <cell r="X1211"/>
          <cell r="Y1211"/>
          <cell r="Z1211">
            <v>0</v>
          </cell>
          <cell r="AA1211"/>
          <cell r="AB1211"/>
          <cell r="AC1211"/>
          <cell r="AD1211">
            <v>0</v>
          </cell>
          <cell r="AE1211"/>
          <cell r="AF1211" t="e">
            <v>#DIV/0!</v>
          </cell>
        </row>
        <row r="1212">
          <cell r="A1212"/>
          <cell r="B1212"/>
          <cell r="C1212"/>
          <cell r="D1212"/>
          <cell r="E1212"/>
          <cell r="F1212"/>
          <cell r="G1212"/>
          <cell r="H1212" t="str">
            <v xml:space="preserve">        </v>
          </cell>
          <cell r="I1212"/>
          <cell r="J1212"/>
          <cell r="K1212"/>
          <cell r="L1212"/>
          <cell r="M1212"/>
          <cell r="N1212"/>
          <cell r="O1212"/>
          <cell r="P1212"/>
          <cell r="Q1212"/>
          <cell r="R1212"/>
          <cell r="S1212"/>
          <cell r="T1212"/>
          <cell r="U1212"/>
          <cell r="V1212"/>
          <cell r="W1212"/>
          <cell r="X1212"/>
          <cell r="Y1212"/>
          <cell r="Z1212">
            <v>0</v>
          </cell>
          <cell r="AA1212"/>
          <cell r="AB1212"/>
          <cell r="AC1212"/>
          <cell r="AD1212">
            <v>0</v>
          </cell>
          <cell r="AE1212"/>
          <cell r="AF1212" t="e">
            <v>#DIV/0!</v>
          </cell>
        </row>
        <row r="1213">
          <cell r="A1213"/>
          <cell r="B1213"/>
          <cell r="C1213"/>
          <cell r="D1213"/>
          <cell r="E1213"/>
          <cell r="F1213"/>
          <cell r="G1213"/>
          <cell r="H1213" t="str">
            <v xml:space="preserve">        </v>
          </cell>
          <cell r="I1213"/>
          <cell r="J1213"/>
          <cell r="K1213"/>
          <cell r="L1213"/>
          <cell r="M1213"/>
          <cell r="N1213"/>
          <cell r="O1213"/>
          <cell r="P1213"/>
          <cell r="Q1213"/>
          <cell r="R1213"/>
          <cell r="S1213"/>
          <cell r="T1213"/>
          <cell r="U1213"/>
          <cell r="V1213"/>
          <cell r="W1213"/>
          <cell r="X1213"/>
          <cell r="Y1213"/>
          <cell r="Z1213">
            <v>0</v>
          </cell>
          <cell r="AA1213"/>
          <cell r="AB1213"/>
          <cell r="AC1213"/>
          <cell r="AD1213">
            <v>0</v>
          </cell>
          <cell r="AE1213"/>
          <cell r="AF1213" t="e">
            <v>#DIV/0!</v>
          </cell>
        </row>
        <row r="1214">
          <cell r="A1214"/>
          <cell r="B1214"/>
          <cell r="C1214"/>
          <cell r="D1214"/>
          <cell r="E1214"/>
          <cell r="F1214"/>
          <cell r="G1214"/>
          <cell r="H1214" t="str">
            <v xml:space="preserve">        </v>
          </cell>
          <cell r="I1214"/>
          <cell r="J1214"/>
          <cell r="K1214"/>
          <cell r="L1214"/>
          <cell r="M1214"/>
          <cell r="N1214"/>
          <cell r="O1214"/>
          <cell r="P1214"/>
          <cell r="Q1214"/>
          <cell r="R1214"/>
          <cell r="S1214"/>
          <cell r="T1214"/>
          <cell r="U1214"/>
          <cell r="V1214"/>
          <cell r="W1214"/>
          <cell r="X1214"/>
          <cell r="Y1214"/>
          <cell r="Z1214">
            <v>0</v>
          </cell>
          <cell r="AA1214"/>
          <cell r="AB1214"/>
          <cell r="AC1214"/>
          <cell r="AD1214">
            <v>0</v>
          </cell>
          <cell r="AE1214"/>
          <cell r="AF1214" t="e">
            <v>#DIV/0!</v>
          </cell>
        </row>
        <row r="1215">
          <cell r="A1215"/>
          <cell r="B1215"/>
          <cell r="C1215"/>
          <cell r="D1215"/>
          <cell r="E1215"/>
          <cell r="F1215"/>
          <cell r="G1215"/>
          <cell r="H1215" t="str">
            <v xml:space="preserve">        </v>
          </cell>
          <cell r="I1215"/>
          <cell r="J1215"/>
          <cell r="K1215"/>
          <cell r="L1215"/>
          <cell r="M1215"/>
          <cell r="N1215"/>
          <cell r="O1215"/>
          <cell r="P1215"/>
          <cell r="Q1215"/>
          <cell r="R1215"/>
          <cell r="S1215"/>
          <cell r="T1215"/>
          <cell r="U1215"/>
          <cell r="V1215"/>
          <cell r="W1215"/>
          <cell r="X1215"/>
          <cell r="Y1215"/>
          <cell r="Z1215">
            <v>0</v>
          </cell>
          <cell r="AA1215"/>
          <cell r="AB1215"/>
          <cell r="AC1215"/>
          <cell r="AD1215">
            <v>0</v>
          </cell>
          <cell r="AE1215"/>
          <cell r="AF1215" t="e">
            <v>#DIV/0!</v>
          </cell>
        </row>
        <row r="1216">
          <cell r="A1216"/>
          <cell r="B1216"/>
          <cell r="C1216"/>
          <cell r="D1216"/>
          <cell r="E1216"/>
          <cell r="F1216"/>
          <cell r="G1216"/>
          <cell r="H1216" t="str">
            <v xml:space="preserve">        </v>
          </cell>
          <cell r="I1216"/>
          <cell r="J1216"/>
          <cell r="K1216"/>
          <cell r="L1216"/>
          <cell r="M1216"/>
          <cell r="N1216"/>
          <cell r="O1216"/>
          <cell r="P1216"/>
          <cell r="Q1216"/>
          <cell r="R1216"/>
          <cell r="S1216"/>
          <cell r="T1216"/>
          <cell r="U1216"/>
          <cell r="V1216"/>
          <cell r="W1216"/>
          <cell r="X1216"/>
          <cell r="Y1216"/>
          <cell r="Z1216">
            <v>0</v>
          </cell>
          <cell r="AA1216"/>
          <cell r="AB1216"/>
          <cell r="AC1216"/>
          <cell r="AD1216">
            <v>0</v>
          </cell>
          <cell r="AE1216"/>
          <cell r="AF1216" t="e">
            <v>#DIV/0!</v>
          </cell>
        </row>
        <row r="1217">
          <cell r="A1217"/>
          <cell r="B1217"/>
          <cell r="C1217"/>
          <cell r="D1217"/>
          <cell r="E1217"/>
          <cell r="F1217"/>
          <cell r="G1217"/>
          <cell r="H1217" t="str">
            <v xml:space="preserve">        </v>
          </cell>
          <cell r="I1217"/>
          <cell r="J1217"/>
          <cell r="K1217"/>
          <cell r="L1217"/>
          <cell r="M1217"/>
          <cell r="N1217"/>
          <cell r="O1217"/>
          <cell r="P1217"/>
          <cell r="Q1217"/>
          <cell r="R1217"/>
          <cell r="S1217"/>
          <cell r="T1217"/>
          <cell r="U1217"/>
          <cell r="V1217"/>
          <cell r="W1217"/>
          <cell r="X1217"/>
          <cell r="Y1217"/>
          <cell r="Z1217">
            <v>0</v>
          </cell>
          <cell r="AA1217"/>
          <cell r="AB1217"/>
          <cell r="AC1217"/>
          <cell r="AD1217">
            <v>0</v>
          </cell>
          <cell r="AE1217"/>
          <cell r="AF1217" t="e">
            <v>#DIV/0!</v>
          </cell>
        </row>
        <row r="1218">
          <cell r="A1218"/>
          <cell r="B1218"/>
          <cell r="C1218"/>
          <cell r="D1218"/>
          <cell r="E1218"/>
          <cell r="F1218"/>
          <cell r="G1218"/>
          <cell r="H1218" t="str">
            <v xml:space="preserve">        </v>
          </cell>
          <cell r="I1218"/>
          <cell r="J1218"/>
          <cell r="K1218"/>
          <cell r="L1218"/>
          <cell r="M1218"/>
          <cell r="N1218"/>
          <cell r="O1218"/>
          <cell r="P1218"/>
          <cell r="Q1218"/>
          <cell r="R1218"/>
          <cell r="S1218"/>
          <cell r="T1218"/>
          <cell r="U1218"/>
          <cell r="V1218"/>
          <cell r="W1218"/>
          <cell r="X1218"/>
          <cell r="Y1218"/>
          <cell r="Z1218">
            <v>0</v>
          </cell>
          <cell r="AA1218"/>
          <cell r="AB1218"/>
          <cell r="AC1218"/>
          <cell r="AD1218">
            <v>0</v>
          </cell>
          <cell r="AE1218"/>
          <cell r="AF1218" t="e">
            <v>#DIV/0!</v>
          </cell>
        </row>
        <row r="1219">
          <cell r="A1219"/>
          <cell r="B1219"/>
          <cell r="C1219"/>
          <cell r="D1219"/>
          <cell r="E1219"/>
          <cell r="F1219"/>
          <cell r="G1219"/>
          <cell r="H1219" t="str">
            <v xml:space="preserve">        </v>
          </cell>
          <cell r="I1219"/>
          <cell r="J1219"/>
          <cell r="K1219"/>
          <cell r="L1219"/>
          <cell r="M1219"/>
          <cell r="N1219"/>
          <cell r="O1219"/>
          <cell r="P1219"/>
          <cell r="Q1219"/>
          <cell r="R1219"/>
          <cell r="S1219"/>
          <cell r="T1219"/>
          <cell r="U1219"/>
          <cell r="V1219"/>
          <cell r="W1219"/>
          <cell r="X1219"/>
          <cell r="Y1219"/>
          <cell r="Z1219">
            <v>0</v>
          </cell>
          <cell r="AA1219"/>
          <cell r="AB1219"/>
          <cell r="AC1219"/>
          <cell r="AD1219">
            <v>0</v>
          </cell>
          <cell r="AE1219"/>
          <cell r="AF1219" t="e">
            <v>#DIV/0!</v>
          </cell>
        </row>
        <row r="1220">
          <cell r="A1220"/>
          <cell r="B1220"/>
          <cell r="C1220"/>
          <cell r="D1220"/>
          <cell r="E1220"/>
          <cell r="F1220"/>
          <cell r="G1220"/>
          <cell r="H1220" t="str">
            <v xml:space="preserve">        </v>
          </cell>
          <cell r="I1220"/>
          <cell r="J1220"/>
          <cell r="K1220"/>
          <cell r="L1220"/>
          <cell r="M1220"/>
          <cell r="N1220"/>
          <cell r="O1220"/>
          <cell r="P1220"/>
          <cell r="Q1220"/>
          <cell r="R1220"/>
          <cell r="S1220"/>
          <cell r="T1220"/>
          <cell r="U1220"/>
          <cell r="V1220"/>
          <cell r="W1220"/>
          <cell r="X1220"/>
          <cell r="Y1220"/>
          <cell r="Z1220">
            <v>0</v>
          </cell>
          <cell r="AA1220"/>
          <cell r="AB1220"/>
          <cell r="AC1220"/>
          <cell r="AD1220">
            <v>0</v>
          </cell>
          <cell r="AE1220"/>
          <cell r="AF1220" t="e">
            <v>#DIV/0!</v>
          </cell>
        </row>
        <row r="1221">
          <cell r="A1221"/>
          <cell r="B1221"/>
          <cell r="C1221"/>
          <cell r="D1221"/>
          <cell r="E1221"/>
          <cell r="F1221"/>
          <cell r="G1221"/>
          <cell r="H1221" t="str">
            <v xml:space="preserve">        </v>
          </cell>
          <cell r="I1221"/>
          <cell r="J1221"/>
          <cell r="K1221"/>
          <cell r="L1221"/>
          <cell r="M1221"/>
          <cell r="N1221"/>
          <cell r="O1221"/>
          <cell r="P1221"/>
          <cell r="Q1221"/>
          <cell r="R1221"/>
          <cell r="S1221"/>
          <cell r="T1221"/>
          <cell r="U1221"/>
          <cell r="V1221"/>
          <cell r="W1221"/>
          <cell r="X1221"/>
          <cell r="Y1221"/>
          <cell r="Z1221">
            <v>0</v>
          </cell>
          <cell r="AA1221"/>
          <cell r="AB1221"/>
          <cell r="AC1221"/>
          <cell r="AD1221">
            <v>0</v>
          </cell>
          <cell r="AE1221"/>
          <cell r="AF1221" t="e">
            <v>#DIV/0!</v>
          </cell>
        </row>
        <row r="1222">
          <cell r="A1222"/>
          <cell r="B1222"/>
          <cell r="C1222"/>
          <cell r="D1222"/>
          <cell r="E1222"/>
          <cell r="F1222"/>
          <cell r="G1222"/>
          <cell r="H1222" t="str">
            <v xml:space="preserve">        </v>
          </cell>
          <cell r="I1222"/>
          <cell r="J1222"/>
          <cell r="K1222"/>
          <cell r="L1222"/>
          <cell r="M1222"/>
          <cell r="N1222"/>
          <cell r="O1222"/>
          <cell r="P1222"/>
          <cell r="Q1222"/>
          <cell r="R1222"/>
          <cell r="S1222"/>
          <cell r="T1222"/>
          <cell r="U1222"/>
          <cell r="V1222"/>
          <cell r="W1222"/>
          <cell r="X1222"/>
          <cell r="Y1222"/>
          <cell r="Z1222">
            <v>0</v>
          </cell>
          <cell r="AA1222"/>
          <cell r="AB1222"/>
          <cell r="AC1222"/>
          <cell r="AD1222">
            <v>0</v>
          </cell>
          <cell r="AE1222"/>
          <cell r="AF1222" t="e">
            <v>#DIV/0!</v>
          </cell>
        </row>
        <row r="1223">
          <cell r="A1223"/>
          <cell r="B1223"/>
          <cell r="C1223"/>
          <cell r="D1223"/>
          <cell r="E1223"/>
          <cell r="F1223"/>
          <cell r="G1223"/>
          <cell r="H1223" t="str">
            <v xml:space="preserve">        </v>
          </cell>
          <cell r="I1223"/>
          <cell r="J1223"/>
          <cell r="K1223"/>
          <cell r="L1223"/>
          <cell r="M1223"/>
          <cell r="N1223"/>
          <cell r="O1223"/>
          <cell r="P1223"/>
          <cell r="Q1223"/>
          <cell r="R1223"/>
          <cell r="S1223"/>
          <cell r="T1223"/>
          <cell r="U1223"/>
          <cell r="V1223"/>
          <cell r="W1223"/>
          <cell r="X1223"/>
          <cell r="Y1223"/>
          <cell r="Z1223">
            <v>0</v>
          </cell>
          <cell r="AA1223"/>
          <cell r="AB1223"/>
          <cell r="AC1223"/>
          <cell r="AD1223">
            <v>0</v>
          </cell>
          <cell r="AE1223"/>
          <cell r="AF1223" t="e">
            <v>#DIV/0!</v>
          </cell>
        </row>
        <row r="1224">
          <cell r="A1224"/>
          <cell r="B1224"/>
          <cell r="C1224"/>
          <cell r="D1224"/>
          <cell r="E1224"/>
          <cell r="F1224"/>
          <cell r="G1224"/>
          <cell r="H1224" t="str">
            <v xml:space="preserve">        </v>
          </cell>
          <cell r="I1224"/>
          <cell r="J1224"/>
          <cell r="K1224"/>
          <cell r="L1224"/>
          <cell r="M1224"/>
          <cell r="N1224"/>
          <cell r="O1224"/>
          <cell r="P1224"/>
          <cell r="Q1224"/>
          <cell r="R1224"/>
          <cell r="S1224"/>
          <cell r="T1224"/>
          <cell r="U1224"/>
          <cell r="V1224"/>
          <cell r="W1224"/>
          <cell r="X1224"/>
          <cell r="Y1224"/>
          <cell r="Z1224">
            <v>0</v>
          </cell>
          <cell r="AA1224"/>
          <cell r="AB1224"/>
          <cell r="AC1224"/>
          <cell r="AD1224">
            <v>0</v>
          </cell>
          <cell r="AE1224"/>
          <cell r="AF1224" t="e">
            <v>#DIV/0!</v>
          </cell>
        </row>
        <row r="1225">
          <cell r="A1225"/>
          <cell r="B1225"/>
          <cell r="C1225"/>
          <cell r="D1225"/>
          <cell r="E1225"/>
          <cell r="F1225"/>
          <cell r="G1225"/>
          <cell r="H1225" t="str">
            <v xml:space="preserve">        </v>
          </cell>
          <cell r="I1225"/>
          <cell r="J1225"/>
          <cell r="K1225"/>
          <cell r="L1225"/>
          <cell r="M1225"/>
          <cell r="N1225"/>
          <cell r="O1225"/>
          <cell r="P1225"/>
          <cell r="Q1225"/>
          <cell r="R1225"/>
          <cell r="S1225"/>
          <cell r="T1225"/>
          <cell r="U1225"/>
          <cell r="V1225"/>
          <cell r="W1225"/>
          <cell r="X1225"/>
          <cell r="Y1225"/>
          <cell r="Z1225">
            <v>0</v>
          </cell>
          <cell r="AA1225"/>
          <cell r="AB1225"/>
          <cell r="AC1225"/>
          <cell r="AD1225">
            <v>0</v>
          </cell>
          <cell r="AE1225"/>
          <cell r="AF1225" t="e">
            <v>#DIV/0!</v>
          </cell>
        </row>
        <row r="1226">
          <cell r="A1226"/>
          <cell r="B1226"/>
          <cell r="C1226"/>
          <cell r="D1226"/>
          <cell r="E1226"/>
          <cell r="F1226"/>
          <cell r="G1226"/>
          <cell r="H1226" t="str">
            <v xml:space="preserve">        </v>
          </cell>
          <cell r="I1226"/>
          <cell r="J1226"/>
          <cell r="K1226"/>
          <cell r="L1226"/>
          <cell r="M1226"/>
          <cell r="N1226"/>
          <cell r="O1226"/>
          <cell r="P1226"/>
          <cell r="Q1226"/>
          <cell r="R1226"/>
          <cell r="S1226"/>
          <cell r="T1226"/>
          <cell r="U1226"/>
          <cell r="V1226"/>
          <cell r="W1226"/>
          <cell r="X1226"/>
          <cell r="Y1226"/>
          <cell r="Z1226">
            <v>0</v>
          </cell>
          <cell r="AA1226"/>
          <cell r="AB1226"/>
          <cell r="AC1226"/>
          <cell r="AD1226">
            <v>0</v>
          </cell>
          <cell r="AE1226"/>
          <cell r="AF1226" t="e">
            <v>#DIV/0!</v>
          </cell>
        </row>
        <row r="1227">
          <cell r="A1227"/>
          <cell r="B1227"/>
          <cell r="C1227"/>
          <cell r="D1227"/>
          <cell r="E1227"/>
          <cell r="F1227"/>
          <cell r="G1227"/>
          <cell r="H1227" t="str">
            <v xml:space="preserve">        </v>
          </cell>
          <cell r="I1227"/>
          <cell r="J1227"/>
          <cell r="K1227"/>
          <cell r="L1227"/>
          <cell r="M1227"/>
          <cell r="N1227"/>
          <cell r="O1227"/>
          <cell r="P1227"/>
          <cell r="Q1227"/>
          <cell r="R1227"/>
          <cell r="S1227"/>
          <cell r="T1227"/>
          <cell r="U1227"/>
          <cell r="V1227"/>
          <cell r="W1227"/>
          <cell r="X1227"/>
          <cell r="Y1227"/>
          <cell r="Z1227">
            <v>0</v>
          </cell>
          <cell r="AA1227"/>
          <cell r="AB1227"/>
          <cell r="AC1227"/>
          <cell r="AD1227">
            <v>0</v>
          </cell>
          <cell r="AE1227"/>
          <cell r="AF1227" t="e">
            <v>#DIV/0!</v>
          </cell>
        </row>
        <row r="1228">
          <cell r="A1228"/>
          <cell r="B1228"/>
          <cell r="C1228"/>
          <cell r="D1228"/>
          <cell r="E1228"/>
          <cell r="F1228"/>
          <cell r="G1228"/>
          <cell r="H1228" t="str">
            <v xml:space="preserve">        </v>
          </cell>
          <cell r="I1228"/>
          <cell r="J1228"/>
          <cell r="K1228"/>
          <cell r="L1228"/>
          <cell r="M1228"/>
          <cell r="N1228"/>
          <cell r="O1228"/>
          <cell r="P1228"/>
          <cell r="Q1228"/>
          <cell r="R1228"/>
          <cell r="S1228"/>
          <cell r="T1228"/>
          <cell r="U1228"/>
          <cell r="V1228"/>
          <cell r="W1228"/>
          <cell r="X1228"/>
          <cell r="Y1228"/>
          <cell r="Z1228">
            <v>0</v>
          </cell>
          <cell r="AA1228"/>
          <cell r="AB1228"/>
          <cell r="AC1228"/>
          <cell r="AD1228">
            <v>0</v>
          </cell>
          <cell r="AE1228"/>
          <cell r="AF1228" t="e">
            <v>#DIV/0!</v>
          </cell>
        </row>
        <row r="1229">
          <cell r="A1229"/>
          <cell r="B1229"/>
          <cell r="C1229"/>
          <cell r="D1229"/>
          <cell r="E1229"/>
          <cell r="F1229"/>
          <cell r="G1229"/>
          <cell r="H1229" t="str">
            <v xml:space="preserve">        </v>
          </cell>
          <cell r="I1229"/>
          <cell r="J1229"/>
          <cell r="K1229"/>
          <cell r="L1229"/>
          <cell r="M1229"/>
          <cell r="N1229"/>
          <cell r="O1229"/>
          <cell r="P1229"/>
          <cell r="Q1229"/>
          <cell r="R1229"/>
          <cell r="S1229"/>
          <cell r="T1229"/>
          <cell r="U1229"/>
          <cell r="V1229"/>
          <cell r="W1229"/>
          <cell r="X1229"/>
          <cell r="Y1229"/>
          <cell r="Z1229">
            <v>0</v>
          </cell>
          <cell r="AA1229"/>
          <cell r="AB1229"/>
          <cell r="AC1229"/>
          <cell r="AD1229">
            <v>0</v>
          </cell>
          <cell r="AE1229"/>
          <cell r="AF1229" t="e">
            <v>#DIV/0!</v>
          </cell>
        </row>
        <row r="1230">
          <cell r="A1230"/>
          <cell r="B1230"/>
          <cell r="C1230"/>
          <cell r="D1230"/>
          <cell r="E1230"/>
          <cell r="F1230"/>
          <cell r="G1230"/>
          <cell r="H1230" t="str">
            <v xml:space="preserve">        </v>
          </cell>
          <cell r="I1230"/>
          <cell r="J1230"/>
          <cell r="K1230"/>
          <cell r="L1230"/>
          <cell r="M1230"/>
          <cell r="N1230"/>
          <cell r="O1230"/>
          <cell r="P1230"/>
          <cell r="Q1230"/>
          <cell r="R1230"/>
          <cell r="S1230"/>
          <cell r="T1230"/>
          <cell r="U1230"/>
          <cell r="V1230"/>
          <cell r="W1230"/>
          <cell r="X1230"/>
          <cell r="Y1230"/>
          <cell r="Z1230">
            <v>0</v>
          </cell>
          <cell r="AA1230"/>
          <cell r="AB1230"/>
          <cell r="AC1230"/>
          <cell r="AD1230">
            <v>0</v>
          </cell>
          <cell r="AE1230"/>
          <cell r="AF1230" t="e">
            <v>#DIV/0!</v>
          </cell>
        </row>
        <row r="1231">
          <cell r="A1231"/>
          <cell r="B1231"/>
          <cell r="C1231"/>
          <cell r="D1231"/>
          <cell r="E1231"/>
          <cell r="F1231"/>
          <cell r="G1231"/>
          <cell r="H1231" t="str">
            <v xml:space="preserve">        </v>
          </cell>
          <cell r="I1231"/>
          <cell r="J1231"/>
          <cell r="K1231"/>
          <cell r="L1231"/>
          <cell r="M1231"/>
          <cell r="N1231"/>
          <cell r="O1231"/>
          <cell r="P1231"/>
          <cell r="Q1231"/>
          <cell r="R1231"/>
          <cell r="S1231"/>
          <cell r="T1231"/>
          <cell r="U1231"/>
          <cell r="V1231"/>
          <cell r="W1231"/>
          <cell r="X1231"/>
          <cell r="Y1231"/>
          <cell r="Z1231">
            <v>0</v>
          </cell>
          <cell r="AA1231"/>
          <cell r="AB1231"/>
          <cell r="AC1231"/>
          <cell r="AD1231">
            <v>0</v>
          </cell>
          <cell r="AE1231"/>
          <cell r="AF1231" t="e">
            <v>#DIV/0!</v>
          </cell>
        </row>
        <row r="1232">
          <cell r="A1232"/>
          <cell r="B1232"/>
          <cell r="C1232"/>
          <cell r="D1232"/>
          <cell r="E1232"/>
          <cell r="F1232"/>
          <cell r="G1232"/>
          <cell r="H1232" t="str">
            <v xml:space="preserve">        </v>
          </cell>
          <cell r="I1232"/>
          <cell r="J1232"/>
          <cell r="K1232"/>
          <cell r="L1232"/>
          <cell r="M1232"/>
          <cell r="N1232"/>
          <cell r="O1232"/>
          <cell r="P1232"/>
          <cell r="Q1232"/>
          <cell r="R1232"/>
          <cell r="S1232"/>
          <cell r="T1232"/>
          <cell r="U1232"/>
          <cell r="V1232"/>
          <cell r="W1232"/>
          <cell r="X1232"/>
          <cell r="Y1232"/>
          <cell r="Z1232">
            <v>0</v>
          </cell>
          <cell r="AA1232"/>
          <cell r="AB1232"/>
          <cell r="AC1232"/>
          <cell r="AD1232">
            <v>0</v>
          </cell>
          <cell r="AE1232"/>
          <cell r="AF1232" t="e">
            <v>#DIV/0!</v>
          </cell>
        </row>
        <row r="1233">
          <cell r="A1233"/>
          <cell r="B1233"/>
          <cell r="C1233"/>
          <cell r="D1233"/>
          <cell r="E1233"/>
          <cell r="F1233"/>
          <cell r="G1233"/>
          <cell r="H1233" t="str">
            <v xml:space="preserve">        </v>
          </cell>
          <cell r="I1233"/>
          <cell r="J1233"/>
          <cell r="K1233"/>
          <cell r="L1233"/>
          <cell r="M1233"/>
          <cell r="N1233"/>
          <cell r="O1233"/>
          <cell r="P1233"/>
          <cell r="Q1233"/>
          <cell r="R1233"/>
          <cell r="S1233"/>
          <cell r="T1233"/>
          <cell r="U1233"/>
          <cell r="V1233"/>
          <cell r="W1233"/>
          <cell r="X1233"/>
          <cell r="Y1233"/>
          <cell r="Z1233">
            <v>0</v>
          </cell>
          <cell r="AA1233"/>
          <cell r="AB1233"/>
          <cell r="AC1233"/>
          <cell r="AD1233">
            <v>0</v>
          </cell>
          <cell r="AE1233"/>
          <cell r="AF1233" t="e">
            <v>#DIV/0!</v>
          </cell>
        </row>
        <row r="1234">
          <cell r="A1234"/>
          <cell r="B1234"/>
          <cell r="C1234"/>
          <cell r="D1234"/>
          <cell r="E1234"/>
          <cell r="F1234"/>
          <cell r="G1234"/>
          <cell r="H1234" t="str">
            <v xml:space="preserve">        </v>
          </cell>
          <cell r="I1234"/>
          <cell r="J1234"/>
          <cell r="K1234"/>
          <cell r="L1234"/>
          <cell r="M1234"/>
          <cell r="N1234"/>
          <cell r="O1234"/>
          <cell r="P1234"/>
          <cell r="Q1234"/>
          <cell r="R1234"/>
          <cell r="S1234"/>
          <cell r="T1234"/>
          <cell r="U1234"/>
          <cell r="V1234"/>
          <cell r="W1234"/>
          <cell r="X1234"/>
          <cell r="Y1234"/>
          <cell r="Z1234">
            <v>0</v>
          </cell>
          <cell r="AA1234"/>
          <cell r="AB1234"/>
          <cell r="AC1234"/>
          <cell r="AD1234">
            <v>0</v>
          </cell>
          <cell r="AE1234"/>
          <cell r="AF1234" t="e">
            <v>#DIV/0!</v>
          </cell>
        </row>
        <row r="1235">
          <cell r="A1235"/>
          <cell r="B1235"/>
          <cell r="C1235"/>
          <cell r="D1235"/>
          <cell r="E1235"/>
          <cell r="F1235"/>
          <cell r="G1235"/>
          <cell r="H1235" t="str">
            <v xml:space="preserve">        </v>
          </cell>
          <cell r="I1235"/>
          <cell r="J1235"/>
          <cell r="K1235"/>
          <cell r="L1235"/>
          <cell r="M1235"/>
          <cell r="N1235"/>
          <cell r="O1235"/>
          <cell r="P1235"/>
          <cell r="Q1235"/>
          <cell r="R1235"/>
          <cell r="S1235"/>
          <cell r="T1235"/>
          <cell r="U1235"/>
          <cell r="V1235"/>
          <cell r="W1235"/>
          <cell r="X1235"/>
          <cell r="Y1235"/>
          <cell r="Z1235">
            <v>0</v>
          </cell>
          <cell r="AA1235"/>
          <cell r="AB1235"/>
          <cell r="AC1235"/>
          <cell r="AD1235">
            <v>0</v>
          </cell>
          <cell r="AE1235"/>
          <cell r="AF1235" t="e">
            <v>#DIV/0!</v>
          </cell>
        </row>
        <row r="1236">
          <cell r="A1236"/>
          <cell r="B1236"/>
          <cell r="C1236"/>
          <cell r="D1236"/>
          <cell r="E1236"/>
          <cell r="F1236"/>
          <cell r="G1236"/>
          <cell r="H1236" t="str">
            <v xml:space="preserve">        </v>
          </cell>
          <cell r="I1236"/>
          <cell r="J1236"/>
          <cell r="K1236"/>
          <cell r="L1236"/>
          <cell r="M1236"/>
          <cell r="N1236"/>
          <cell r="O1236"/>
          <cell r="P1236"/>
          <cell r="Q1236"/>
          <cell r="R1236"/>
          <cell r="S1236"/>
          <cell r="T1236"/>
          <cell r="U1236"/>
          <cell r="V1236"/>
          <cell r="W1236"/>
          <cell r="X1236"/>
          <cell r="Y1236"/>
          <cell r="Z1236">
            <v>0</v>
          </cell>
          <cell r="AA1236"/>
          <cell r="AB1236"/>
          <cell r="AC1236"/>
          <cell r="AD1236">
            <v>0</v>
          </cell>
          <cell r="AE1236"/>
          <cell r="AF1236" t="e">
            <v>#DIV/0!</v>
          </cell>
        </row>
        <row r="1237">
          <cell r="A1237"/>
          <cell r="B1237"/>
          <cell r="C1237"/>
          <cell r="D1237"/>
          <cell r="E1237"/>
          <cell r="F1237"/>
          <cell r="G1237"/>
          <cell r="H1237" t="str">
            <v xml:space="preserve">        </v>
          </cell>
          <cell r="I1237"/>
          <cell r="J1237"/>
          <cell r="K1237"/>
          <cell r="L1237"/>
          <cell r="M1237"/>
          <cell r="N1237"/>
          <cell r="O1237"/>
          <cell r="P1237"/>
          <cell r="Q1237"/>
          <cell r="R1237"/>
          <cell r="S1237"/>
          <cell r="T1237"/>
          <cell r="U1237"/>
          <cell r="V1237"/>
          <cell r="W1237"/>
          <cell r="X1237"/>
          <cell r="Y1237"/>
          <cell r="Z1237">
            <v>0</v>
          </cell>
          <cell r="AA1237"/>
          <cell r="AB1237"/>
          <cell r="AC1237"/>
          <cell r="AD1237">
            <v>0</v>
          </cell>
          <cell r="AE1237"/>
          <cell r="AF1237" t="e">
            <v>#DIV/0!</v>
          </cell>
        </row>
        <row r="1238">
          <cell r="A1238"/>
          <cell r="B1238"/>
          <cell r="C1238"/>
          <cell r="D1238"/>
          <cell r="E1238"/>
          <cell r="F1238"/>
          <cell r="G1238"/>
          <cell r="H1238" t="str">
            <v xml:space="preserve">        </v>
          </cell>
          <cell r="I1238"/>
          <cell r="J1238"/>
          <cell r="K1238"/>
          <cell r="L1238"/>
          <cell r="M1238"/>
          <cell r="N1238"/>
          <cell r="O1238"/>
          <cell r="P1238"/>
          <cell r="Q1238"/>
          <cell r="R1238"/>
          <cell r="S1238"/>
          <cell r="T1238"/>
          <cell r="U1238"/>
          <cell r="V1238"/>
          <cell r="W1238"/>
          <cell r="X1238"/>
          <cell r="Y1238"/>
          <cell r="Z1238">
            <v>0</v>
          </cell>
          <cell r="AA1238"/>
          <cell r="AB1238"/>
          <cell r="AC1238"/>
          <cell r="AD1238">
            <v>0</v>
          </cell>
          <cell r="AE1238"/>
          <cell r="AF1238" t="e">
            <v>#DIV/0!</v>
          </cell>
        </row>
        <row r="1239">
          <cell r="A1239"/>
          <cell r="B1239"/>
          <cell r="C1239"/>
          <cell r="D1239"/>
          <cell r="E1239"/>
          <cell r="F1239"/>
          <cell r="G1239"/>
          <cell r="H1239" t="str">
            <v xml:space="preserve">        </v>
          </cell>
          <cell r="I1239"/>
          <cell r="J1239"/>
          <cell r="K1239"/>
          <cell r="L1239"/>
          <cell r="M1239"/>
          <cell r="N1239"/>
          <cell r="O1239"/>
          <cell r="P1239"/>
          <cell r="Q1239"/>
          <cell r="R1239"/>
          <cell r="S1239"/>
          <cell r="T1239"/>
          <cell r="U1239"/>
          <cell r="V1239"/>
          <cell r="W1239"/>
          <cell r="X1239"/>
          <cell r="Y1239"/>
          <cell r="Z1239">
            <v>0</v>
          </cell>
          <cell r="AA1239"/>
          <cell r="AB1239"/>
          <cell r="AC1239"/>
          <cell r="AD1239">
            <v>0</v>
          </cell>
          <cell r="AE1239"/>
          <cell r="AF1239" t="e">
            <v>#DIV/0!</v>
          </cell>
        </row>
        <row r="1240">
          <cell r="A1240"/>
          <cell r="B1240"/>
          <cell r="C1240"/>
          <cell r="D1240"/>
          <cell r="E1240"/>
          <cell r="F1240"/>
          <cell r="G1240"/>
          <cell r="H1240" t="str">
            <v xml:space="preserve">        </v>
          </cell>
          <cell r="I1240"/>
          <cell r="J1240"/>
          <cell r="K1240"/>
          <cell r="L1240"/>
          <cell r="M1240"/>
          <cell r="N1240"/>
          <cell r="O1240"/>
          <cell r="P1240"/>
          <cell r="Q1240"/>
          <cell r="R1240"/>
          <cell r="S1240"/>
          <cell r="T1240"/>
          <cell r="U1240"/>
          <cell r="V1240"/>
          <cell r="W1240"/>
          <cell r="X1240"/>
          <cell r="Y1240"/>
          <cell r="Z1240">
            <v>0</v>
          </cell>
          <cell r="AA1240"/>
          <cell r="AB1240"/>
          <cell r="AC1240"/>
          <cell r="AD1240">
            <v>0</v>
          </cell>
          <cell r="AE1240"/>
          <cell r="AF1240" t="e">
            <v>#DIV/0!</v>
          </cell>
        </row>
        <row r="1241">
          <cell r="A1241"/>
          <cell r="B1241"/>
          <cell r="C1241"/>
          <cell r="D1241"/>
          <cell r="E1241"/>
          <cell r="F1241"/>
          <cell r="G1241"/>
          <cell r="H1241" t="str">
            <v xml:space="preserve">        </v>
          </cell>
          <cell r="I1241"/>
          <cell r="J1241"/>
          <cell r="K1241"/>
          <cell r="L1241"/>
          <cell r="M1241"/>
          <cell r="N1241"/>
          <cell r="O1241"/>
          <cell r="P1241"/>
          <cell r="Q1241"/>
          <cell r="R1241"/>
          <cell r="S1241"/>
          <cell r="T1241"/>
          <cell r="U1241"/>
          <cell r="V1241"/>
          <cell r="W1241"/>
          <cell r="X1241"/>
          <cell r="Y1241"/>
          <cell r="Z1241">
            <v>0</v>
          </cell>
          <cell r="AA1241"/>
          <cell r="AB1241"/>
          <cell r="AC1241"/>
          <cell r="AD1241">
            <v>0</v>
          </cell>
          <cell r="AE1241"/>
          <cell r="AF1241" t="e">
            <v>#DIV/0!</v>
          </cell>
        </row>
        <row r="1242">
          <cell r="A1242"/>
          <cell r="B1242"/>
          <cell r="C1242"/>
          <cell r="D1242"/>
          <cell r="E1242"/>
          <cell r="F1242"/>
          <cell r="G1242"/>
          <cell r="H1242" t="str">
            <v xml:space="preserve">        </v>
          </cell>
          <cell r="I1242"/>
          <cell r="J1242"/>
          <cell r="K1242"/>
          <cell r="L1242"/>
          <cell r="M1242"/>
          <cell r="N1242"/>
          <cell r="O1242"/>
          <cell r="P1242"/>
          <cell r="Q1242"/>
          <cell r="R1242"/>
          <cell r="S1242"/>
          <cell r="T1242"/>
          <cell r="U1242"/>
          <cell r="V1242"/>
          <cell r="W1242"/>
          <cell r="X1242"/>
          <cell r="Y1242"/>
          <cell r="Z1242">
            <v>0</v>
          </cell>
          <cell r="AA1242"/>
          <cell r="AB1242"/>
          <cell r="AC1242"/>
          <cell r="AD1242">
            <v>0</v>
          </cell>
          <cell r="AE1242"/>
          <cell r="AF1242" t="e">
            <v>#DIV/0!</v>
          </cell>
        </row>
        <row r="1243">
          <cell r="A1243"/>
          <cell r="B1243"/>
          <cell r="C1243"/>
          <cell r="D1243"/>
          <cell r="E1243"/>
          <cell r="F1243"/>
          <cell r="G1243"/>
          <cell r="H1243" t="str">
            <v xml:space="preserve">        </v>
          </cell>
          <cell r="I1243"/>
          <cell r="J1243"/>
          <cell r="K1243"/>
          <cell r="L1243"/>
          <cell r="M1243"/>
          <cell r="N1243"/>
          <cell r="O1243"/>
          <cell r="P1243"/>
          <cell r="Q1243"/>
          <cell r="R1243"/>
          <cell r="S1243"/>
          <cell r="T1243"/>
          <cell r="U1243"/>
          <cell r="V1243"/>
          <cell r="W1243"/>
          <cell r="X1243"/>
          <cell r="Y1243"/>
          <cell r="Z1243">
            <v>0</v>
          </cell>
          <cell r="AA1243"/>
          <cell r="AB1243"/>
          <cell r="AC1243"/>
          <cell r="AD1243">
            <v>0</v>
          </cell>
          <cell r="AE1243"/>
          <cell r="AF1243" t="e">
            <v>#DIV/0!</v>
          </cell>
        </row>
        <row r="1244">
          <cell r="A1244"/>
          <cell r="B1244"/>
          <cell r="C1244"/>
          <cell r="D1244"/>
          <cell r="E1244"/>
          <cell r="F1244"/>
          <cell r="G1244"/>
          <cell r="H1244" t="str">
            <v xml:space="preserve">        </v>
          </cell>
          <cell r="I1244"/>
          <cell r="J1244"/>
          <cell r="K1244"/>
          <cell r="L1244"/>
          <cell r="M1244"/>
          <cell r="N1244"/>
          <cell r="O1244"/>
          <cell r="P1244"/>
          <cell r="Q1244"/>
          <cell r="R1244"/>
          <cell r="S1244"/>
          <cell r="T1244"/>
          <cell r="U1244"/>
          <cell r="V1244"/>
          <cell r="W1244"/>
          <cell r="X1244"/>
          <cell r="Y1244"/>
          <cell r="Z1244">
            <v>0</v>
          </cell>
          <cell r="AA1244"/>
          <cell r="AB1244"/>
          <cell r="AC1244"/>
          <cell r="AD1244">
            <v>0</v>
          </cell>
          <cell r="AE1244"/>
          <cell r="AF1244" t="e">
            <v>#DIV/0!</v>
          </cell>
        </row>
        <row r="1245">
          <cell r="A1245"/>
          <cell r="B1245"/>
          <cell r="C1245"/>
          <cell r="D1245"/>
          <cell r="E1245"/>
          <cell r="F1245"/>
          <cell r="G1245"/>
          <cell r="H1245" t="str">
            <v xml:space="preserve">        </v>
          </cell>
          <cell r="I1245"/>
          <cell r="J1245"/>
          <cell r="K1245"/>
          <cell r="L1245"/>
          <cell r="M1245"/>
          <cell r="N1245"/>
          <cell r="O1245"/>
          <cell r="P1245"/>
          <cell r="Q1245"/>
          <cell r="R1245"/>
          <cell r="S1245"/>
          <cell r="T1245"/>
          <cell r="U1245"/>
          <cell r="V1245"/>
          <cell r="W1245"/>
          <cell r="X1245"/>
          <cell r="Y1245"/>
          <cell r="Z1245">
            <v>0</v>
          </cell>
          <cell r="AA1245"/>
          <cell r="AB1245"/>
          <cell r="AC1245"/>
          <cell r="AD1245">
            <v>0</v>
          </cell>
          <cell r="AE1245"/>
          <cell r="AF1245" t="e">
            <v>#DIV/0!</v>
          </cell>
        </row>
        <row r="1246">
          <cell r="A1246"/>
          <cell r="B1246"/>
          <cell r="C1246"/>
          <cell r="D1246"/>
          <cell r="E1246"/>
          <cell r="F1246"/>
          <cell r="G1246"/>
          <cell r="H1246" t="str">
            <v xml:space="preserve">        </v>
          </cell>
          <cell r="I1246"/>
          <cell r="J1246"/>
          <cell r="K1246"/>
          <cell r="L1246"/>
          <cell r="M1246"/>
          <cell r="N1246"/>
          <cell r="O1246"/>
          <cell r="P1246"/>
          <cell r="Q1246"/>
          <cell r="R1246"/>
          <cell r="S1246"/>
          <cell r="T1246"/>
          <cell r="U1246"/>
          <cell r="V1246"/>
          <cell r="W1246"/>
          <cell r="X1246"/>
          <cell r="Y1246"/>
          <cell r="Z1246">
            <v>0</v>
          </cell>
          <cell r="AA1246"/>
          <cell r="AB1246"/>
          <cell r="AC1246"/>
          <cell r="AD1246">
            <v>0</v>
          </cell>
          <cell r="AE1246"/>
          <cell r="AF1246" t="e">
            <v>#DIV/0!</v>
          </cell>
        </row>
        <row r="1247">
          <cell r="A1247"/>
          <cell r="B1247"/>
          <cell r="C1247"/>
          <cell r="D1247"/>
          <cell r="E1247"/>
          <cell r="F1247"/>
          <cell r="G1247"/>
          <cell r="H1247" t="str">
            <v xml:space="preserve">        </v>
          </cell>
          <cell r="I1247"/>
          <cell r="J1247"/>
          <cell r="K1247"/>
          <cell r="L1247"/>
          <cell r="M1247"/>
          <cell r="N1247"/>
          <cell r="O1247"/>
          <cell r="P1247"/>
          <cell r="Q1247"/>
          <cell r="R1247"/>
          <cell r="S1247"/>
          <cell r="T1247"/>
          <cell r="U1247"/>
          <cell r="V1247"/>
          <cell r="W1247"/>
          <cell r="X1247"/>
          <cell r="Y1247"/>
          <cell r="Z1247">
            <v>0</v>
          </cell>
          <cell r="AA1247"/>
          <cell r="AB1247"/>
          <cell r="AC1247"/>
          <cell r="AD1247">
            <v>0</v>
          </cell>
          <cell r="AE1247"/>
          <cell r="AF1247" t="e">
            <v>#DIV/0!</v>
          </cell>
        </row>
        <row r="1248">
          <cell r="A1248"/>
          <cell r="B1248"/>
          <cell r="C1248"/>
          <cell r="D1248"/>
          <cell r="E1248"/>
          <cell r="F1248"/>
          <cell r="G1248"/>
          <cell r="H1248" t="str">
            <v xml:space="preserve">        </v>
          </cell>
          <cell r="I1248"/>
          <cell r="J1248"/>
          <cell r="K1248"/>
          <cell r="L1248"/>
          <cell r="M1248"/>
          <cell r="N1248"/>
          <cell r="O1248"/>
          <cell r="P1248"/>
          <cell r="Q1248"/>
          <cell r="R1248"/>
          <cell r="S1248"/>
          <cell r="T1248"/>
          <cell r="U1248"/>
          <cell r="V1248"/>
          <cell r="W1248"/>
          <cell r="X1248"/>
          <cell r="Y1248"/>
          <cell r="Z1248">
            <v>0</v>
          </cell>
          <cell r="AA1248"/>
          <cell r="AB1248"/>
          <cell r="AC1248"/>
          <cell r="AD1248">
            <v>0</v>
          </cell>
          <cell r="AE1248"/>
          <cell r="AF1248" t="e">
            <v>#DIV/0!</v>
          </cell>
        </row>
        <row r="1249">
          <cell r="A1249"/>
          <cell r="B1249"/>
          <cell r="C1249"/>
          <cell r="D1249"/>
          <cell r="E1249"/>
          <cell r="F1249"/>
          <cell r="G1249"/>
          <cell r="H1249" t="str">
            <v xml:space="preserve">        </v>
          </cell>
          <cell r="I1249"/>
          <cell r="J1249"/>
          <cell r="K1249"/>
          <cell r="L1249"/>
          <cell r="M1249"/>
          <cell r="N1249"/>
          <cell r="O1249"/>
          <cell r="P1249"/>
          <cell r="Q1249"/>
          <cell r="R1249"/>
          <cell r="S1249"/>
          <cell r="T1249"/>
          <cell r="U1249"/>
          <cell r="V1249"/>
          <cell r="W1249"/>
          <cell r="X1249"/>
          <cell r="Y1249"/>
          <cell r="Z1249">
            <v>0</v>
          </cell>
          <cell r="AA1249"/>
          <cell r="AB1249"/>
          <cell r="AC1249"/>
          <cell r="AD1249">
            <v>0</v>
          </cell>
          <cell r="AE1249"/>
          <cell r="AF1249" t="e">
            <v>#DIV/0!</v>
          </cell>
        </row>
        <row r="1250">
          <cell r="A1250"/>
          <cell r="B1250"/>
          <cell r="C1250"/>
          <cell r="D1250"/>
          <cell r="E1250"/>
          <cell r="F1250"/>
          <cell r="G1250"/>
          <cell r="H1250" t="str">
            <v xml:space="preserve">        </v>
          </cell>
          <cell r="I1250"/>
          <cell r="J1250"/>
          <cell r="K1250"/>
          <cell r="L1250"/>
          <cell r="M1250"/>
          <cell r="N1250"/>
          <cell r="O1250"/>
          <cell r="P1250"/>
          <cell r="Q1250"/>
          <cell r="R1250"/>
          <cell r="S1250"/>
          <cell r="T1250"/>
          <cell r="U1250"/>
          <cell r="V1250"/>
          <cell r="W1250"/>
          <cell r="X1250"/>
          <cell r="Y1250"/>
          <cell r="Z1250">
            <v>0</v>
          </cell>
          <cell r="AA1250"/>
          <cell r="AB1250"/>
          <cell r="AC1250"/>
          <cell r="AD1250">
            <v>0</v>
          </cell>
          <cell r="AE1250"/>
          <cell r="AF1250" t="e">
            <v>#DIV/0!</v>
          </cell>
        </row>
        <row r="1251">
          <cell r="A1251"/>
          <cell r="B1251"/>
          <cell r="C1251"/>
          <cell r="D1251"/>
          <cell r="E1251"/>
          <cell r="F1251"/>
          <cell r="G1251"/>
          <cell r="H1251" t="str">
            <v xml:space="preserve">        </v>
          </cell>
          <cell r="I1251"/>
          <cell r="J1251"/>
          <cell r="K1251"/>
          <cell r="L1251"/>
          <cell r="M1251"/>
          <cell r="N1251"/>
          <cell r="O1251"/>
          <cell r="P1251"/>
          <cell r="Q1251"/>
          <cell r="R1251"/>
          <cell r="S1251"/>
          <cell r="T1251"/>
          <cell r="U1251"/>
          <cell r="V1251"/>
          <cell r="W1251"/>
          <cell r="X1251"/>
          <cell r="Y1251"/>
          <cell r="Z1251">
            <v>0</v>
          </cell>
          <cell r="AA1251"/>
          <cell r="AB1251"/>
          <cell r="AC1251"/>
          <cell r="AD1251">
            <v>0</v>
          </cell>
          <cell r="AE1251"/>
          <cell r="AF1251" t="e">
            <v>#DIV/0!</v>
          </cell>
        </row>
        <row r="1252">
          <cell r="A1252"/>
          <cell r="B1252"/>
          <cell r="C1252"/>
          <cell r="D1252"/>
          <cell r="E1252"/>
          <cell r="F1252"/>
          <cell r="G1252"/>
          <cell r="H1252" t="str">
            <v xml:space="preserve">        </v>
          </cell>
          <cell r="I1252"/>
          <cell r="J1252"/>
          <cell r="K1252"/>
          <cell r="L1252"/>
          <cell r="M1252"/>
          <cell r="N1252"/>
          <cell r="O1252"/>
          <cell r="P1252"/>
          <cell r="Q1252"/>
          <cell r="R1252"/>
          <cell r="S1252"/>
          <cell r="T1252"/>
          <cell r="U1252"/>
          <cell r="V1252"/>
          <cell r="W1252"/>
          <cell r="X1252"/>
          <cell r="Y1252"/>
          <cell r="Z1252">
            <v>0</v>
          </cell>
          <cell r="AA1252"/>
          <cell r="AB1252"/>
          <cell r="AC1252"/>
          <cell r="AD1252">
            <v>0</v>
          </cell>
          <cell r="AE1252"/>
          <cell r="AF1252" t="e">
            <v>#DIV/0!</v>
          </cell>
        </row>
        <row r="1253">
          <cell r="A1253"/>
          <cell r="B1253"/>
          <cell r="C1253"/>
          <cell r="D1253"/>
          <cell r="E1253"/>
          <cell r="F1253"/>
          <cell r="G1253"/>
          <cell r="H1253" t="str">
            <v xml:space="preserve">        </v>
          </cell>
          <cell r="I1253"/>
          <cell r="J1253"/>
          <cell r="K1253"/>
          <cell r="L1253"/>
          <cell r="M1253"/>
          <cell r="N1253"/>
          <cell r="O1253"/>
          <cell r="P1253"/>
          <cell r="Q1253"/>
          <cell r="R1253"/>
          <cell r="S1253"/>
          <cell r="T1253"/>
          <cell r="U1253"/>
          <cell r="V1253"/>
          <cell r="W1253"/>
          <cell r="X1253"/>
          <cell r="Y1253"/>
          <cell r="Z1253">
            <v>0</v>
          </cell>
          <cell r="AA1253"/>
          <cell r="AB1253"/>
          <cell r="AC1253"/>
          <cell r="AD1253">
            <v>0</v>
          </cell>
          <cell r="AE1253"/>
          <cell r="AF1253" t="e">
            <v>#DIV/0!</v>
          </cell>
        </row>
        <row r="1254">
          <cell r="A1254"/>
          <cell r="B1254"/>
          <cell r="C1254"/>
          <cell r="D1254"/>
          <cell r="E1254"/>
          <cell r="F1254"/>
          <cell r="G1254"/>
          <cell r="H1254" t="str">
            <v xml:space="preserve">        </v>
          </cell>
          <cell r="I1254"/>
          <cell r="J1254"/>
          <cell r="K1254"/>
          <cell r="L1254"/>
          <cell r="M1254"/>
          <cell r="N1254"/>
          <cell r="O1254"/>
          <cell r="P1254"/>
          <cell r="Q1254"/>
          <cell r="R1254"/>
          <cell r="S1254"/>
          <cell r="T1254"/>
          <cell r="U1254"/>
          <cell r="V1254"/>
          <cell r="W1254"/>
          <cell r="X1254"/>
          <cell r="Y1254"/>
          <cell r="Z1254">
            <v>0</v>
          </cell>
          <cell r="AA1254"/>
          <cell r="AB1254"/>
          <cell r="AC1254"/>
          <cell r="AD1254">
            <v>0</v>
          </cell>
          <cell r="AE1254"/>
          <cell r="AF1254" t="e">
            <v>#DIV/0!</v>
          </cell>
        </row>
        <row r="1255">
          <cell r="A1255"/>
          <cell r="B1255"/>
          <cell r="C1255"/>
          <cell r="D1255"/>
          <cell r="E1255"/>
          <cell r="F1255"/>
          <cell r="G1255"/>
          <cell r="H1255" t="str">
            <v xml:space="preserve">        </v>
          </cell>
          <cell r="I1255"/>
          <cell r="J1255"/>
          <cell r="K1255"/>
          <cell r="L1255"/>
          <cell r="M1255"/>
          <cell r="N1255"/>
          <cell r="O1255"/>
          <cell r="P1255"/>
          <cell r="Q1255"/>
          <cell r="R1255"/>
          <cell r="S1255"/>
          <cell r="T1255"/>
          <cell r="U1255"/>
          <cell r="V1255"/>
          <cell r="W1255"/>
          <cell r="X1255"/>
          <cell r="Y1255"/>
          <cell r="Z1255">
            <v>0</v>
          </cell>
          <cell r="AA1255"/>
          <cell r="AB1255"/>
          <cell r="AC1255"/>
          <cell r="AD1255">
            <v>0</v>
          </cell>
          <cell r="AE1255"/>
          <cell r="AF1255" t="e">
            <v>#DIV/0!</v>
          </cell>
        </row>
        <row r="1256">
          <cell r="A1256"/>
          <cell r="B1256"/>
          <cell r="C1256"/>
          <cell r="D1256"/>
          <cell r="E1256"/>
          <cell r="F1256"/>
          <cell r="G1256"/>
          <cell r="H1256" t="str">
            <v xml:space="preserve">        </v>
          </cell>
          <cell r="I1256"/>
          <cell r="J1256"/>
          <cell r="K1256"/>
          <cell r="L1256"/>
          <cell r="M1256"/>
          <cell r="N1256"/>
          <cell r="O1256"/>
          <cell r="P1256"/>
          <cell r="Q1256"/>
          <cell r="R1256"/>
          <cell r="S1256"/>
          <cell r="T1256"/>
          <cell r="U1256"/>
          <cell r="V1256"/>
          <cell r="W1256"/>
          <cell r="X1256"/>
          <cell r="Y1256"/>
          <cell r="Z1256">
            <v>0</v>
          </cell>
          <cell r="AA1256"/>
          <cell r="AB1256"/>
          <cell r="AC1256"/>
          <cell r="AD1256">
            <v>0</v>
          </cell>
          <cell r="AE1256"/>
          <cell r="AF1256" t="e">
            <v>#DIV/0!</v>
          </cell>
        </row>
        <row r="1257">
          <cell r="A1257"/>
          <cell r="B1257"/>
          <cell r="C1257"/>
          <cell r="D1257"/>
          <cell r="E1257"/>
          <cell r="F1257"/>
          <cell r="G1257"/>
          <cell r="H1257" t="str">
            <v xml:space="preserve">        </v>
          </cell>
          <cell r="I1257"/>
          <cell r="J1257"/>
          <cell r="K1257"/>
          <cell r="L1257"/>
          <cell r="M1257"/>
          <cell r="N1257"/>
          <cell r="O1257"/>
          <cell r="P1257"/>
          <cell r="Q1257"/>
          <cell r="R1257"/>
          <cell r="S1257"/>
          <cell r="T1257"/>
          <cell r="U1257"/>
          <cell r="V1257"/>
          <cell r="W1257"/>
          <cell r="X1257"/>
          <cell r="Y1257"/>
          <cell r="Z1257">
            <v>0</v>
          </cell>
          <cell r="AA1257"/>
          <cell r="AB1257"/>
          <cell r="AC1257"/>
          <cell r="AD1257">
            <v>0</v>
          </cell>
          <cell r="AE1257"/>
          <cell r="AF1257" t="e">
            <v>#DIV/0!</v>
          </cell>
        </row>
        <row r="1258">
          <cell r="A1258"/>
          <cell r="B1258"/>
          <cell r="C1258"/>
          <cell r="D1258"/>
          <cell r="E1258"/>
          <cell r="F1258"/>
          <cell r="G1258"/>
          <cell r="H1258" t="str">
            <v xml:space="preserve">        </v>
          </cell>
          <cell r="I1258"/>
          <cell r="J1258"/>
          <cell r="K1258"/>
          <cell r="L1258"/>
          <cell r="M1258"/>
          <cell r="N1258"/>
          <cell r="O1258"/>
          <cell r="P1258"/>
          <cell r="Q1258"/>
          <cell r="R1258"/>
          <cell r="S1258"/>
          <cell r="T1258"/>
          <cell r="U1258"/>
          <cell r="V1258"/>
          <cell r="W1258"/>
          <cell r="X1258"/>
          <cell r="Y1258"/>
          <cell r="Z1258">
            <v>0</v>
          </cell>
          <cell r="AA1258"/>
          <cell r="AB1258"/>
          <cell r="AC1258"/>
          <cell r="AD1258">
            <v>0</v>
          </cell>
          <cell r="AE1258"/>
          <cell r="AF1258" t="e">
            <v>#DIV/0!</v>
          </cell>
        </row>
        <row r="1259">
          <cell r="A1259"/>
          <cell r="B1259"/>
          <cell r="C1259"/>
          <cell r="D1259"/>
          <cell r="E1259"/>
          <cell r="F1259"/>
          <cell r="G1259"/>
          <cell r="H1259" t="str">
            <v xml:space="preserve">        </v>
          </cell>
          <cell r="I1259"/>
          <cell r="J1259"/>
          <cell r="K1259"/>
          <cell r="L1259"/>
          <cell r="M1259"/>
          <cell r="N1259"/>
          <cell r="O1259"/>
          <cell r="P1259"/>
          <cell r="Q1259"/>
          <cell r="R1259"/>
          <cell r="S1259"/>
          <cell r="T1259"/>
          <cell r="U1259"/>
          <cell r="V1259"/>
          <cell r="W1259"/>
          <cell r="X1259"/>
          <cell r="Y1259"/>
          <cell r="Z1259">
            <v>0</v>
          </cell>
          <cell r="AA1259"/>
          <cell r="AB1259"/>
          <cell r="AC1259"/>
          <cell r="AD1259">
            <v>0</v>
          </cell>
          <cell r="AE1259"/>
          <cell r="AF1259" t="e">
            <v>#DIV/0!</v>
          </cell>
        </row>
        <row r="1260">
          <cell r="A1260"/>
          <cell r="B1260"/>
          <cell r="C1260"/>
          <cell r="D1260"/>
          <cell r="E1260"/>
          <cell r="F1260"/>
          <cell r="G1260"/>
          <cell r="H1260" t="str">
            <v xml:space="preserve">        </v>
          </cell>
          <cell r="I1260"/>
          <cell r="J1260"/>
          <cell r="K1260"/>
          <cell r="L1260"/>
          <cell r="M1260"/>
          <cell r="N1260"/>
          <cell r="O1260"/>
          <cell r="P1260"/>
          <cell r="Q1260"/>
          <cell r="R1260"/>
          <cell r="S1260"/>
          <cell r="T1260"/>
          <cell r="U1260"/>
          <cell r="V1260"/>
          <cell r="W1260"/>
          <cell r="X1260"/>
          <cell r="Y1260"/>
          <cell r="Z1260">
            <v>0</v>
          </cell>
          <cell r="AA1260"/>
          <cell r="AB1260"/>
          <cell r="AC1260"/>
          <cell r="AD1260">
            <v>0</v>
          </cell>
          <cell r="AE1260"/>
          <cell r="AF1260" t="e">
            <v>#DIV/0!</v>
          </cell>
        </row>
        <row r="1261">
          <cell r="A1261"/>
          <cell r="B1261"/>
          <cell r="C1261"/>
          <cell r="D1261"/>
          <cell r="E1261"/>
          <cell r="F1261"/>
          <cell r="G1261"/>
          <cell r="H1261" t="str">
            <v xml:space="preserve">        </v>
          </cell>
          <cell r="I1261"/>
          <cell r="J1261"/>
          <cell r="K1261"/>
          <cell r="L1261"/>
          <cell r="M1261"/>
          <cell r="N1261"/>
          <cell r="O1261"/>
          <cell r="P1261"/>
          <cell r="Q1261"/>
          <cell r="R1261"/>
          <cell r="S1261"/>
          <cell r="T1261"/>
          <cell r="U1261"/>
          <cell r="V1261"/>
          <cell r="W1261"/>
          <cell r="X1261"/>
          <cell r="Y1261"/>
          <cell r="Z1261">
            <v>0</v>
          </cell>
          <cell r="AA1261"/>
          <cell r="AB1261"/>
          <cell r="AC1261"/>
          <cell r="AD1261">
            <v>0</v>
          </cell>
          <cell r="AE1261"/>
          <cell r="AF1261" t="e">
            <v>#DIV/0!</v>
          </cell>
        </row>
        <row r="1262">
          <cell r="A1262"/>
          <cell r="B1262"/>
          <cell r="C1262"/>
          <cell r="D1262"/>
          <cell r="E1262"/>
          <cell r="F1262"/>
          <cell r="G1262"/>
          <cell r="H1262" t="str">
            <v xml:space="preserve">        </v>
          </cell>
          <cell r="I1262"/>
          <cell r="J1262"/>
          <cell r="K1262"/>
          <cell r="L1262"/>
          <cell r="M1262"/>
          <cell r="N1262"/>
          <cell r="O1262"/>
          <cell r="P1262"/>
          <cell r="Q1262"/>
          <cell r="R1262"/>
          <cell r="S1262"/>
          <cell r="T1262"/>
          <cell r="U1262"/>
          <cell r="V1262"/>
          <cell r="W1262"/>
          <cell r="X1262"/>
          <cell r="Y1262"/>
          <cell r="Z1262">
            <v>0</v>
          </cell>
          <cell r="AA1262"/>
          <cell r="AB1262"/>
          <cell r="AC1262"/>
          <cell r="AD1262">
            <v>0</v>
          </cell>
          <cell r="AE1262"/>
          <cell r="AF1262" t="e">
            <v>#DIV/0!</v>
          </cell>
        </row>
        <row r="1263">
          <cell r="A1263"/>
          <cell r="B1263"/>
          <cell r="C1263"/>
          <cell r="D1263"/>
          <cell r="E1263"/>
          <cell r="F1263"/>
          <cell r="G1263"/>
          <cell r="H1263" t="str">
            <v xml:space="preserve">        </v>
          </cell>
          <cell r="I1263"/>
          <cell r="J1263"/>
          <cell r="K1263"/>
          <cell r="L1263"/>
          <cell r="M1263"/>
          <cell r="N1263"/>
          <cell r="O1263"/>
          <cell r="P1263"/>
          <cell r="Q1263"/>
          <cell r="R1263"/>
          <cell r="S1263"/>
          <cell r="T1263"/>
          <cell r="U1263"/>
          <cell r="V1263"/>
          <cell r="W1263"/>
          <cell r="X1263"/>
          <cell r="Y1263"/>
          <cell r="Z1263">
            <v>0</v>
          </cell>
          <cell r="AA1263"/>
          <cell r="AB1263"/>
          <cell r="AC1263"/>
          <cell r="AD1263">
            <v>0</v>
          </cell>
          <cell r="AE1263"/>
          <cell r="AF1263" t="e">
            <v>#DIV/0!</v>
          </cell>
        </row>
        <row r="1264">
          <cell r="A1264"/>
          <cell r="B1264"/>
          <cell r="C1264"/>
          <cell r="D1264"/>
          <cell r="E1264"/>
          <cell r="F1264"/>
          <cell r="G1264"/>
          <cell r="H1264" t="str">
            <v xml:space="preserve">        </v>
          </cell>
          <cell r="I1264"/>
          <cell r="J1264"/>
          <cell r="K1264"/>
          <cell r="L1264"/>
          <cell r="M1264"/>
          <cell r="N1264"/>
          <cell r="O1264"/>
          <cell r="P1264"/>
          <cell r="Q1264"/>
          <cell r="R1264"/>
          <cell r="S1264"/>
          <cell r="T1264"/>
          <cell r="U1264"/>
          <cell r="V1264"/>
          <cell r="W1264"/>
          <cell r="X1264"/>
          <cell r="Y1264"/>
          <cell r="Z1264">
            <v>0</v>
          </cell>
          <cell r="AA1264"/>
          <cell r="AB1264"/>
          <cell r="AC1264"/>
          <cell r="AD1264">
            <v>0</v>
          </cell>
          <cell r="AE1264"/>
          <cell r="AF1264" t="e">
            <v>#DIV/0!</v>
          </cell>
        </row>
        <row r="1265">
          <cell r="A1265"/>
          <cell r="B1265"/>
          <cell r="C1265"/>
          <cell r="D1265"/>
          <cell r="E1265"/>
          <cell r="F1265"/>
          <cell r="G1265"/>
          <cell r="H1265" t="str">
            <v xml:space="preserve">        </v>
          </cell>
          <cell r="I1265"/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/>
          <cell r="U1265"/>
          <cell r="V1265"/>
          <cell r="W1265"/>
          <cell r="X1265"/>
          <cell r="Y1265"/>
          <cell r="Z1265">
            <v>0</v>
          </cell>
          <cell r="AA1265"/>
          <cell r="AB1265"/>
          <cell r="AC1265"/>
          <cell r="AD1265">
            <v>0</v>
          </cell>
          <cell r="AE1265"/>
          <cell r="AF1265" t="e">
            <v>#DIV/0!</v>
          </cell>
        </row>
        <row r="1266">
          <cell r="A1266"/>
          <cell r="B1266"/>
          <cell r="C1266"/>
          <cell r="D1266"/>
          <cell r="E1266"/>
          <cell r="F1266"/>
          <cell r="G1266"/>
          <cell r="H1266" t="str">
            <v xml:space="preserve">        </v>
          </cell>
          <cell r="I1266"/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/>
          <cell r="U1266"/>
          <cell r="V1266"/>
          <cell r="W1266"/>
          <cell r="X1266"/>
          <cell r="Y1266"/>
          <cell r="Z1266">
            <v>0</v>
          </cell>
          <cell r="AA1266"/>
          <cell r="AB1266"/>
          <cell r="AC1266"/>
          <cell r="AD1266">
            <v>0</v>
          </cell>
          <cell r="AE1266"/>
          <cell r="AF1266" t="e">
            <v>#DIV/0!</v>
          </cell>
        </row>
        <row r="1267">
          <cell r="A1267"/>
          <cell r="B1267"/>
          <cell r="C1267"/>
          <cell r="D1267"/>
          <cell r="E1267"/>
          <cell r="F1267"/>
          <cell r="G1267"/>
          <cell r="H1267" t="str">
            <v xml:space="preserve">        </v>
          </cell>
          <cell r="I1267"/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/>
          <cell r="U1267"/>
          <cell r="V1267"/>
          <cell r="W1267"/>
          <cell r="X1267"/>
          <cell r="Y1267"/>
          <cell r="Z1267">
            <v>0</v>
          </cell>
          <cell r="AA1267"/>
          <cell r="AB1267"/>
          <cell r="AC1267"/>
          <cell r="AD1267">
            <v>0</v>
          </cell>
          <cell r="AE1267"/>
          <cell r="AF1267" t="e">
            <v>#DIV/0!</v>
          </cell>
        </row>
        <row r="1268">
          <cell r="A1268"/>
          <cell r="B1268"/>
          <cell r="C1268"/>
          <cell r="D1268"/>
          <cell r="E1268"/>
          <cell r="F1268"/>
          <cell r="G1268"/>
          <cell r="H1268" t="str">
            <v xml:space="preserve">        </v>
          </cell>
          <cell r="I1268"/>
          <cell r="J1268"/>
          <cell r="K1268"/>
          <cell r="L1268"/>
          <cell r="M1268"/>
          <cell r="N1268"/>
          <cell r="O1268"/>
          <cell r="P1268"/>
          <cell r="Q1268"/>
          <cell r="R1268"/>
          <cell r="S1268"/>
          <cell r="T1268"/>
          <cell r="U1268"/>
          <cell r="V1268"/>
          <cell r="W1268"/>
          <cell r="X1268"/>
          <cell r="Y1268"/>
          <cell r="Z1268">
            <v>0</v>
          </cell>
          <cell r="AA1268"/>
          <cell r="AB1268"/>
          <cell r="AC1268"/>
          <cell r="AD1268">
            <v>0</v>
          </cell>
          <cell r="AE1268"/>
          <cell r="AF1268" t="e">
            <v>#DIV/0!</v>
          </cell>
        </row>
        <row r="1269">
          <cell r="A1269"/>
          <cell r="B1269"/>
          <cell r="C1269"/>
          <cell r="D1269"/>
          <cell r="E1269"/>
          <cell r="F1269"/>
          <cell r="G1269"/>
          <cell r="H1269" t="str">
            <v xml:space="preserve">        </v>
          </cell>
          <cell r="I1269"/>
          <cell r="J1269"/>
          <cell r="K1269"/>
          <cell r="L1269"/>
          <cell r="M1269"/>
          <cell r="N1269"/>
          <cell r="O1269"/>
          <cell r="P1269"/>
          <cell r="Q1269"/>
          <cell r="R1269"/>
          <cell r="S1269"/>
          <cell r="T1269"/>
          <cell r="U1269"/>
          <cell r="V1269"/>
          <cell r="W1269"/>
          <cell r="X1269"/>
          <cell r="Y1269"/>
          <cell r="Z1269">
            <v>0</v>
          </cell>
          <cell r="AA1269"/>
          <cell r="AB1269"/>
          <cell r="AC1269"/>
          <cell r="AD1269">
            <v>0</v>
          </cell>
          <cell r="AE1269"/>
          <cell r="AF1269" t="e">
            <v>#DIV/0!</v>
          </cell>
        </row>
        <row r="1270">
          <cell r="A1270"/>
          <cell r="B1270"/>
          <cell r="C1270"/>
          <cell r="D1270"/>
          <cell r="E1270"/>
          <cell r="F1270"/>
          <cell r="G1270"/>
          <cell r="H1270" t="str">
            <v xml:space="preserve">        </v>
          </cell>
          <cell r="I1270"/>
          <cell r="J1270"/>
          <cell r="K1270"/>
          <cell r="L1270"/>
          <cell r="M1270"/>
          <cell r="N1270"/>
          <cell r="O1270"/>
          <cell r="P1270"/>
          <cell r="Q1270"/>
          <cell r="R1270"/>
          <cell r="S1270"/>
          <cell r="T1270"/>
          <cell r="U1270"/>
          <cell r="V1270"/>
          <cell r="W1270"/>
          <cell r="X1270"/>
          <cell r="Y1270"/>
          <cell r="Z1270">
            <v>0</v>
          </cell>
          <cell r="AA1270"/>
          <cell r="AB1270"/>
          <cell r="AC1270"/>
          <cell r="AD1270">
            <v>0</v>
          </cell>
          <cell r="AE1270"/>
          <cell r="AF1270" t="e">
            <v>#DIV/0!</v>
          </cell>
        </row>
        <row r="1271">
          <cell r="A1271"/>
          <cell r="B1271"/>
          <cell r="C1271"/>
          <cell r="D1271"/>
          <cell r="E1271"/>
          <cell r="F1271"/>
          <cell r="G1271"/>
          <cell r="H1271" t="str">
            <v xml:space="preserve">        </v>
          </cell>
          <cell r="I1271"/>
          <cell r="J1271"/>
          <cell r="K1271"/>
          <cell r="L1271"/>
          <cell r="M1271"/>
          <cell r="N1271"/>
          <cell r="O1271"/>
          <cell r="P1271"/>
          <cell r="Q1271"/>
          <cell r="R1271"/>
          <cell r="S1271"/>
          <cell r="T1271"/>
          <cell r="U1271"/>
          <cell r="V1271"/>
          <cell r="W1271"/>
          <cell r="X1271"/>
          <cell r="Y1271"/>
          <cell r="Z1271">
            <v>0</v>
          </cell>
          <cell r="AA1271"/>
          <cell r="AB1271"/>
          <cell r="AC1271"/>
          <cell r="AD1271">
            <v>0</v>
          </cell>
          <cell r="AE1271"/>
          <cell r="AF1271" t="e">
            <v>#DIV/0!</v>
          </cell>
        </row>
        <row r="1272">
          <cell r="A1272"/>
          <cell r="B1272"/>
          <cell r="C1272"/>
          <cell r="D1272"/>
          <cell r="E1272"/>
          <cell r="F1272"/>
          <cell r="G1272"/>
          <cell r="H1272" t="str">
            <v xml:space="preserve">        </v>
          </cell>
          <cell r="I1272"/>
          <cell r="J1272"/>
          <cell r="K1272"/>
          <cell r="L1272"/>
          <cell r="M1272"/>
          <cell r="N1272"/>
          <cell r="O1272"/>
          <cell r="P1272"/>
          <cell r="Q1272"/>
          <cell r="R1272"/>
          <cell r="S1272"/>
          <cell r="T1272"/>
          <cell r="U1272"/>
          <cell r="V1272"/>
          <cell r="W1272"/>
          <cell r="X1272"/>
          <cell r="Y1272"/>
          <cell r="Z1272">
            <v>0</v>
          </cell>
          <cell r="AA1272"/>
          <cell r="AB1272"/>
          <cell r="AC1272"/>
          <cell r="AD1272">
            <v>0</v>
          </cell>
          <cell r="AE1272"/>
          <cell r="AF1272" t="e">
            <v>#DIV/0!</v>
          </cell>
        </row>
        <row r="1273">
          <cell r="A1273"/>
          <cell r="B1273"/>
          <cell r="C1273"/>
          <cell r="D1273"/>
          <cell r="E1273"/>
          <cell r="F1273"/>
          <cell r="G1273"/>
          <cell r="H1273" t="str">
            <v xml:space="preserve">        </v>
          </cell>
          <cell r="I1273"/>
          <cell r="J1273"/>
          <cell r="K1273"/>
          <cell r="L1273"/>
          <cell r="M1273"/>
          <cell r="N1273"/>
          <cell r="O1273"/>
          <cell r="P1273"/>
          <cell r="Q1273"/>
          <cell r="R1273"/>
          <cell r="S1273"/>
          <cell r="T1273"/>
          <cell r="U1273"/>
          <cell r="V1273"/>
          <cell r="W1273"/>
          <cell r="X1273"/>
          <cell r="Y1273"/>
          <cell r="Z1273">
            <v>0</v>
          </cell>
          <cell r="AA1273"/>
          <cell r="AB1273"/>
          <cell r="AC1273"/>
          <cell r="AD1273">
            <v>0</v>
          </cell>
          <cell r="AE1273"/>
          <cell r="AF1273" t="e">
            <v>#DIV/0!</v>
          </cell>
        </row>
        <row r="1274">
          <cell r="A1274"/>
          <cell r="B1274"/>
          <cell r="C1274"/>
          <cell r="D1274"/>
          <cell r="E1274"/>
          <cell r="F1274"/>
          <cell r="G1274"/>
          <cell r="H1274" t="str">
            <v xml:space="preserve">        </v>
          </cell>
          <cell r="I1274"/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/>
          <cell r="U1274"/>
          <cell r="V1274"/>
          <cell r="W1274"/>
          <cell r="X1274"/>
          <cell r="Y1274"/>
          <cell r="Z1274">
            <v>0</v>
          </cell>
          <cell r="AA1274"/>
          <cell r="AB1274"/>
          <cell r="AC1274"/>
          <cell r="AD1274">
            <v>0</v>
          </cell>
          <cell r="AE1274"/>
          <cell r="AF1274" t="e">
            <v>#DIV/0!</v>
          </cell>
        </row>
        <row r="1275">
          <cell r="A1275"/>
          <cell r="B1275"/>
          <cell r="C1275"/>
          <cell r="D1275"/>
          <cell r="E1275"/>
          <cell r="F1275"/>
          <cell r="G1275"/>
          <cell r="H1275" t="str">
            <v xml:space="preserve">        </v>
          </cell>
          <cell r="I1275"/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/>
          <cell r="U1275"/>
          <cell r="V1275"/>
          <cell r="W1275"/>
          <cell r="X1275"/>
          <cell r="Y1275"/>
          <cell r="Z1275">
            <v>0</v>
          </cell>
          <cell r="AA1275"/>
          <cell r="AB1275"/>
          <cell r="AC1275"/>
          <cell r="AD1275">
            <v>0</v>
          </cell>
          <cell r="AE1275"/>
          <cell r="AF1275" t="e">
            <v>#DIV/0!</v>
          </cell>
        </row>
        <row r="1276">
          <cell r="A1276"/>
          <cell r="B1276"/>
          <cell r="C1276"/>
          <cell r="D1276"/>
          <cell r="E1276"/>
          <cell r="F1276"/>
          <cell r="G1276"/>
          <cell r="H1276" t="str">
            <v xml:space="preserve">        </v>
          </cell>
          <cell r="I1276"/>
          <cell r="J1276"/>
          <cell r="K1276"/>
          <cell r="L1276"/>
          <cell r="M1276"/>
          <cell r="N1276"/>
          <cell r="O1276"/>
          <cell r="P1276"/>
          <cell r="Q1276"/>
          <cell r="R1276"/>
          <cell r="S1276"/>
          <cell r="T1276"/>
          <cell r="U1276"/>
          <cell r="V1276"/>
          <cell r="W1276"/>
          <cell r="X1276"/>
          <cell r="Y1276"/>
          <cell r="Z1276">
            <v>0</v>
          </cell>
          <cell r="AA1276"/>
          <cell r="AB1276"/>
          <cell r="AC1276"/>
          <cell r="AD1276">
            <v>0</v>
          </cell>
          <cell r="AE1276"/>
          <cell r="AF1276" t="e">
            <v>#DIV/0!</v>
          </cell>
        </row>
        <row r="1277">
          <cell r="A1277"/>
          <cell r="B1277"/>
          <cell r="C1277"/>
          <cell r="D1277"/>
          <cell r="E1277"/>
          <cell r="F1277"/>
          <cell r="G1277"/>
          <cell r="H1277" t="str">
            <v xml:space="preserve">        </v>
          </cell>
          <cell r="I1277"/>
          <cell r="J1277"/>
          <cell r="K1277"/>
          <cell r="L1277"/>
          <cell r="M1277"/>
          <cell r="N1277"/>
          <cell r="O1277"/>
          <cell r="P1277"/>
          <cell r="Q1277"/>
          <cell r="R1277"/>
          <cell r="S1277"/>
          <cell r="T1277"/>
          <cell r="U1277"/>
          <cell r="V1277"/>
          <cell r="W1277"/>
          <cell r="X1277"/>
          <cell r="Y1277"/>
          <cell r="Z1277">
            <v>0</v>
          </cell>
          <cell r="AA1277"/>
          <cell r="AB1277"/>
          <cell r="AC1277"/>
          <cell r="AD1277">
            <v>0</v>
          </cell>
          <cell r="AE1277"/>
          <cell r="AF1277" t="e">
            <v>#DIV/0!</v>
          </cell>
        </row>
        <row r="1278">
          <cell r="A1278"/>
          <cell r="B1278"/>
          <cell r="C1278"/>
          <cell r="D1278"/>
          <cell r="E1278"/>
          <cell r="F1278"/>
          <cell r="G1278"/>
          <cell r="H1278" t="str">
            <v xml:space="preserve">        </v>
          </cell>
          <cell r="I1278"/>
          <cell r="J1278"/>
          <cell r="K1278"/>
          <cell r="L1278"/>
          <cell r="M1278"/>
          <cell r="N1278"/>
          <cell r="O1278"/>
          <cell r="P1278"/>
          <cell r="Q1278"/>
          <cell r="R1278"/>
          <cell r="S1278"/>
          <cell r="T1278"/>
          <cell r="U1278"/>
          <cell r="V1278"/>
          <cell r="W1278"/>
          <cell r="X1278"/>
          <cell r="Y1278"/>
          <cell r="Z1278">
            <v>0</v>
          </cell>
          <cell r="AA1278"/>
          <cell r="AB1278"/>
          <cell r="AC1278"/>
          <cell r="AD1278">
            <v>0</v>
          </cell>
          <cell r="AE1278"/>
          <cell r="AF1278" t="e">
            <v>#DIV/0!</v>
          </cell>
        </row>
        <row r="1279">
          <cell r="A1279"/>
          <cell r="B1279"/>
          <cell r="C1279"/>
          <cell r="D1279"/>
          <cell r="E1279"/>
          <cell r="F1279"/>
          <cell r="G1279"/>
          <cell r="H1279" t="str">
            <v xml:space="preserve">        </v>
          </cell>
          <cell r="I1279"/>
          <cell r="J1279"/>
          <cell r="K1279"/>
          <cell r="L1279"/>
          <cell r="M1279"/>
          <cell r="N1279"/>
          <cell r="O1279"/>
          <cell r="P1279"/>
          <cell r="Q1279"/>
          <cell r="R1279"/>
          <cell r="S1279"/>
          <cell r="T1279"/>
          <cell r="U1279"/>
          <cell r="V1279"/>
          <cell r="W1279"/>
          <cell r="X1279"/>
          <cell r="Y1279"/>
          <cell r="Z1279">
            <v>0</v>
          </cell>
          <cell r="AA1279"/>
          <cell r="AB1279"/>
          <cell r="AC1279"/>
          <cell r="AD1279">
            <v>0</v>
          </cell>
          <cell r="AE1279"/>
          <cell r="AF1279" t="e">
            <v>#DIV/0!</v>
          </cell>
        </row>
        <row r="1280">
          <cell r="A1280"/>
          <cell r="B1280"/>
          <cell r="C1280"/>
          <cell r="D1280"/>
          <cell r="E1280"/>
          <cell r="F1280"/>
          <cell r="G1280"/>
          <cell r="H1280" t="str">
            <v xml:space="preserve">        </v>
          </cell>
          <cell r="I1280"/>
          <cell r="J1280"/>
          <cell r="K1280"/>
          <cell r="L1280"/>
          <cell r="M1280"/>
          <cell r="N1280"/>
          <cell r="O1280"/>
          <cell r="P1280"/>
          <cell r="Q1280"/>
          <cell r="R1280"/>
          <cell r="S1280"/>
          <cell r="T1280"/>
          <cell r="U1280"/>
          <cell r="V1280"/>
          <cell r="W1280"/>
          <cell r="X1280"/>
          <cell r="Y1280"/>
          <cell r="Z1280">
            <v>0</v>
          </cell>
          <cell r="AA1280"/>
          <cell r="AB1280"/>
          <cell r="AC1280"/>
          <cell r="AD1280">
            <v>0</v>
          </cell>
          <cell r="AE1280"/>
          <cell r="AF1280" t="e">
            <v>#DIV/0!</v>
          </cell>
        </row>
        <row r="1281">
          <cell r="A1281"/>
          <cell r="B1281"/>
          <cell r="C1281"/>
          <cell r="D1281"/>
          <cell r="E1281"/>
          <cell r="F1281"/>
          <cell r="G1281"/>
          <cell r="H1281" t="str">
            <v xml:space="preserve">        </v>
          </cell>
          <cell r="I1281"/>
          <cell r="J1281"/>
          <cell r="K1281"/>
          <cell r="L1281"/>
          <cell r="M1281"/>
          <cell r="N1281"/>
          <cell r="O1281"/>
          <cell r="P1281"/>
          <cell r="Q1281"/>
          <cell r="R1281"/>
          <cell r="S1281"/>
          <cell r="T1281"/>
          <cell r="U1281"/>
          <cell r="V1281"/>
          <cell r="W1281"/>
          <cell r="X1281"/>
          <cell r="Y1281"/>
          <cell r="Z1281">
            <v>0</v>
          </cell>
          <cell r="AA1281"/>
          <cell r="AB1281"/>
          <cell r="AC1281"/>
          <cell r="AD1281">
            <v>0</v>
          </cell>
          <cell r="AE1281"/>
          <cell r="AF1281" t="e">
            <v>#DIV/0!</v>
          </cell>
        </row>
        <row r="1282">
          <cell r="A1282"/>
          <cell r="B1282"/>
          <cell r="C1282"/>
          <cell r="D1282"/>
          <cell r="E1282"/>
          <cell r="F1282"/>
          <cell r="G1282"/>
          <cell r="H1282" t="str">
            <v xml:space="preserve">        </v>
          </cell>
          <cell r="I1282"/>
          <cell r="J1282"/>
          <cell r="K1282"/>
          <cell r="L1282"/>
          <cell r="M1282"/>
          <cell r="N1282"/>
          <cell r="O1282"/>
          <cell r="P1282"/>
          <cell r="Q1282"/>
          <cell r="R1282"/>
          <cell r="S1282"/>
          <cell r="T1282"/>
          <cell r="U1282"/>
          <cell r="V1282"/>
          <cell r="W1282"/>
          <cell r="X1282"/>
          <cell r="Y1282"/>
          <cell r="Z1282">
            <v>0</v>
          </cell>
          <cell r="AA1282"/>
          <cell r="AB1282"/>
          <cell r="AC1282"/>
          <cell r="AD1282">
            <v>0</v>
          </cell>
          <cell r="AE1282"/>
          <cell r="AF1282" t="e">
            <v>#DIV/0!</v>
          </cell>
        </row>
        <row r="1283">
          <cell r="A1283"/>
          <cell r="B1283"/>
          <cell r="C1283"/>
          <cell r="D1283"/>
          <cell r="E1283"/>
          <cell r="F1283"/>
          <cell r="G1283"/>
          <cell r="H1283" t="str">
            <v xml:space="preserve">        </v>
          </cell>
          <cell r="I1283"/>
          <cell r="J1283"/>
          <cell r="K1283"/>
          <cell r="L1283"/>
          <cell r="M1283"/>
          <cell r="N1283"/>
          <cell r="O1283"/>
          <cell r="P1283"/>
          <cell r="Q1283"/>
          <cell r="R1283"/>
          <cell r="S1283"/>
          <cell r="T1283"/>
          <cell r="U1283"/>
          <cell r="V1283"/>
          <cell r="W1283"/>
          <cell r="X1283"/>
          <cell r="Y1283"/>
          <cell r="Z1283">
            <v>0</v>
          </cell>
          <cell r="AA1283"/>
          <cell r="AB1283"/>
          <cell r="AC1283"/>
          <cell r="AD1283">
            <v>0</v>
          </cell>
          <cell r="AE1283"/>
          <cell r="AF1283" t="e">
            <v>#DIV/0!</v>
          </cell>
        </row>
        <row r="1284">
          <cell r="A1284"/>
          <cell r="B1284"/>
          <cell r="C1284"/>
          <cell r="D1284"/>
          <cell r="E1284"/>
          <cell r="F1284"/>
          <cell r="G1284"/>
          <cell r="H1284" t="str">
            <v xml:space="preserve">        </v>
          </cell>
          <cell r="I1284"/>
          <cell r="J1284"/>
          <cell r="K1284"/>
          <cell r="L1284"/>
          <cell r="M1284"/>
          <cell r="N1284"/>
          <cell r="O1284"/>
          <cell r="P1284"/>
          <cell r="Q1284"/>
          <cell r="R1284"/>
          <cell r="S1284"/>
          <cell r="T1284"/>
          <cell r="U1284"/>
          <cell r="V1284"/>
          <cell r="W1284"/>
          <cell r="X1284"/>
          <cell r="Y1284"/>
          <cell r="Z1284">
            <v>0</v>
          </cell>
          <cell r="AA1284"/>
          <cell r="AB1284"/>
          <cell r="AC1284"/>
          <cell r="AD1284">
            <v>0</v>
          </cell>
          <cell r="AE1284"/>
          <cell r="AF1284" t="e">
            <v>#DIV/0!</v>
          </cell>
        </row>
        <row r="1285">
          <cell r="A1285"/>
          <cell r="B1285"/>
          <cell r="C1285"/>
          <cell r="D1285"/>
          <cell r="E1285"/>
          <cell r="F1285"/>
          <cell r="G1285"/>
          <cell r="H1285" t="str">
            <v xml:space="preserve">        </v>
          </cell>
          <cell r="I1285"/>
          <cell r="J1285"/>
          <cell r="K1285"/>
          <cell r="L1285"/>
          <cell r="M1285"/>
          <cell r="N1285"/>
          <cell r="O1285"/>
          <cell r="P1285"/>
          <cell r="Q1285"/>
          <cell r="R1285"/>
          <cell r="S1285"/>
          <cell r="T1285"/>
          <cell r="U1285"/>
          <cell r="V1285"/>
          <cell r="W1285"/>
          <cell r="X1285"/>
          <cell r="Y1285"/>
          <cell r="Z1285">
            <v>0</v>
          </cell>
          <cell r="AA1285"/>
          <cell r="AB1285"/>
          <cell r="AC1285"/>
          <cell r="AD1285">
            <v>0</v>
          </cell>
          <cell r="AE1285"/>
          <cell r="AF1285" t="e">
            <v>#DIV/0!</v>
          </cell>
        </row>
        <row r="1286">
          <cell r="A1286"/>
          <cell r="B1286"/>
          <cell r="C1286"/>
          <cell r="D1286"/>
          <cell r="E1286"/>
          <cell r="F1286"/>
          <cell r="G1286"/>
          <cell r="H1286" t="str">
            <v xml:space="preserve">        </v>
          </cell>
          <cell r="I1286"/>
          <cell r="J1286"/>
          <cell r="K1286"/>
          <cell r="L1286"/>
          <cell r="M1286"/>
          <cell r="N1286"/>
          <cell r="O1286"/>
          <cell r="P1286"/>
          <cell r="Q1286"/>
          <cell r="R1286"/>
          <cell r="S1286"/>
          <cell r="T1286"/>
          <cell r="U1286"/>
          <cell r="V1286"/>
          <cell r="W1286"/>
          <cell r="X1286"/>
          <cell r="Y1286"/>
          <cell r="Z1286">
            <v>0</v>
          </cell>
          <cell r="AA1286"/>
          <cell r="AB1286"/>
          <cell r="AC1286"/>
          <cell r="AD1286">
            <v>0</v>
          </cell>
          <cell r="AE1286"/>
          <cell r="AF1286" t="e">
            <v>#DIV/0!</v>
          </cell>
        </row>
        <row r="1287">
          <cell r="A1287"/>
          <cell r="B1287"/>
          <cell r="C1287"/>
          <cell r="D1287"/>
          <cell r="E1287"/>
          <cell r="F1287"/>
          <cell r="G1287"/>
          <cell r="H1287" t="str">
            <v xml:space="preserve">        </v>
          </cell>
          <cell r="I1287"/>
          <cell r="J1287"/>
          <cell r="K1287"/>
          <cell r="L1287"/>
          <cell r="M1287"/>
          <cell r="N1287"/>
          <cell r="O1287"/>
          <cell r="P1287"/>
          <cell r="Q1287"/>
          <cell r="R1287"/>
          <cell r="S1287"/>
          <cell r="T1287"/>
          <cell r="U1287"/>
          <cell r="V1287"/>
          <cell r="W1287"/>
          <cell r="X1287"/>
          <cell r="Y1287"/>
          <cell r="Z1287">
            <v>0</v>
          </cell>
          <cell r="AA1287"/>
          <cell r="AB1287"/>
          <cell r="AC1287"/>
          <cell r="AD1287">
            <v>0</v>
          </cell>
          <cell r="AE1287"/>
          <cell r="AF1287" t="e">
            <v>#DIV/0!</v>
          </cell>
        </row>
        <row r="1288">
          <cell r="A1288"/>
          <cell r="B1288"/>
          <cell r="C1288"/>
          <cell r="D1288"/>
          <cell r="E1288"/>
          <cell r="F1288"/>
          <cell r="G1288"/>
          <cell r="H1288" t="str">
            <v xml:space="preserve">        </v>
          </cell>
          <cell r="I1288"/>
          <cell r="J1288"/>
          <cell r="K1288"/>
          <cell r="L1288"/>
          <cell r="M1288"/>
          <cell r="N1288"/>
          <cell r="O1288"/>
          <cell r="P1288"/>
          <cell r="Q1288"/>
          <cell r="R1288"/>
          <cell r="S1288"/>
          <cell r="T1288"/>
          <cell r="U1288"/>
          <cell r="V1288"/>
          <cell r="W1288"/>
          <cell r="X1288"/>
          <cell r="Y1288"/>
          <cell r="Z1288">
            <v>0</v>
          </cell>
          <cell r="AA1288"/>
          <cell r="AB1288"/>
          <cell r="AC1288"/>
          <cell r="AD1288">
            <v>0</v>
          </cell>
          <cell r="AE1288"/>
          <cell r="AF1288" t="e">
            <v>#DIV/0!</v>
          </cell>
        </row>
        <row r="1289">
          <cell r="A1289"/>
          <cell r="B1289"/>
          <cell r="C1289"/>
          <cell r="D1289"/>
          <cell r="E1289"/>
          <cell r="F1289"/>
          <cell r="G1289"/>
          <cell r="H1289" t="str">
            <v xml:space="preserve">        </v>
          </cell>
          <cell r="I1289"/>
          <cell r="J1289"/>
          <cell r="K1289"/>
          <cell r="L1289"/>
          <cell r="M1289"/>
          <cell r="N1289"/>
          <cell r="O1289"/>
          <cell r="P1289"/>
          <cell r="Q1289"/>
          <cell r="R1289"/>
          <cell r="S1289"/>
          <cell r="T1289"/>
          <cell r="U1289"/>
          <cell r="V1289"/>
          <cell r="W1289"/>
          <cell r="X1289"/>
          <cell r="Y1289"/>
          <cell r="Z1289">
            <v>0</v>
          </cell>
          <cell r="AA1289"/>
          <cell r="AB1289"/>
          <cell r="AC1289"/>
          <cell r="AD1289">
            <v>0</v>
          </cell>
          <cell r="AE1289"/>
          <cell r="AF1289" t="e">
            <v>#DIV/0!</v>
          </cell>
        </row>
        <row r="1290">
          <cell r="A1290"/>
          <cell r="B1290"/>
          <cell r="C1290"/>
          <cell r="D1290"/>
          <cell r="E1290"/>
          <cell r="F1290"/>
          <cell r="G1290"/>
          <cell r="H1290" t="str">
            <v xml:space="preserve">        </v>
          </cell>
          <cell r="I1290"/>
          <cell r="J1290"/>
          <cell r="K1290"/>
          <cell r="L1290"/>
          <cell r="M1290"/>
          <cell r="N1290"/>
          <cell r="O1290"/>
          <cell r="P1290"/>
          <cell r="Q1290"/>
          <cell r="R1290"/>
          <cell r="S1290"/>
          <cell r="T1290"/>
          <cell r="U1290"/>
          <cell r="V1290"/>
          <cell r="W1290"/>
          <cell r="X1290"/>
          <cell r="Y1290"/>
          <cell r="Z1290">
            <v>0</v>
          </cell>
          <cell r="AA1290"/>
          <cell r="AB1290"/>
          <cell r="AC1290"/>
          <cell r="AD1290">
            <v>0</v>
          </cell>
          <cell r="AE1290"/>
          <cell r="AF1290" t="e">
            <v>#DIV/0!</v>
          </cell>
        </row>
        <row r="1291">
          <cell r="A1291"/>
          <cell r="B1291"/>
          <cell r="C1291"/>
          <cell r="D1291"/>
          <cell r="E1291"/>
          <cell r="F1291"/>
          <cell r="G1291"/>
          <cell r="H1291" t="str">
            <v xml:space="preserve">        </v>
          </cell>
          <cell r="I1291"/>
          <cell r="J1291"/>
          <cell r="K1291"/>
          <cell r="L1291"/>
          <cell r="M1291"/>
          <cell r="N1291"/>
          <cell r="O1291"/>
          <cell r="P1291"/>
          <cell r="Q1291"/>
          <cell r="R1291"/>
          <cell r="S1291"/>
          <cell r="T1291"/>
          <cell r="U1291"/>
          <cell r="V1291"/>
          <cell r="W1291"/>
          <cell r="X1291"/>
          <cell r="Y1291"/>
          <cell r="Z1291">
            <v>0</v>
          </cell>
          <cell r="AA1291"/>
          <cell r="AB1291"/>
          <cell r="AC1291"/>
          <cell r="AD1291">
            <v>0</v>
          </cell>
          <cell r="AE1291"/>
          <cell r="AF1291" t="e">
            <v>#DIV/0!</v>
          </cell>
        </row>
        <row r="1292">
          <cell r="A1292"/>
          <cell r="B1292"/>
          <cell r="C1292"/>
          <cell r="D1292"/>
          <cell r="E1292"/>
          <cell r="F1292"/>
          <cell r="G1292"/>
          <cell r="H1292" t="str">
            <v xml:space="preserve">        </v>
          </cell>
          <cell r="I1292"/>
          <cell r="J1292"/>
          <cell r="K1292"/>
          <cell r="L1292"/>
          <cell r="M1292"/>
          <cell r="N1292"/>
          <cell r="O1292"/>
          <cell r="P1292"/>
          <cell r="Q1292"/>
          <cell r="R1292"/>
          <cell r="S1292"/>
          <cell r="T1292"/>
          <cell r="U1292"/>
          <cell r="V1292"/>
          <cell r="W1292"/>
          <cell r="X1292"/>
          <cell r="Y1292"/>
          <cell r="Z1292">
            <v>0</v>
          </cell>
          <cell r="AA1292"/>
          <cell r="AB1292"/>
          <cell r="AC1292"/>
          <cell r="AD1292">
            <v>0</v>
          </cell>
          <cell r="AE1292"/>
          <cell r="AF1292" t="e">
            <v>#DIV/0!</v>
          </cell>
        </row>
        <row r="1293">
          <cell r="A1293"/>
          <cell r="B1293"/>
          <cell r="C1293"/>
          <cell r="D1293"/>
          <cell r="E1293"/>
          <cell r="F1293"/>
          <cell r="G1293"/>
          <cell r="H1293" t="str">
            <v xml:space="preserve">        </v>
          </cell>
          <cell r="I1293"/>
          <cell r="J1293"/>
          <cell r="K1293"/>
          <cell r="L1293"/>
          <cell r="M1293"/>
          <cell r="N1293"/>
          <cell r="O1293"/>
          <cell r="P1293"/>
          <cell r="Q1293"/>
          <cell r="R1293"/>
          <cell r="S1293"/>
          <cell r="T1293"/>
          <cell r="U1293"/>
          <cell r="V1293"/>
          <cell r="W1293"/>
          <cell r="X1293"/>
          <cell r="Y1293"/>
          <cell r="Z1293">
            <v>0</v>
          </cell>
          <cell r="AA1293"/>
          <cell r="AB1293"/>
          <cell r="AC1293"/>
          <cell r="AD1293">
            <v>0</v>
          </cell>
          <cell r="AE1293"/>
          <cell r="AF1293" t="e">
            <v>#DIV/0!</v>
          </cell>
        </row>
        <row r="1294">
          <cell r="A1294"/>
          <cell r="B1294"/>
          <cell r="C1294"/>
          <cell r="D1294"/>
          <cell r="E1294"/>
          <cell r="F1294"/>
          <cell r="G1294"/>
          <cell r="H1294" t="str">
            <v xml:space="preserve">        </v>
          </cell>
          <cell r="I1294"/>
          <cell r="J1294"/>
          <cell r="K1294"/>
          <cell r="L1294"/>
          <cell r="M1294"/>
          <cell r="N1294"/>
          <cell r="O1294"/>
          <cell r="P1294"/>
          <cell r="Q1294"/>
          <cell r="R1294"/>
          <cell r="S1294"/>
          <cell r="T1294"/>
          <cell r="U1294"/>
          <cell r="V1294"/>
          <cell r="W1294"/>
          <cell r="X1294"/>
          <cell r="Y1294"/>
          <cell r="Z1294">
            <v>0</v>
          </cell>
          <cell r="AA1294"/>
          <cell r="AB1294"/>
          <cell r="AC1294"/>
          <cell r="AD1294">
            <v>0</v>
          </cell>
          <cell r="AE1294"/>
          <cell r="AF1294" t="e">
            <v>#DIV/0!</v>
          </cell>
        </row>
        <row r="1295">
          <cell r="A1295"/>
          <cell r="B1295"/>
          <cell r="C1295"/>
          <cell r="D1295"/>
          <cell r="E1295"/>
          <cell r="F1295"/>
          <cell r="G1295"/>
          <cell r="H1295" t="str">
            <v xml:space="preserve">        </v>
          </cell>
          <cell r="I1295"/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  <cell r="U1295"/>
          <cell r="V1295"/>
          <cell r="W1295"/>
          <cell r="X1295"/>
          <cell r="Y1295"/>
          <cell r="Z1295">
            <v>0</v>
          </cell>
          <cell r="AA1295"/>
          <cell r="AB1295"/>
          <cell r="AC1295"/>
          <cell r="AD1295">
            <v>0</v>
          </cell>
          <cell r="AE1295"/>
          <cell r="AF1295" t="e">
            <v>#DIV/0!</v>
          </cell>
        </row>
        <row r="1296">
          <cell r="A1296"/>
          <cell r="B1296"/>
          <cell r="C1296"/>
          <cell r="D1296"/>
          <cell r="E1296"/>
          <cell r="F1296"/>
          <cell r="G1296"/>
          <cell r="H1296" t="str">
            <v xml:space="preserve">        </v>
          </cell>
          <cell r="I1296"/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  <cell r="U1296"/>
          <cell r="V1296"/>
          <cell r="W1296"/>
          <cell r="X1296"/>
          <cell r="Y1296"/>
          <cell r="Z1296">
            <v>0</v>
          </cell>
          <cell r="AA1296"/>
          <cell r="AB1296"/>
          <cell r="AC1296"/>
          <cell r="AD1296">
            <v>0</v>
          </cell>
          <cell r="AE1296"/>
          <cell r="AF1296" t="e">
            <v>#DIV/0!</v>
          </cell>
        </row>
        <row r="1297">
          <cell r="A1297"/>
          <cell r="B1297"/>
          <cell r="C1297"/>
          <cell r="D1297"/>
          <cell r="E1297"/>
          <cell r="F1297"/>
          <cell r="G1297"/>
          <cell r="H1297" t="str">
            <v xml:space="preserve">        </v>
          </cell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  <cell r="T1297"/>
          <cell r="U1297"/>
          <cell r="V1297"/>
          <cell r="W1297"/>
          <cell r="X1297"/>
          <cell r="Y1297"/>
          <cell r="Z1297">
            <v>0</v>
          </cell>
          <cell r="AA1297"/>
          <cell r="AB1297"/>
          <cell r="AC1297"/>
          <cell r="AD1297">
            <v>0</v>
          </cell>
          <cell r="AE1297"/>
          <cell r="AF1297" t="e">
            <v>#DIV/0!</v>
          </cell>
        </row>
        <row r="1298">
          <cell r="A1298"/>
          <cell r="B1298"/>
          <cell r="C1298"/>
          <cell r="D1298"/>
          <cell r="E1298"/>
          <cell r="F1298"/>
          <cell r="G1298"/>
          <cell r="H1298" t="str">
            <v xml:space="preserve">        </v>
          </cell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  <cell r="T1298"/>
          <cell r="U1298"/>
          <cell r="V1298"/>
          <cell r="W1298"/>
          <cell r="X1298"/>
          <cell r="Y1298"/>
          <cell r="Z1298">
            <v>0</v>
          </cell>
          <cell r="AA1298"/>
          <cell r="AB1298"/>
          <cell r="AC1298"/>
          <cell r="AD1298">
            <v>0</v>
          </cell>
          <cell r="AE1298"/>
          <cell r="AF1298" t="e">
            <v>#DIV/0!</v>
          </cell>
        </row>
        <row r="1299">
          <cell r="A1299"/>
          <cell r="B1299"/>
          <cell r="C1299"/>
          <cell r="D1299"/>
          <cell r="E1299"/>
          <cell r="F1299"/>
          <cell r="G1299"/>
          <cell r="H1299" t="str">
            <v xml:space="preserve">        </v>
          </cell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  <cell r="T1299"/>
          <cell r="U1299"/>
          <cell r="V1299"/>
          <cell r="W1299"/>
          <cell r="X1299"/>
          <cell r="Y1299"/>
          <cell r="Z1299">
            <v>0</v>
          </cell>
          <cell r="AA1299"/>
          <cell r="AB1299"/>
          <cell r="AC1299"/>
          <cell r="AD1299">
            <v>0</v>
          </cell>
          <cell r="AE1299"/>
          <cell r="AF1299" t="e">
            <v>#DIV/0!</v>
          </cell>
        </row>
        <row r="1300">
          <cell r="A1300"/>
          <cell r="B1300"/>
          <cell r="C1300"/>
          <cell r="D1300"/>
          <cell r="E1300"/>
          <cell r="F1300"/>
          <cell r="G1300"/>
          <cell r="H1300" t="str">
            <v xml:space="preserve">        </v>
          </cell>
          <cell r="I1300"/>
          <cell r="J1300"/>
          <cell r="K1300"/>
          <cell r="L1300"/>
          <cell r="M1300"/>
          <cell r="N1300"/>
          <cell r="O1300"/>
          <cell r="P1300"/>
          <cell r="Q1300"/>
          <cell r="R1300"/>
          <cell r="S1300"/>
          <cell r="T1300"/>
          <cell r="U1300"/>
          <cell r="V1300"/>
          <cell r="W1300"/>
          <cell r="X1300"/>
          <cell r="Y1300"/>
          <cell r="Z1300">
            <v>0</v>
          </cell>
          <cell r="AA1300"/>
          <cell r="AB1300"/>
          <cell r="AC1300"/>
          <cell r="AD1300">
            <v>0</v>
          </cell>
          <cell r="AE1300"/>
          <cell r="AF1300" t="e">
            <v>#DIV/0!</v>
          </cell>
        </row>
        <row r="1301">
          <cell r="A1301"/>
          <cell r="B1301"/>
          <cell r="C1301"/>
          <cell r="D1301"/>
          <cell r="E1301"/>
          <cell r="F1301"/>
          <cell r="G1301"/>
          <cell r="H1301" t="str">
            <v xml:space="preserve">        </v>
          </cell>
          <cell r="I1301"/>
          <cell r="J1301"/>
          <cell r="K1301"/>
          <cell r="L1301"/>
          <cell r="M1301"/>
          <cell r="N1301"/>
          <cell r="O1301"/>
          <cell r="P1301"/>
          <cell r="Q1301"/>
          <cell r="R1301"/>
          <cell r="S1301"/>
          <cell r="T1301"/>
          <cell r="U1301"/>
          <cell r="V1301"/>
          <cell r="W1301"/>
          <cell r="X1301"/>
          <cell r="Y1301"/>
          <cell r="Z1301">
            <v>0</v>
          </cell>
          <cell r="AA1301"/>
          <cell r="AB1301"/>
          <cell r="AC1301"/>
          <cell r="AD1301">
            <v>0</v>
          </cell>
          <cell r="AE1301"/>
          <cell r="AF1301" t="e">
            <v>#DIV/0!</v>
          </cell>
        </row>
        <row r="1302">
          <cell r="A1302"/>
          <cell r="B1302"/>
          <cell r="C1302"/>
          <cell r="D1302"/>
          <cell r="E1302"/>
          <cell r="F1302"/>
          <cell r="G1302"/>
          <cell r="H1302" t="str">
            <v xml:space="preserve">        </v>
          </cell>
          <cell r="I1302"/>
          <cell r="J1302"/>
          <cell r="K1302"/>
          <cell r="L1302"/>
          <cell r="M1302"/>
          <cell r="N1302"/>
          <cell r="O1302"/>
          <cell r="P1302"/>
          <cell r="Q1302"/>
          <cell r="R1302"/>
          <cell r="S1302"/>
          <cell r="T1302"/>
          <cell r="U1302"/>
          <cell r="V1302"/>
          <cell r="W1302"/>
          <cell r="X1302"/>
          <cell r="Y1302"/>
          <cell r="Z1302">
            <v>0</v>
          </cell>
          <cell r="AA1302"/>
          <cell r="AB1302"/>
          <cell r="AC1302"/>
          <cell r="AD1302">
            <v>0</v>
          </cell>
          <cell r="AE1302"/>
          <cell r="AF1302" t="e">
            <v>#DIV/0!</v>
          </cell>
        </row>
        <row r="1303">
          <cell r="A1303"/>
          <cell r="B1303"/>
          <cell r="C1303"/>
          <cell r="D1303"/>
          <cell r="E1303"/>
          <cell r="F1303"/>
          <cell r="G1303"/>
          <cell r="H1303" t="str">
            <v xml:space="preserve">        </v>
          </cell>
          <cell r="I1303"/>
          <cell r="J1303"/>
          <cell r="K1303"/>
          <cell r="L1303"/>
          <cell r="M1303"/>
          <cell r="N1303"/>
          <cell r="O1303"/>
          <cell r="P1303"/>
          <cell r="Q1303"/>
          <cell r="R1303"/>
          <cell r="S1303"/>
          <cell r="T1303"/>
          <cell r="U1303"/>
          <cell r="V1303"/>
          <cell r="W1303"/>
          <cell r="X1303"/>
          <cell r="Y1303"/>
          <cell r="Z1303">
            <v>0</v>
          </cell>
          <cell r="AA1303"/>
          <cell r="AB1303"/>
          <cell r="AC1303"/>
          <cell r="AD1303">
            <v>0</v>
          </cell>
          <cell r="AE1303"/>
          <cell r="AF1303" t="e">
            <v>#DIV/0!</v>
          </cell>
        </row>
        <row r="1304">
          <cell r="A1304"/>
          <cell r="B1304"/>
          <cell r="C1304"/>
          <cell r="D1304"/>
          <cell r="E1304"/>
          <cell r="F1304"/>
          <cell r="G1304"/>
          <cell r="H1304" t="str">
            <v xml:space="preserve">        </v>
          </cell>
          <cell r="I1304"/>
          <cell r="J1304"/>
          <cell r="K1304"/>
          <cell r="L1304"/>
          <cell r="M1304"/>
          <cell r="N1304"/>
          <cell r="O1304"/>
          <cell r="P1304"/>
          <cell r="Q1304"/>
          <cell r="R1304"/>
          <cell r="S1304"/>
          <cell r="T1304"/>
          <cell r="U1304"/>
          <cell r="V1304"/>
          <cell r="W1304"/>
          <cell r="X1304"/>
          <cell r="Y1304"/>
          <cell r="Z1304">
            <v>0</v>
          </cell>
          <cell r="AA1304"/>
          <cell r="AB1304"/>
          <cell r="AC1304"/>
          <cell r="AD1304">
            <v>0</v>
          </cell>
          <cell r="AE1304"/>
          <cell r="AF1304" t="e">
            <v>#DIV/0!</v>
          </cell>
        </row>
        <row r="1305">
          <cell r="A1305"/>
          <cell r="B1305"/>
          <cell r="C1305"/>
          <cell r="D1305"/>
          <cell r="E1305"/>
          <cell r="F1305"/>
          <cell r="G1305"/>
          <cell r="H1305" t="str">
            <v xml:space="preserve">        </v>
          </cell>
          <cell r="I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  <cell r="U1305"/>
          <cell r="V1305"/>
          <cell r="W1305"/>
          <cell r="X1305"/>
          <cell r="Y1305"/>
          <cell r="Z1305">
            <v>0</v>
          </cell>
          <cell r="AA1305"/>
          <cell r="AB1305"/>
          <cell r="AC1305"/>
          <cell r="AD1305">
            <v>0</v>
          </cell>
          <cell r="AE1305"/>
          <cell r="AF1305" t="e">
            <v>#DIV/0!</v>
          </cell>
        </row>
        <row r="1306">
          <cell r="A1306"/>
          <cell r="B1306"/>
          <cell r="C1306"/>
          <cell r="D1306"/>
          <cell r="E1306"/>
          <cell r="F1306"/>
          <cell r="G1306"/>
          <cell r="H1306" t="str">
            <v xml:space="preserve">        </v>
          </cell>
          <cell r="I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  <cell r="U1306"/>
          <cell r="V1306"/>
          <cell r="W1306"/>
          <cell r="X1306"/>
          <cell r="Y1306"/>
          <cell r="Z1306">
            <v>0</v>
          </cell>
          <cell r="AA1306"/>
          <cell r="AB1306"/>
          <cell r="AC1306"/>
          <cell r="AD1306">
            <v>0</v>
          </cell>
          <cell r="AE1306"/>
          <cell r="AF1306" t="e">
            <v>#DIV/0!</v>
          </cell>
        </row>
        <row r="1307">
          <cell r="A1307"/>
          <cell r="B1307"/>
          <cell r="C1307"/>
          <cell r="D1307"/>
          <cell r="E1307"/>
          <cell r="F1307"/>
          <cell r="G1307"/>
          <cell r="H1307" t="str">
            <v xml:space="preserve">        </v>
          </cell>
          <cell r="I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  <cell r="U1307"/>
          <cell r="V1307"/>
          <cell r="W1307"/>
          <cell r="X1307"/>
          <cell r="Y1307"/>
          <cell r="Z1307">
            <v>0</v>
          </cell>
          <cell r="AA1307"/>
          <cell r="AB1307"/>
          <cell r="AC1307"/>
          <cell r="AD1307">
            <v>0</v>
          </cell>
          <cell r="AE1307"/>
          <cell r="AF1307" t="e">
            <v>#DIV/0!</v>
          </cell>
        </row>
        <row r="1308">
          <cell r="A1308"/>
          <cell r="B1308"/>
          <cell r="C1308"/>
          <cell r="D1308"/>
          <cell r="E1308"/>
          <cell r="F1308"/>
          <cell r="G1308"/>
          <cell r="H1308" t="str">
            <v xml:space="preserve">        </v>
          </cell>
          <cell r="I1308"/>
          <cell r="J1308"/>
          <cell r="K1308"/>
          <cell r="L1308"/>
          <cell r="M1308"/>
          <cell r="N1308"/>
          <cell r="O1308"/>
          <cell r="P1308"/>
          <cell r="Q1308"/>
          <cell r="R1308"/>
          <cell r="S1308"/>
          <cell r="T1308"/>
          <cell r="U1308"/>
          <cell r="V1308"/>
          <cell r="W1308"/>
          <cell r="X1308"/>
          <cell r="Y1308"/>
          <cell r="Z1308">
            <v>0</v>
          </cell>
          <cell r="AA1308"/>
          <cell r="AB1308"/>
          <cell r="AC1308"/>
          <cell r="AD1308">
            <v>0</v>
          </cell>
          <cell r="AE1308"/>
          <cell r="AF1308" t="e">
            <v>#DIV/0!</v>
          </cell>
        </row>
        <row r="1309">
          <cell r="A1309"/>
          <cell r="B1309"/>
          <cell r="C1309"/>
          <cell r="D1309"/>
          <cell r="E1309"/>
          <cell r="F1309"/>
          <cell r="G1309"/>
          <cell r="H1309" t="str">
            <v xml:space="preserve">        </v>
          </cell>
          <cell r="I1309"/>
          <cell r="J1309"/>
          <cell r="K1309"/>
          <cell r="L1309"/>
          <cell r="M1309"/>
          <cell r="N1309"/>
          <cell r="O1309"/>
          <cell r="P1309"/>
          <cell r="Q1309"/>
          <cell r="R1309"/>
          <cell r="S1309"/>
          <cell r="T1309"/>
          <cell r="U1309"/>
          <cell r="V1309"/>
          <cell r="W1309"/>
          <cell r="X1309"/>
          <cell r="Y1309"/>
          <cell r="Z1309">
            <v>0</v>
          </cell>
          <cell r="AA1309"/>
          <cell r="AB1309"/>
          <cell r="AC1309"/>
          <cell r="AD1309">
            <v>0</v>
          </cell>
          <cell r="AE1309"/>
          <cell r="AF1309" t="e">
            <v>#DIV/0!</v>
          </cell>
        </row>
        <row r="1310">
          <cell r="A1310"/>
          <cell r="B1310"/>
          <cell r="C1310"/>
          <cell r="D1310"/>
          <cell r="E1310"/>
          <cell r="F1310"/>
          <cell r="G1310"/>
          <cell r="H1310" t="str">
            <v xml:space="preserve">        </v>
          </cell>
          <cell r="I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  <cell r="U1310"/>
          <cell r="V1310"/>
          <cell r="W1310"/>
          <cell r="X1310"/>
          <cell r="Y1310"/>
          <cell r="Z1310">
            <v>0</v>
          </cell>
          <cell r="AA1310"/>
          <cell r="AB1310"/>
          <cell r="AC1310"/>
          <cell r="AD1310">
            <v>0</v>
          </cell>
          <cell r="AE1310"/>
          <cell r="AF1310" t="e">
            <v>#DIV/0!</v>
          </cell>
        </row>
        <row r="1311">
          <cell r="A1311"/>
          <cell r="B1311"/>
          <cell r="C1311"/>
          <cell r="D1311"/>
          <cell r="E1311"/>
          <cell r="F1311"/>
          <cell r="G1311"/>
          <cell r="H1311" t="str">
            <v xml:space="preserve">        </v>
          </cell>
          <cell r="I1311"/>
          <cell r="J1311"/>
          <cell r="K1311"/>
          <cell r="L1311"/>
          <cell r="M1311"/>
          <cell r="N1311"/>
          <cell r="O1311"/>
          <cell r="P1311"/>
          <cell r="Q1311"/>
          <cell r="R1311"/>
          <cell r="S1311"/>
          <cell r="T1311"/>
          <cell r="U1311"/>
          <cell r="V1311"/>
          <cell r="W1311"/>
          <cell r="X1311"/>
          <cell r="Y1311"/>
          <cell r="Z1311">
            <v>0</v>
          </cell>
          <cell r="AA1311"/>
          <cell r="AB1311"/>
          <cell r="AC1311"/>
          <cell r="AD1311">
            <v>0</v>
          </cell>
          <cell r="AE1311"/>
          <cell r="AF1311" t="e">
            <v>#DIV/0!</v>
          </cell>
        </row>
        <row r="1312">
          <cell r="A1312"/>
          <cell r="B1312"/>
          <cell r="C1312"/>
          <cell r="D1312"/>
          <cell r="E1312"/>
          <cell r="F1312"/>
          <cell r="G1312"/>
          <cell r="H1312" t="str">
            <v xml:space="preserve">        </v>
          </cell>
          <cell r="I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  <cell r="U1312"/>
          <cell r="V1312"/>
          <cell r="W1312"/>
          <cell r="X1312"/>
          <cell r="Y1312"/>
          <cell r="Z1312">
            <v>0</v>
          </cell>
          <cell r="AA1312"/>
          <cell r="AB1312"/>
          <cell r="AC1312"/>
          <cell r="AD1312">
            <v>0</v>
          </cell>
          <cell r="AE1312"/>
          <cell r="AF1312" t="e">
            <v>#DIV/0!</v>
          </cell>
        </row>
        <row r="1313">
          <cell r="A1313"/>
          <cell r="B1313"/>
          <cell r="C1313"/>
          <cell r="D1313"/>
          <cell r="E1313"/>
          <cell r="F1313"/>
          <cell r="G1313"/>
          <cell r="H1313" t="str">
            <v xml:space="preserve">        </v>
          </cell>
          <cell r="I1313"/>
          <cell r="J1313"/>
          <cell r="K1313"/>
          <cell r="L1313"/>
          <cell r="M1313"/>
          <cell r="N1313"/>
          <cell r="O1313"/>
          <cell r="P1313"/>
          <cell r="Q1313"/>
          <cell r="R1313"/>
          <cell r="S1313"/>
          <cell r="T1313"/>
          <cell r="U1313"/>
          <cell r="V1313"/>
          <cell r="W1313"/>
          <cell r="X1313"/>
          <cell r="Y1313"/>
          <cell r="Z1313">
            <v>0</v>
          </cell>
          <cell r="AA1313"/>
          <cell r="AB1313"/>
          <cell r="AC1313"/>
          <cell r="AD1313">
            <v>0</v>
          </cell>
          <cell r="AE1313"/>
          <cell r="AF1313" t="e">
            <v>#DIV/0!</v>
          </cell>
        </row>
        <row r="1314">
          <cell r="A1314"/>
          <cell r="B1314"/>
          <cell r="C1314"/>
          <cell r="D1314"/>
          <cell r="E1314"/>
          <cell r="F1314"/>
          <cell r="G1314"/>
          <cell r="H1314" t="str">
            <v xml:space="preserve">        </v>
          </cell>
          <cell r="I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  <cell r="U1314"/>
          <cell r="V1314"/>
          <cell r="W1314"/>
          <cell r="X1314"/>
          <cell r="Y1314"/>
          <cell r="Z1314">
            <v>0</v>
          </cell>
          <cell r="AA1314"/>
          <cell r="AB1314"/>
          <cell r="AC1314"/>
          <cell r="AD1314">
            <v>0</v>
          </cell>
          <cell r="AE1314"/>
          <cell r="AF1314" t="e">
            <v>#DIV/0!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IDCCMS</v>
          </cell>
          <cell r="B1" t="str">
            <v>MTR</v>
          </cell>
          <cell r="C1" t="str">
            <v>REGIME HORAIRE</v>
          </cell>
          <cell r="D1" t="str">
            <v>Nom</v>
          </cell>
          <cell r="E1" t="str">
            <v>Prénom</v>
          </cell>
          <cell r="F1" t="str">
            <v>Civilité</v>
          </cell>
          <cell r="G1" t="str">
            <v>Date d'embauche société</v>
          </cell>
          <cell r="H1" t="str">
            <v>Date de départ société</v>
          </cell>
          <cell r="I1" t="str">
            <v>ANCIENNETE ANNEE</v>
          </cell>
          <cell r="J1" t="str">
            <v>Age</v>
          </cell>
          <cell r="K1" t="str">
            <v>Fonctions entreprise Intitulé</v>
          </cell>
          <cell r="L1" t="str">
            <v>Intitulé établissement</v>
          </cell>
          <cell r="M1" t="str">
            <v>Activité</v>
          </cell>
          <cell r="N1" t="str">
            <v>TOT HRS PLAN</v>
          </cell>
          <cell r="O1" t="str">
            <v>TOT HRS TRAVAILE</v>
          </cell>
          <cell r="Q1" t="str">
            <v>Absences justifiées</v>
          </cell>
          <cell r="R1"/>
          <cell r="S1"/>
          <cell r="T1"/>
          <cell r="U1"/>
          <cell r="V1"/>
          <cell r="W1"/>
          <cell r="X1"/>
          <cell r="Y1"/>
          <cell r="Z1" t="str">
            <v>TOT ABS JUST</v>
          </cell>
          <cell r="AB1" t="str">
            <v>TOT BS INJUST</v>
          </cell>
          <cell r="AD1" t="str">
            <v>TOTAL ABS</v>
          </cell>
          <cell r="AF1" t="str">
            <v>ABSENTEISME</v>
          </cell>
        </row>
        <row r="2">
          <cell r="A2"/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  <cell r="N2"/>
          <cell r="O2"/>
          <cell r="Q2" t="str">
            <v>GREVE</v>
          </cell>
          <cell r="R2" t="str">
            <v>HRS CMP</v>
          </cell>
          <cell r="S2" t="str">
            <v>ARRET MALADIE</v>
          </cell>
          <cell r="T2" t="str">
            <v>PERMISSION</v>
          </cell>
          <cell r="U2" t="str">
            <v>ARRET DE TRAVAIL</v>
          </cell>
          <cell r="V2" t="str">
            <v>MAP</v>
          </cell>
          <cell r="W2" t="str">
            <v>MATERNITE</v>
          </cell>
          <cell r="X2" t="str">
            <v>PER MEDICAL</v>
          </cell>
          <cell r="Y2" t="str">
            <v>MEI</v>
          </cell>
          <cell r="Z2"/>
          <cell r="AB2"/>
          <cell r="AD2"/>
          <cell r="AF2"/>
        </row>
        <row r="3">
          <cell r="A3"/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Q3"/>
          <cell r="R3"/>
          <cell r="S3"/>
          <cell r="T3"/>
          <cell r="U3"/>
          <cell r="V3"/>
          <cell r="W3"/>
          <cell r="X3"/>
          <cell r="Y3"/>
          <cell r="Z3"/>
          <cell r="AB3"/>
          <cell r="AD3"/>
          <cell r="AF3"/>
        </row>
        <row r="4">
          <cell r="A4">
            <v>444607</v>
          </cell>
          <cell r="B4" t="str">
            <v>SMT-01803</v>
          </cell>
          <cell r="C4">
            <v>42</v>
          </cell>
          <cell r="D4" t="str">
            <v>AMARA </v>
          </cell>
          <cell r="E4" t="str">
            <v>Sofiene</v>
          </cell>
          <cell r="F4" t="str">
            <v>Monsieur</v>
          </cell>
          <cell r="G4">
            <v>37872</v>
          </cell>
          <cell r="H4" t="str">
            <v xml:space="preserve">        </v>
          </cell>
          <cell r="I4">
            <v>21.55</v>
          </cell>
          <cell r="J4">
            <v>48</v>
          </cell>
          <cell r="K4" t="str">
            <v>RESPONSABLE ADMINISTRATION DU PERSONNEL</v>
          </cell>
          <cell r="L4" t="str">
            <v>Base Sousse</v>
          </cell>
          <cell r="M4" t="str">
            <v>fonction support</v>
          </cell>
          <cell r="N4">
            <v>174.5</v>
          </cell>
          <cell r="O4">
            <v>174.5</v>
          </cell>
          <cell r="P4"/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/>
          <cell r="AB4">
            <v>0</v>
          </cell>
          <cell r="AC4"/>
          <cell r="AD4">
            <v>0</v>
          </cell>
          <cell r="AE4"/>
          <cell r="AF4">
            <v>0</v>
          </cell>
        </row>
        <row r="5">
          <cell r="A5">
            <v>444630</v>
          </cell>
          <cell r="B5" t="str">
            <v>SMT-00002</v>
          </cell>
          <cell r="C5">
            <v>42</v>
          </cell>
          <cell r="D5" t="str">
            <v>BEN AHMED</v>
          </cell>
          <cell r="E5" t="str">
            <v>FATMA</v>
          </cell>
          <cell r="F5" t="str">
            <v>Madame</v>
          </cell>
          <cell r="G5">
            <v>39384</v>
          </cell>
          <cell r="H5" t="str">
            <v xml:space="preserve">        </v>
          </cell>
          <cell r="I5">
            <v>17.41</v>
          </cell>
          <cell r="J5">
            <v>42</v>
          </cell>
          <cell r="K5" t="str">
            <v>Conseiller Mobilité et Carrière</v>
          </cell>
          <cell r="L5" t="str">
            <v>Base Sousse</v>
          </cell>
          <cell r="M5" t="str">
            <v>fonction support</v>
          </cell>
          <cell r="N5">
            <v>174.5</v>
          </cell>
          <cell r="O5">
            <v>174.5</v>
          </cell>
          <cell r="P5"/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/>
          <cell r="AB5">
            <v>0</v>
          </cell>
          <cell r="AC5"/>
          <cell r="AD5">
            <v>0</v>
          </cell>
          <cell r="AE5"/>
          <cell r="AF5">
            <v>0</v>
          </cell>
        </row>
        <row r="6">
          <cell r="A6">
            <v>473880</v>
          </cell>
          <cell r="B6" t="str">
            <v>473880</v>
          </cell>
          <cell r="C6">
            <v>28</v>
          </cell>
          <cell r="D6" t="str">
            <v>MELLAH</v>
          </cell>
          <cell r="E6" t="str">
            <v>SIHEM</v>
          </cell>
          <cell r="F6" t="str">
            <v>Mademoiselle</v>
          </cell>
          <cell r="G6">
            <v>39750</v>
          </cell>
          <cell r="H6" t="str">
            <v xml:space="preserve">        </v>
          </cell>
          <cell r="I6">
            <v>16.41</v>
          </cell>
          <cell r="J6">
            <v>42</v>
          </cell>
          <cell r="K6" t="str">
            <v>CONSEILLER CLIENT</v>
          </cell>
          <cell r="L6" t="str">
            <v>Base Sousse</v>
          </cell>
          <cell r="M6" t="str">
            <v>Orange AT - PRO</v>
          </cell>
          <cell r="N6">
            <v>113.52</v>
          </cell>
          <cell r="O6">
            <v>110.52</v>
          </cell>
          <cell r="P6"/>
          <cell r="Q6">
            <v>0</v>
          </cell>
          <cell r="R6">
            <v>0</v>
          </cell>
          <cell r="S6">
            <v>0</v>
          </cell>
          <cell r="T6">
            <v>3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3</v>
          </cell>
          <cell r="AA6"/>
          <cell r="AB6">
            <v>0</v>
          </cell>
          <cell r="AC6"/>
          <cell r="AD6">
            <v>3</v>
          </cell>
          <cell r="AE6"/>
          <cell r="AF6">
            <v>2.6427061310782242E-2</v>
          </cell>
        </row>
        <row r="7">
          <cell r="A7">
            <v>474335</v>
          </cell>
          <cell r="B7" t="str">
            <v>SFR-00412</v>
          </cell>
          <cell r="C7">
            <v>42</v>
          </cell>
          <cell r="D7" t="str">
            <v>JLALI</v>
          </cell>
          <cell r="E7" t="str">
            <v>Nouerridine</v>
          </cell>
          <cell r="F7" t="str">
            <v>Monsieur</v>
          </cell>
          <cell r="G7">
            <v>39835</v>
          </cell>
          <cell r="H7" t="str">
            <v xml:space="preserve">        </v>
          </cell>
          <cell r="I7">
            <v>16.18</v>
          </cell>
          <cell r="J7">
            <v>42</v>
          </cell>
          <cell r="K7" t="str">
            <v>AGENT DE MAINTENANCE</v>
          </cell>
          <cell r="L7" t="str">
            <v>Base Sousse</v>
          </cell>
          <cell r="M7" t="str">
            <v>fonction support</v>
          </cell>
          <cell r="N7">
            <v>183</v>
          </cell>
          <cell r="O7">
            <v>183</v>
          </cell>
          <cell r="P7"/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/>
          <cell r="AB7">
            <v>0</v>
          </cell>
          <cell r="AC7"/>
          <cell r="AD7">
            <v>0</v>
          </cell>
          <cell r="AE7"/>
          <cell r="AF7">
            <v>0</v>
          </cell>
        </row>
        <row r="8">
          <cell r="A8">
            <v>474666</v>
          </cell>
          <cell r="B8" t="str">
            <v>CGT-01232</v>
          </cell>
          <cell r="C8">
            <v>40</v>
          </cell>
          <cell r="D8" t="str">
            <v>LAROUI</v>
          </cell>
          <cell r="E8" t="str">
            <v>HELA</v>
          </cell>
          <cell r="F8" t="str">
            <v>Madame</v>
          </cell>
          <cell r="G8">
            <v>39202</v>
          </cell>
          <cell r="H8" t="str">
            <v xml:space="preserve">        </v>
          </cell>
          <cell r="I8">
            <v>17.91</v>
          </cell>
          <cell r="J8">
            <v>42</v>
          </cell>
          <cell r="K8" t="str">
            <v>CHARGE DE QUALITE</v>
          </cell>
          <cell r="L8" t="str">
            <v>Base Sousse</v>
          </cell>
          <cell r="M8" t="str">
            <v>fonction support</v>
          </cell>
          <cell r="N8">
            <v>166</v>
          </cell>
          <cell r="O8">
            <v>164</v>
          </cell>
          <cell r="P8"/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/>
          <cell r="AB8">
            <v>2</v>
          </cell>
          <cell r="AC8"/>
          <cell r="AD8">
            <v>2</v>
          </cell>
          <cell r="AE8"/>
          <cell r="AF8">
            <v>1.2048192771084338E-2</v>
          </cell>
        </row>
        <row r="9">
          <cell r="A9">
            <v>474831</v>
          </cell>
          <cell r="B9" t="str">
            <v>CGT-01756</v>
          </cell>
          <cell r="C9">
            <v>40</v>
          </cell>
          <cell r="D9" t="str">
            <v>OUNI</v>
          </cell>
          <cell r="E9" t="str">
            <v>CHEDLIA</v>
          </cell>
          <cell r="F9" t="str">
            <v>Madame</v>
          </cell>
          <cell r="G9">
            <v>39391</v>
          </cell>
          <cell r="H9" t="str">
            <v xml:space="preserve">        </v>
          </cell>
          <cell r="I9">
            <v>17.39</v>
          </cell>
          <cell r="J9">
            <v>48</v>
          </cell>
          <cell r="K9" t="str">
            <v>RESPONSABLE D EQUIPE</v>
          </cell>
          <cell r="L9" t="str">
            <v>Base Sousse</v>
          </cell>
          <cell r="M9" t="str">
            <v>Orange Tech Classique</v>
          </cell>
          <cell r="N9">
            <v>151</v>
          </cell>
          <cell r="O9">
            <v>151</v>
          </cell>
          <cell r="P9"/>
          <cell r="Q9">
            <v>0</v>
          </cell>
          <cell r="R9">
            <v>23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>
            <v>0</v>
          </cell>
          <cell r="AC9"/>
          <cell r="AD9">
            <v>0</v>
          </cell>
          <cell r="AE9"/>
          <cell r="AF9">
            <v>0</v>
          </cell>
        </row>
        <row r="10">
          <cell r="A10">
            <v>499135</v>
          </cell>
          <cell r="B10" t="str">
            <v>SMT-02477</v>
          </cell>
          <cell r="C10">
            <v>28</v>
          </cell>
          <cell r="D10" t="str">
            <v>NASRI</v>
          </cell>
          <cell r="E10" t="str">
            <v>HANA</v>
          </cell>
          <cell r="F10" t="str">
            <v>Madame</v>
          </cell>
          <cell r="G10">
            <v>40805</v>
          </cell>
          <cell r="H10" t="str">
            <v xml:space="preserve">        </v>
          </cell>
          <cell r="I10">
            <v>13.52</v>
          </cell>
          <cell r="J10">
            <v>41</v>
          </cell>
          <cell r="K10" t="str">
            <v>CONSEILLER CLIENT</v>
          </cell>
          <cell r="L10" t="str">
            <v>Base Sousse</v>
          </cell>
          <cell r="M10" t="str">
            <v>Orange Tech Classique</v>
          </cell>
          <cell r="N10">
            <v>84.73</v>
          </cell>
          <cell r="O10">
            <v>84.73</v>
          </cell>
          <cell r="P10"/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>
            <v>0</v>
          </cell>
          <cell r="AC10"/>
          <cell r="AD10">
            <v>0</v>
          </cell>
          <cell r="AE10"/>
          <cell r="AF10">
            <v>0</v>
          </cell>
        </row>
        <row r="11">
          <cell r="A11">
            <v>499370</v>
          </cell>
          <cell r="B11" t="str">
            <v>499370</v>
          </cell>
          <cell r="C11">
            <v>40</v>
          </cell>
          <cell r="D11" t="str">
            <v>TLILI</v>
          </cell>
          <cell r="E11" t="str">
            <v>GHASSEN</v>
          </cell>
          <cell r="F11" t="str">
            <v>Monsieur</v>
          </cell>
          <cell r="G11">
            <v>45677</v>
          </cell>
          <cell r="H11" t="str">
            <v xml:space="preserve">        </v>
          </cell>
          <cell r="I11">
            <v>0.17</v>
          </cell>
          <cell r="J11">
            <v>37</v>
          </cell>
          <cell r="K11" t="str">
            <v>CONSEILLER CLIENT</v>
          </cell>
          <cell r="L11" t="str">
            <v>Base Sousse</v>
          </cell>
          <cell r="M11" t="str">
            <v>Orange Mutation Fibre</v>
          </cell>
          <cell r="N11">
            <v>160.75</v>
          </cell>
          <cell r="O11">
            <v>140.19999999999999</v>
          </cell>
          <cell r="P11"/>
          <cell r="Q11">
            <v>0</v>
          </cell>
          <cell r="R11">
            <v>0</v>
          </cell>
          <cell r="S11">
            <v>0</v>
          </cell>
          <cell r="T11">
            <v>6.73</v>
          </cell>
          <cell r="U11">
            <v>0</v>
          </cell>
          <cell r="V11">
            <v>0</v>
          </cell>
          <cell r="W11">
            <v>0</v>
          </cell>
          <cell r="X11">
            <v>4.95</v>
          </cell>
          <cell r="Y11">
            <v>0</v>
          </cell>
          <cell r="Z11">
            <v>11.68</v>
          </cell>
          <cell r="AA11"/>
          <cell r="AB11">
            <v>8.8699999999999992</v>
          </cell>
          <cell r="AC11"/>
          <cell r="AD11">
            <v>20.549999999999997</v>
          </cell>
          <cell r="AE11"/>
          <cell r="AF11">
            <v>0.12783825816485223</v>
          </cell>
        </row>
        <row r="12">
          <cell r="A12">
            <v>499557</v>
          </cell>
          <cell r="B12" t="str">
            <v>PV1-06999</v>
          </cell>
          <cell r="C12">
            <v>28</v>
          </cell>
          <cell r="D12" t="str">
            <v>CHAMMAM TOUATI</v>
          </cell>
          <cell r="E12" t="str">
            <v>JOUHAINA</v>
          </cell>
          <cell r="F12" t="str">
            <v>Madame</v>
          </cell>
          <cell r="G12">
            <v>39461</v>
          </cell>
          <cell r="H12" t="str">
            <v xml:space="preserve">        </v>
          </cell>
          <cell r="I12">
            <v>17.2</v>
          </cell>
          <cell r="J12">
            <v>51</v>
          </cell>
          <cell r="K12" t="str">
            <v>CONSEILLER CLIENT</v>
          </cell>
          <cell r="L12" t="str">
            <v>Base Sousse</v>
          </cell>
          <cell r="M12" t="str">
            <v>AT Demain Sousse</v>
          </cell>
          <cell r="N12">
            <v>84.36</v>
          </cell>
          <cell r="O12">
            <v>84.36</v>
          </cell>
          <cell r="P12"/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>
            <v>0</v>
          </cell>
          <cell r="AC12"/>
          <cell r="AD12">
            <v>0</v>
          </cell>
          <cell r="AE12"/>
          <cell r="AF12">
            <v>0</v>
          </cell>
        </row>
        <row r="13">
          <cell r="A13">
            <v>504229</v>
          </cell>
          <cell r="B13" t="str">
            <v>SMT-00836</v>
          </cell>
          <cell r="C13">
            <v>40</v>
          </cell>
          <cell r="D13" t="str">
            <v>MAHJOUB</v>
          </cell>
          <cell r="E13" t="str">
            <v>MED MOEZ</v>
          </cell>
          <cell r="F13" t="str">
            <v>Monsieur</v>
          </cell>
          <cell r="G13">
            <v>39772</v>
          </cell>
          <cell r="H13" t="str">
            <v xml:space="preserve">        </v>
          </cell>
          <cell r="I13">
            <v>16.350000000000001</v>
          </cell>
          <cell r="J13">
            <v>38</v>
          </cell>
          <cell r="K13" t="str">
            <v>RESPONSABLE D EQUIPE</v>
          </cell>
          <cell r="L13" t="str">
            <v>Base Sousse</v>
          </cell>
          <cell r="M13" t="str">
            <v>AT Demain Sousse</v>
          </cell>
          <cell r="N13">
            <v>166</v>
          </cell>
          <cell r="O13">
            <v>166</v>
          </cell>
          <cell r="P13"/>
          <cell r="Q13">
            <v>0</v>
          </cell>
          <cell r="R13">
            <v>8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>
            <v>0</v>
          </cell>
          <cell r="AC13"/>
          <cell r="AD13">
            <v>0</v>
          </cell>
          <cell r="AE13"/>
          <cell r="AF13">
            <v>0</v>
          </cell>
        </row>
        <row r="14">
          <cell r="A14">
            <v>508542</v>
          </cell>
          <cell r="B14" t="str">
            <v>PV1-03097</v>
          </cell>
          <cell r="C14">
            <v>40</v>
          </cell>
          <cell r="D14" t="str">
            <v>BEN HAMDIA</v>
          </cell>
          <cell r="E14" t="str">
            <v>JIHENE</v>
          </cell>
          <cell r="F14" t="str">
            <v>Madame</v>
          </cell>
          <cell r="G14">
            <v>38223</v>
          </cell>
          <cell r="H14" t="str">
            <v xml:space="preserve">        </v>
          </cell>
          <cell r="I14">
            <v>20.59</v>
          </cell>
          <cell r="J14">
            <v>48</v>
          </cell>
          <cell r="K14" t="str">
            <v>Formateur coach</v>
          </cell>
          <cell r="L14" t="str">
            <v>Base Sousse</v>
          </cell>
          <cell r="M14" t="str">
            <v>fonction support</v>
          </cell>
          <cell r="N14">
            <v>117.5</v>
          </cell>
          <cell r="O14">
            <v>117.5</v>
          </cell>
          <cell r="P14"/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>
            <v>0</v>
          </cell>
          <cell r="AC14"/>
          <cell r="AD14">
            <v>0</v>
          </cell>
          <cell r="AE14"/>
          <cell r="AF14">
            <v>0</v>
          </cell>
        </row>
        <row r="15">
          <cell r="A15">
            <v>519759</v>
          </cell>
          <cell r="B15" t="str">
            <v>SMT-00120</v>
          </cell>
          <cell r="C15">
            <v>42</v>
          </cell>
          <cell r="D15" t="str">
            <v>HADDED</v>
          </cell>
          <cell r="E15" t="str">
            <v>MOHAMED</v>
          </cell>
          <cell r="F15" t="str">
            <v>Monsieur</v>
          </cell>
          <cell r="G15">
            <v>39384</v>
          </cell>
          <cell r="H15" t="str">
            <v xml:space="preserve">        </v>
          </cell>
          <cell r="I15">
            <v>17.41</v>
          </cell>
          <cell r="J15">
            <v>45</v>
          </cell>
          <cell r="K15" t="str">
            <v>ADMINISTRATEUR HELPDESK</v>
          </cell>
          <cell r="L15" t="str">
            <v>Base Sousse</v>
          </cell>
          <cell r="M15" t="str">
            <v>fonction support</v>
          </cell>
          <cell r="N15">
            <v>183</v>
          </cell>
          <cell r="O15">
            <v>183</v>
          </cell>
          <cell r="P15"/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>
            <v>0</v>
          </cell>
          <cell r="AC15"/>
          <cell r="AD15">
            <v>0</v>
          </cell>
          <cell r="AE15"/>
          <cell r="AF15">
            <v>0</v>
          </cell>
        </row>
        <row r="16">
          <cell r="A16">
            <v>520047</v>
          </cell>
          <cell r="B16" t="str">
            <v>SMT-00953</v>
          </cell>
          <cell r="C16">
            <v>40</v>
          </cell>
          <cell r="D16" t="str">
            <v>ETTORAI</v>
          </cell>
          <cell r="E16" t="str">
            <v>NAWREZ</v>
          </cell>
          <cell r="F16" t="str">
            <v>Madame</v>
          </cell>
          <cell r="G16">
            <v>39792</v>
          </cell>
          <cell r="H16" t="str">
            <v xml:space="preserve">        </v>
          </cell>
          <cell r="I16">
            <v>16.29</v>
          </cell>
          <cell r="J16">
            <v>43</v>
          </cell>
          <cell r="K16" t="str">
            <v>ASSISTANT DES SERVICES GENERAUX</v>
          </cell>
          <cell r="L16" t="str">
            <v>Base Sousse</v>
          </cell>
          <cell r="M16" t="str">
            <v>fonction support</v>
          </cell>
          <cell r="N16">
            <v>158</v>
          </cell>
          <cell r="O16">
            <v>142</v>
          </cell>
          <cell r="P16"/>
          <cell r="Q16">
            <v>0</v>
          </cell>
          <cell r="R16">
            <v>0</v>
          </cell>
          <cell r="S16">
            <v>16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16</v>
          </cell>
          <cell r="AA16"/>
          <cell r="AB16">
            <v>0</v>
          </cell>
          <cell r="AC16"/>
          <cell r="AD16">
            <v>16</v>
          </cell>
          <cell r="AE16"/>
          <cell r="AF16">
            <v>0.10126582278481013</v>
          </cell>
        </row>
        <row r="17">
          <cell r="A17">
            <v>520050</v>
          </cell>
          <cell r="B17" t="str">
            <v>SMT-01071</v>
          </cell>
          <cell r="C17">
            <v>40</v>
          </cell>
          <cell r="D17" t="str">
            <v>LAKHAL</v>
          </cell>
          <cell r="E17" t="str">
            <v>ABDERRAOUF</v>
          </cell>
          <cell r="F17" t="str">
            <v>Monsieur</v>
          </cell>
          <cell r="G17">
            <v>39832</v>
          </cell>
          <cell r="H17" t="str">
            <v xml:space="preserve">        </v>
          </cell>
          <cell r="I17">
            <v>16.18</v>
          </cell>
          <cell r="J17">
            <v>43</v>
          </cell>
          <cell r="K17" t="str">
            <v>CONSEILLER CLIENT</v>
          </cell>
          <cell r="L17" t="str">
            <v>Base Sousse</v>
          </cell>
          <cell r="M17" t="str">
            <v>Orange Tech Classique</v>
          </cell>
          <cell r="N17">
            <v>164.41</v>
          </cell>
          <cell r="O17">
            <v>163.49</v>
          </cell>
          <cell r="P17"/>
          <cell r="Q17">
            <v>0</v>
          </cell>
          <cell r="R17">
            <v>0</v>
          </cell>
          <cell r="S17">
            <v>0</v>
          </cell>
          <cell r="T17">
            <v>0.92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0.92</v>
          </cell>
          <cell r="AA17"/>
          <cell r="AB17">
            <v>0</v>
          </cell>
          <cell r="AC17"/>
          <cell r="AD17">
            <v>0.92</v>
          </cell>
          <cell r="AE17"/>
          <cell r="AF17">
            <v>5.5957666808588288E-3</v>
          </cell>
        </row>
        <row r="18">
          <cell r="A18">
            <v>520052</v>
          </cell>
          <cell r="B18" t="str">
            <v>SMT-01182</v>
          </cell>
          <cell r="C18">
            <v>40</v>
          </cell>
          <cell r="D18" t="str">
            <v>HOCHLEF</v>
          </cell>
          <cell r="E18" t="str">
            <v>RIADH</v>
          </cell>
          <cell r="F18" t="str">
            <v>Monsieur</v>
          </cell>
          <cell r="G18">
            <v>39883</v>
          </cell>
          <cell r="H18" t="str">
            <v xml:space="preserve">        </v>
          </cell>
          <cell r="I18">
            <v>16.04</v>
          </cell>
          <cell r="J18">
            <v>44</v>
          </cell>
          <cell r="K18" t="str">
            <v>CONSEILLER CLIENT</v>
          </cell>
          <cell r="L18" t="str">
            <v>Base Sousse</v>
          </cell>
          <cell r="M18" t="str">
            <v>Orange AT - PRO</v>
          </cell>
          <cell r="N18">
            <v>150.49</v>
          </cell>
          <cell r="O18">
            <v>150.49</v>
          </cell>
          <cell r="P18"/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>
            <v>0</v>
          </cell>
          <cell r="AC18"/>
          <cell r="AD18">
            <v>0</v>
          </cell>
          <cell r="AE18"/>
          <cell r="AF18">
            <v>0</v>
          </cell>
        </row>
        <row r="19">
          <cell r="A19">
            <v>520060</v>
          </cell>
          <cell r="B19" t="str">
            <v>SMT-01248</v>
          </cell>
          <cell r="C19">
            <v>42</v>
          </cell>
          <cell r="D19" t="str">
            <v>BEN AMOR</v>
          </cell>
          <cell r="E19" t="str">
            <v>MARWEN</v>
          </cell>
          <cell r="F19" t="str">
            <v>Monsieur</v>
          </cell>
          <cell r="G19">
            <v>39959</v>
          </cell>
          <cell r="H19" t="str">
            <v xml:space="preserve">        </v>
          </cell>
          <cell r="I19">
            <v>15.84</v>
          </cell>
          <cell r="J19">
            <v>43</v>
          </cell>
          <cell r="K19" t="str">
            <v>INFIRMIER</v>
          </cell>
          <cell r="L19" t="str">
            <v>Base Sousse</v>
          </cell>
          <cell r="M19" t="str">
            <v>fonction support</v>
          </cell>
          <cell r="N19">
            <v>183</v>
          </cell>
          <cell r="O19">
            <v>183</v>
          </cell>
          <cell r="P19"/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>
            <v>0</v>
          </cell>
          <cell r="AC19"/>
          <cell r="AD19">
            <v>0</v>
          </cell>
          <cell r="AE19"/>
          <cell r="AF19">
            <v>0</v>
          </cell>
        </row>
        <row r="20">
          <cell r="A20">
            <v>520063</v>
          </cell>
          <cell r="B20" t="str">
            <v>SMT-01235</v>
          </cell>
          <cell r="C20">
            <v>40</v>
          </cell>
          <cell r="D20" t="str">
            <v>SLAMA</v>
          </cell>
          <cell r="E20" t="str">
            <v>AKILA</v>
          </cell>
          <cell r="F20" t="str">
            <v>Madame</v>
          </cell>
          <cell r="G20">
            <v>39931</v>
          </cell>
          <cell r="H20" t="str">
            <v xml:space="preserve">        </v>
          </cell>
          <cell r="I20">
            <v>15.91</v>
          </cell>
          <cell r="J20">
            <v>46</v>
          </cell>
          <cell r="K20" t="str">
            <v>EXPERT EN RECRUTEMENT</v>
          </cell>
          <cell r="L20" t="str">
            <v>Base Sousse</v>
          </cell>
          <cell r="M20" t="str">
            <v>fonction support</v>
          </cell>
          <cell r="N20">
            <v>110</v>
          </cell>
          <cell r="O20">
            <v>85</v>
          </cell>
          <cell r="P20"/>
          <cell r="Q20">
            <v>0</v>
          </cell>
          <cell r="R20">
            <v>0</v>
          </cell>
          <cell r="S20">
            <v>8</v>
          </cell>
          <cell r="T20">
            <v>7</v>
          </cell>
          <cell r="U20">
            <v>0</v>
          </cell>
          <cell r="V20">
            <v>0</v>
          </cell>
          <cell r="W20">
            <v>0</v>
          </cell>
          <cell r="X20">
            <v>6</v>
          </cell>
          <cell r="Y20">
            <v>34</v>
          </cell>
          <cell r="Z20">
            <v>21</v>
          </cell>
          <cell r="AA20"/>
          <cell r="AB20">
            <v>4</v>
          </cell>
          <cell r="AC20"/>
          <cell r="AD20">
            <v>25</v>
          </cell>
          <cell r="AE20"/>
          <cell r="AF20">
            <v>0.22727272727272727</v>
          </cell>
        </row>
        <row r="21">
          <cell r="A21">
            <v>520075</v>
          </cell>
          <cell r="B21" t="str">
            <v>SMT-00500</v>
          </cell>
          <cell r="C21">
            <v>40</v>
          </cell>
          <cell r="D21" t="str">
            <v>MRAD</v>
          </cell>
          <cell r="E21" t="str">
            <v>RYM</v>
          </cell>
          <cell r="F21" t="str">
            <v>Madame</v>
          </cell>
          <cell r="G21">
            <v>39664</v>
          </cell>
          <cell r="H21" t="str">
            <v xml:space="preserve">        </v>
          </cell>
          <cell r="I21">
            <v>16.64</v>
          </cell>
          <cell r="J21">
            <v>42</v>
          </cell>
          <cell r="K21" t="str">
            <v>CONSEILLER CLIENT</v>
          </cell>
          <cell r="L21" t="str">
            <v>Base Sousse</v>
          </cell>
          <cell r="M21" t="str">
            <v>Orange Tech Classique</v>
          </cell>
          <cell r="N21">
            <v>160</v>
          </cell>
          <cell r="O21">
            <v>160</v>
          </cell>
          <cell r="P21"/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>
            <v>0</v>
          </cell>
          <cell r="AC21"/>
          <cell r="AD21">
            <v>0</v>
          </cell>
          <cell r="AE21"/>
          <cell r="AF21">
            <v>0</v>
          </cell>
        </row>
        <row r="22">
          <cell r="A22">
            <v>520079</v>
          </cell>
          <cell r="B22" t="str">
            <v>SMT-00349</v>
          </cell>
          <cell r="C22">
            <v>40</v>
          </cell>
          <cell r="D22" t="str">
            <v>EZZEDDINE</v>
          </cell>
          <cell r="E22" t="str">
            <v>NACEF</v>
          </cell>
          <cell r="F22" t="str">
            <v>Monsieur</v>
          </cell>
          <cell r="G22">
            <v>39594</v>
          </cell>
          <cell r="H22" t="str">
            <v xml:space="preserve">        </v>
          </cell>
          <cell r="I22">
            <v>16.84</v>
          </cell>
          <cell r="J22">
            <v>45</v>
          </cell>
          <cell r="K22" t="str">
            <v>CONSEILLER CLIENT</v>
          </cell>
          <cell r="L22" t="str">
            <v>Base Sousse</v>
          </cell>
          <cell r="M22" t="str">
            <v>AT Demain Sousse</v>
          </cell>
          <cell r="N22">
            <v>164.24</v>
          </cell>
          <cell r="O22">
            <v>164.24</v>
          </cell>
          <cell r="P22"/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>
            <v>0</v>
          </cell>
          <cell r="AC22"/>
          <cell r="AD22">
            <v>0</v>
          </cell>
          <cell r="AE22"/>
          <cell r="AF22">
            <v>0</v>
          </cell>
        </row>
        <row r="23">
          <cell r="A23">
            <v>520085</v>
          </cell>
          <cell r="B23" t="str">
            <v>SMT-00466</v>
          </cell>
          <cell r="C23">
            <v>40</v>
          </cell>
          <cell r="D23" t="str">
            <v>FEKIH AHMED</v>
          </cell>
          <cell r="E23" t="str">
            <v>MERIAM</v>
          </cell>
          <cell r="F23" t="str">
            <v>Madame</v>
          </cell>
          <cell r="G23">
            <v>39652</v>
          </cell>
          <cell r="H23" t="str">
            <v xml:space="preserve">        </v>
          </cell>
          <cell r="I23">
            <v>16.68</v>
          </cell>
          <cell r="J23">
            <v>39</v>
          </cell>
          <cell r="K23" t="str">
            <v>CONSEILLER CLIENT</v>
          </cell>
          <cell r="L23" t="str">
            <v>Base Sousse</v>
          </cell>
          <cell r="M23" t="str">
            <v>Orange Mutation Fibre</v>
          </cell>
          <cell r="N23">
            <v>121.02</v>
          </cell>
          <cell r="O23">
            <v>114.02</v>
          </cell>
          <cell r="P23"/>
          <cell r="Q23">
            <v>0</v>
          </cell>
          <cell r="R23">
            <v>0</v>
          </cell>
          <cell r="S23">
            <v>7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7</v>
          </cell>
          <cell r="AA23"/>
          <cell r="AB23">
            <v>0</v>
          </cell>
          <cell r="AC23"/>
          <cell r="AD23">
            <v>7</v>
          </cell>
          <cell r="AE23"/>
          <cell r="AF23">
            <v>5.7841679061312185E-2</v>
          </cell>
        </row>
        <row r="24">
          <cell r="A24">
            <v>520087</v>
          </cell>
          <cell r="B24" t="str">
            <v>SMT-00092</v>
          </cell>
          <cell r="C24">
            <v>28</v>
          </cell>
          <cell r="D24" t="str">
            <v>OTHMEN</v>
          </cell>
          <cell r="E24" t="str">
            <v>IMEN</v>
          </cell>
          <cell r="F24" t="str">
            <v>Madame</v>
          </cell>
          <cell r="G24">
            <v>39384</v>
          </cell>
          <cell r="H24" t="str">
            <v xml:space="preserve">        </v>
          </cell>
          <cell r="I24">
            <v>17.41</v>
          </cell>
          <cell r="J24">
            <v>42</v>
          </cell>
          <cell r="K24" t="str">
            <v>CONSEILLER CLIENT</v>
          </cell>
          <cell r="L24" t="str">
            <v>Base Sousse</v>
          </cell>
          <cell r="M24" t="str">
            <v>Orange Mutation Fibre</v>
          </cell>
          <cell r="N24">
            <v>98.3</v>
          </cell>
          <cell r="O24">
            <v>85.62</v>
          </cell>
          <cell r="P24"/>
          <cell r="Q24">
            <v>0</v>
          </cell>
          <cell r="R24">
            <v>14</v>
          </cell>
          <cell r="S24">
            <v>7</v>
          </cell>
          <cell r="T24">
            <v>2.96</v>
          </cell>
          <cell r="U24">
            <v>0</v>
          </cell>
          <cell r="V24">
            <v>0</v>
          </cell>
          <cell r="W24">
            <v>0</v>
          </cell>
          <cell r="X24">
            <v>2.68</v>
          </cell>
          <cell r="Y24">
            <v>0</v>
          </cell>
          <cell r="Z24">
            <v>12.64</v>
          </cell>
          <cell r="AA24"/>
          <cell r="AB24">
            <v>0.04</v>
          </cell>
          <cell r="AC24"/>
          <cell r="AD24">
            <v>12.68</v>
          </cell>
          <cell r="AE24"/>
          <cell r="AF24">
            <v>0.12899287894201425</v>
          </cell>
        </row>
        <row r="25">
          <cell r="A25">
            <v>520098</v>
          </cell>
          <cell r="B25" t="str">
            <v>SMT-00222</v>
          </cell>
          <cell r="C25">
            <v>40</v>
          </cell>
          <cell r="D25" t="str">
            <v>ETTAHER</v>
          </cell>
          <cell r="E25" t="str">
            <v>SAMIA</v>
          </cell>
          <cell r="F25" t="str">
            <v>Madame</v>
          </cell>
          <cell r="G25">
            <v>39524</v>
          </cell>
          <cell r="H25" t="str">
            <v xml:space="preserve">        </v>
          </cell>
          <cell r="I25">
            <v>17.03</v>
          </cell>
          <cell r="J25">
            <v>41</v>
          </cell>
          <cell r="K25" t="str">
            <v>CONSEILLER CLIENT</v>
          </cell>
          <cell r="L25" t="str">
            <v>Base Sousse</v>
          </cell>
          <cell r="M25" t="str">
            <v>Orange Mutation Fibre</v>
          </cell>
          <cell r="N25">
            <v>160.19</v>
          </cell>
          <cell r="O25">
            <v>40.19</v>
          </cell>
          <cell r="P25"/>
          <cell r="Q25">
            <v>0</v>
          </cell>
          <cell r="R25">
            <v>0</v>
          </cell>
          <cell r="S25">
            <v>120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120</v>
          </cell>
          <cell r="AA25"/>
          <cell r="AB25">
            <v>0</v>
          </cell>
          <cell r="AC25"/>
          <cell r="AD25">
            <v>120</v>
          </cell>
          <cell r="AE25"/>
          <cell r="AF25">
            <v>0.74911043136275679</v>
          </cell>
        </row>
        <row r="26">
          <cell r="A26">
            <v>520100</v>
          </cell>
          <cell r="B26" t="str">
            <v>520100</v>
          </cell>
          <cell r="C26">
            <v>28</v>
          </cell>
          <cell r="D26" t="str">
            <v>BEN SAAD</v>
          </cell>
          <cell r="E26" t="str">
            <v>CHIRAZ</v>
          </cell>
          <cell r="F26" t="str">
            <v>Madame</v>
          </cell>
          <cell r="G26">
            <v>43717</v>
          </cell>
          <cell r="H26" t="str">
            <v xml:space="preserve">        </v>
          </cell>
          <cell r="I26">
            <v>5.54</v>
          </cell>
          <cell r="J26">
            <v>44</v>
          </cell>
          <cell r="K26" t="str">
            <v>CONSEILLER CLIENT</v>
          </cell>
          <cell r="L26" t="str">
            <v>Base Sousse</v>
          </cell>
          <cell r="M26" t="str">
            <v>Orange Tech STGP</v>
          </cell>
          <cell r="N26">
            <v>112</v>
          </cell>
          <cell r="O26">
            <v>0</v>
          </cell>
          <cell r="P26"/>
          <cell r="Q26">
            <v>0</v>
          </cell>
          <cell r="R26">
            <v>0</v>
          </cell>
          <cell r="S26">
            <v>112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112</v>
          </cell>
          <cell r="AA26"/>
          <cell r="AB26">
            <v>0</v>
          </cell>
          <cell r="AC26"/>
          <cell r="AD26">
            <v>112</v>
          </cell>
          <cell r="AE26"/>
          <cell r="AF26">
            <v>1</v>
          </cell>
        </row>
        <row r="27">
          <cell r="A27">
            <v>520104</v>
          </cell>
          <cell r="B27" t="str">
            <v>SMT-00282</v>
          </cell>
          <cell r="C27">
            <v>28</v>
          </cell>
          <cell r="D27" t="str">
            <v>SLIMANE</v>
          </cell>
          <cell r="E27" t="str">
            <v>SOUROUR</v>
          </cell>
          <cell r="F27" t="str">
            <v>Madame</v>
          </cell>
          <cell r="G27">
            <v>39545</v>
          </cell>
          <cell r="H27" t="str">
            <v xml:space="preserve">        </v>
          </cell>
          <cell r="I27">
            <v>16.97</v>
          </cell>
          <cell r="J27">
            <v>40</v>
          </cell>
          <cell r="K27" t="str">
            <v>CONSEILLER CLIENT</v>
          </cell>
          <cell r="L27" t="str">
            <v>Base Sousse</v>
          </cell>
          <cell r="M27" t="str">
            <v>Orange Mutation Fibre</v>
          </cell>
          <cell r="N27">
            <v>58.2</v>
          </cell>
          <cell r="O27">
            <v>37.200000000000003</v>
          </cell>
          <cell r="P27"/>
          <cell r="Q27">
            <v>0</v>
          </cell>
          <cell r="R27">
            <v>0</v>
          </cell>
          <cell r="S27">
            <v>21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21</v>
          </cell>
          <cell r="AA27"/>
          <cell r="AB27">
            <v>0</v>
          </cell>
          <cell r="AC27"/>
          <cell r="AD27">
            <v>21</v>
          </cell>
          <cell r="AE27"/>
          <cell r="AF27">
            <v>0.36082474226804123</v>
          </cell>
        </row>
        <row r="28">
          <cell r="A28">
            <v>520108</v>
          </cell>
          <cell r="B28" t="str">
            <v>SMT-00781</v>
          </cell>
          <cell r="C28">
            <v>40</v>
          </cell>
          <cell r="D28" t="str">
            <v>SASSI</v>
          </cell>
          <cell r="E28" t="str">
            <v>RIM</v>
          </cell>
          <cell r="F28" t="str">
            <v>Madame</v>
          </cell>
          <cell r="G28">
            <v>39759</v>
          </cell>
          <cell r="H28" t="str">
            <v xml:space="preserve">        </v>
          </cell>
          <cell r="I28">
            <v>16.38</v>
          </cell>
          <cell r="J28">
            <v>47</v>
          </cell>
          <cell r="K28" t="str">
            <v>CONSEILLER CLIENT</v>
          </cell>
          <cell r="L28" t="str">
            <v>Base Sousse</v>
          </cell>
          <cell r="M28" t="str">
            <v>Orange Mutation Fibre</v>
          </cell>
          <cell r="N28">
            <v>177.42</v>
          </cell>
          <cell r="O28">
            <v>177.41</v>
          </cell>
          <cell r="P28"/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>
            <v>0.01</v>
          </cell>
          <cell r="AC28"/>
          <cell r="AD28">
            <v>0.01</v>
          </cell>
          <cell r="AE28"/>
          <cell r="AF28">
            <v>5.6363431405703982E-5</v>
          </cell>
        </row>
        <row r="29">
          <cell r="A29">
            <v>520113</v>
          </cell>
          <cell r="B29" t="str">
            <v>SMT-00065</v>
          </cell>
          <cell r="C29">
            <v>40</v>
          </cell>
          <cell r="D29" t="str">
            <v>BOUKADIDA</v>
          </cell>
          <cell r="E29" t="str">
            <v>MANEL</v>
          </cell>
          <cell r="F29" t="str">
            <v>Madame</v>
          </cell>
          <cell r="G29">
            <v>39384</v>
          </cell>
          <cell r="H29" t="str">
            <v xml:space="preserve">        </v>
          </cell>
          <cell r="I29">
            <v>17.41</v>
          </cell>
          <cell r="J29">
            <v>40</v>
          </cell>
          <cell r="K29" t="str">
            <v>CONSEILLER CLIENT</v>
          </cell>
          <cell r="L29" t="str">
            <v>Base Sousse</v>
          </cell>
          <cell r="M29" t="str">
            <v>Orange Tech STGP</v>
          </cell>
          <cell r="N29">
            <v>160.62</v>
          </cell>
          <cell r="O29">
            <v>154.13999999999999</v>
          </cell>
          <cell r="P29"/>
          <cell r="Q29">
            <v>0</v>
          </cell>
          <cell r="R29">
            <v>0</v>
          </cell>
          <cell r="S29">
            <v>0</v>
          </cell>
          <cell r="T29">
            <v>6.35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6.35</v>
          </cell>
          <cell r="AA29"/>
          <cell r="AB29">
            <v>0.13</v>
          </cell>
          <cell r="AC29"/>
          <cell r="AD29">
            <v>6.4799999999999995</v>
          </cell>
          <cell r="AE29"/>
          <cell r="AF29">
            <v>4.0343668285394096E-2</v>
          </cell>
        </row>
        <row r="30">
          <cell r="A30">
            <v>520118</v>
          </cell>
          <cell r="B30" t="str">
            <v>SMT-01560</v>
          </cell>
          <cell r="C30">
            <v>42</v>
          </cell>
          <cell r="D30" t="str">
            <v>GARRAZ</v>
          </cell>
          <cell r="E30" t="str">
            <v>Imed</v>
          </cell>
          <cell r="F30" t="str">
            <v>Monsieur</v>
          </cell>
          <cell r="G30">
            <v>40035</v>
          </cell>
          <cell r="H30" t="str">
            <v xml:space="preserve">        </v>
          </cell>
          <cell r="I30">
            <v>15.63</v>
          </cell>
          <cell r="J30">
            <v>37</v>
          </cell>
          <cell r="K30" t="str">
            <v>EXPERT</v>
          </cell>
          <cell r="L30" t="str">
            <v>Base Sousse</v>
          </cell>
          <cell r="M30" t="str">
            <v>Orange Tech Classique</v>
          </cell>
          <cell r="N30">
            <v>175</v>
          </cell>
          <cell r="O30">
            <v>173</v>
          </cell>
          <cell r="P30"/>
          <cell r="Q30">
            <v>0</v>
          </cell>
          <cell r="R30">
            <v>8</v>
          </cell>
          <cell r="S30">
            <v>0</v>
          </cell>
          <cell r="T30">
            <v>2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2</v>
          </cell>
          <cell r="AA30"/>
          <cell r="AB30">
            <v>0</v>
          </cell>
          <cell r="AC30"/>
          <cell r="AD30">
            <v>2</v>
          </cell>
          <cell r="AE30"/>
          <cell r="AF30">
            <v>1.1428571428571429E-2</v>
          </cell>
        </row>
        <row r="31">
          <cell r="A31">
            <v>520129</v>
          </cell>
          <cell r="B31" t="str">
            <v>SMT-01379</v>
          </cell>
          <cell r="C31">
            <v>40</v>
          </cell>
          <cell r="D31" t="str">
            <v>CHOUARI</v>
          </cell>
          <cell r="E31" t="str">
            <v>Hajer</v>
          </cell>
          <cell r="F31" t="str">
            <v>Madame</v>
          </cell>
          <cell r="G31">
            <v>39972</v>
          </cell>
          <cell r="H31" t="str">
            <v xml:space="preserve">        </v>
          </cell>
          <cell r="I31">
            <v>15.8</v>
          </cell>
          <cell r="J31">
            <v>41</v>
          </cell>
          <cell r="K31" t="str">
            <v>CONSEILLER CLIENT</v>
          </cell>
          <cell r="L31" t="str">
            <v>Base Sousse</v>
          </cell>
          <cell r="M31" t="str">
            <v>fonction support</v>
          </cell>
          <cell r="N31">
            <v>161.37</v>
          </cell>
          <cell r="O31">
            <v>161.37</v>
          </cell>
          <cell r="P31"/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>
            <v>0</v>
          </cell>
          <cell r="AC31"/>
          <cell r="AD31">
            <v>0</v>
          </cell>
          <cell r="AE31"/>
          <cell r="AF31">
            <v>0</v>
          </cell>
        </row>
        <row r="32">
          <cell r="A32">
            <v>520132</v>
          </cell>
          <cell r="B32" t="str">
            <v>SMT-00736</v>
          </cell>
          <cell r="C32">
            <v>40</v>
          </cell>
          <cell r="D32" t="str">
            <v>JLASSI</v>
          </cell>
          <cell r="E32" t="str">
            <v>MOUNA</v>
          </cell>
          <cell r="F32" t="str">
            <v>Madame</v>
          </cell>
          <cell r="G32">
            <v>39752</v>
          </cell>
          <cell r="H32" t="str">
            <v xml:space="preserve">        </v>
          </cell>
          <cell r="I32">
            <v>16.399999999999999</v>
          </cell>
          <cell r="J32">
            <v>41</v>
          </cell>
          <cell r="K32" t="str">
            <v>CONSEILLER CLIENT</v>
          </cell>
          <cell r="L32" t="str">
            <v>Base Sousse</v>
          </cell>
          <cell r="M32" t="str">
            <v>Orange Tech Classique</v>
          </cell>
          <cell r="N32">
            <v>120</v>
          </cell>
          <cell r="O32">
            <v>50</v>
          </cell>
          <cell r="P32"/>
          <cell r="Q32">
            <v>0</v>
          </cell>
          <cell r="R32">
            <v>10</v>
          </cell>
          <cell r="S32">
            <v>70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70</v>
          </cell>
          <cell r="AA32"/>
          <cell r="AB32">
            <v>0</v>
          </cell>
          <cell r="AC32"/>
          <cell r="AD32">
            <v>70</v>
          </cell>
          <cell r="AE32"/>
          <cell r="AF32">
            <v>0.58333333333333337</v>
          </cell>
        </row>
        <row r="33">
          <cell r="A33">
            <v>520134</v>
          </cell>
          <cell r="B33" t="str">
            <v>SMT-01622</v>
          </cell>
          <cell r="C33">
            <v>42</v>
          </cell>
          <cell r="D33" t="str">
            <v>BEN HASSINE</v>
          </cell>
          <cell r="E33" t="str">
            <v>Mohamed</v>
          </cell>
          <cell r="F33" t="str">
            <v>Monsieur</v>
          </cell>
          <cell r="G33">
            <v>40063</v>
          </cell>
          <cell r="H33" t="str">
            <v xml:space="preserve">        </v>
          </cell>
          <cell r="I33">
            <v>15.55</v>
          </cell>
          <cell r="J33">
            <v>40</v>
          </cell>
          <cell r="K33" t="str">
            <v>RESPONSABLE UNITE OPERATIONNELLE</v>
          </cell>
          <cell r="L33" t="str">
            <v>Base Sousse</v>
          </cell>
          <cell r="M33" t="str">
            <v>AT Demain Sousse</v>
          </cell>
          <cell r="N33">
            <v>183</v>
          </cell>
          <cell r="O33">
            <v>183</v>
          </cell>
          <cell r="P33"/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>
            <v>0</v>
          </cell>
          <cell r="AC33"/>
          <cell r="AD33">
            <v>0</v>
          </cell>
          <cell r="AE33"/>
          <cell r="AF33">
            <v>0</v>
          </cell>
        </row>
        <row r="34">
          <cell r="A34">
            <v>520136</v>
          </cell>
          <cell r="B34" t="str">
            <v>520136</v>
          </cell>
          <cell r="C34">
            <v>28</v>
          </cell>
          <cell r="D34" t="str">
            <v>MANSOUR</v>
          </cell>
          <cell r="E34" t="str">
            <v>RABEB</v>
          </cell>
          <cell r="F34" t="str">
            <v>Madame</v>
          </cell>
          <cell r="G34">
            <v>42611</v>
          </cell>
          <cell r="H34" t="str">
            <v xml:space="preserve">        </v>
          </cell>
          <cell r="I34">
            <v>8.57</v>
          </cell>
          <cell r="J34">
            <v>43</v>
          </cell>
          <cell r="K34" t="str">
            <v>CONSEILLER CLIENT</v>
          </cell>
          <cell r="L34" t="str">
            <v>Base Sousse</v>
          </cell>
          <cell r="M34" t="str">
            <v>Orange Tech Classique</v>
          </cell>
          <cell r="N34">
            <v>105.69</v>
          </cell>
          <cell r="O34">
            <v>105.69</v>
          </cell>
          <cell r="P34"/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>
            <v>0</v>
          </cell>
          <cell r="AC34"/>
          <cell r="AD34">
            <v>0</v>
          </cell>
          <cell r="AE34"/>
          <cell r="AF34">
            <v>0</v>
          </cell>
        </row>
        <row r="35">
          <cell r="A35">
            <v>520140</v>
          </cell>
          <cell r="B35" t="str">
            <v>SMT-01227</v>
          </cell>
          <cell r="C35">
            <v>28</v>
          </cell>
          <cell r="D35" t="str">
            <v>BEN NJIMA</v>
          </cell>
          <cell r="E35" t="str">
            <v>FATEN</v>
          </cell>
          <cell r="F35" t="str">
            <v>Madame</v>
          </cell>
          <cell r="G35">
            <v>39925</v>
          </cell>
          <cell r="H35" t="str">
            <v xml:space="preserve">        </v>
          </cell>
          <cell r="I35">
            <v>15.93</v>
          </cell>
          <cell r="J35">
            <v>45</v>
          </cell>
          <cell r="K35" t="str">
            <v>CONSEILLER CLIENT</v>
          </cell>
          <cell r="L35" t="str">
            <v>Base Sousse</v>
          </cell>
          <cell r="M35" t="str">
            <v>Orange Mutation Fibre</v>
          </cell>
          <cell r="N35">
            <v>112.92</v>
          </cell>
          <cell r="O35">
            <v>112.59</v>
          </cell>
          <cell r="P35"/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>
            <v>0.33</v>
          </cell>
          <cell r="AC35"/>
          <cell r="AD35">
            <v>0.33</v>
          </cell>
          <cell r="AE35"/>
          <cell r="AF35">
            <v>2.9224229543039319E-3</v>
          </cell>
        </row>
        <row r="36">
          <cell r="A36">
            <v>520143</v>
          </cell>
          <cell r="B36" t="str">
            <v>SMT-00453</v>
          </cell>
          <cell r="C36">
            <v>40</v>
          </cell>
          <cell r="D36" t="str">
            <v>SHILI</v>
          </cell>
          <cell r="E36" t="str">
            <v>ANDEL</v>
          </cell>
          <cell r="F36" t="str">
            <v>Madame</v>
          </cell>
          <cell r="G36">
            <v>39652</v>
          </cell>
          <cell r="H36" t="str">
            <v xml:space="preserve">        </v>
          </cell>
          <cell r="I36">
            <v>16.68</v>
          </cell>
          <cell r="J36">
            <v>40</v>
          </cell>
          <cell r="K36" t="str">
            <v>CONSEILLER CLIENT</v>
          </cell>
          <cell r="L36" t="str">
            <v>Base Sousse</v>
          </cell>
          <cell r="M36" t="str">
            <v>Orange Tech STGP</v>
          </cell>
          <cell r="N36">
            <v>162.07</v>
          </cell>
          <cell r="O36">
            <v>154.69</v>
          </cell>
          <cell r="P36"/>
          <cell r="Q36">
            <v>0</v>
          </cell>
          <cell r="R36">
            <v>0</v>
          </cell>
          <cell r="S36">
            <v>0</v>
          </cell>
          <cell r="T36">
            <v>6.49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6.49</v>
          </cell>
          <cell r="AA36"/>
          <cell r="AB36">
            <v>0.89</v>
          </cell>
          <cell r="AC36"/>
          <cell r="AD36">
            <v>7.38</v>
          </cell>
          <cell r="AE36"/>
          <cell r="AF36">
            <v>4.5535879558215586E-2</v>
          </cell>
        </row>
        <row r="37">
          <cell r="A37">
            <v>520144</v>
          </cell>
          <cell r="B37" t="str">
            <v>SMT-00762</v>
          </cell>
          <cell r="C37">
            <v>40</v>
          </cell>
          <cell r="D37" t="str">
            <v>TOUIR</v>
          </cell>
          <cell r="E37" t="str">
            <v>ASMA</v>
          </cell>
          <cell r="F37" t="str">
            <v>Madame</v>
          </cell>
          <cell r="G37">
            <v>39750</v>
          </cell>
          <cell r="H37" t="str">
            <v xml:space="preserve">        </v>
          </cell>
          <cell r="I37">
            <v>16.41</v>
          </cell>
          <cell r="J37">
            <v>41</v>
          </cell>
          <cell r="K37" t="str">
            <v>CONSEILLER CLIENT</v>
          </cell>
          <cell r="L37" t="str">
            <v>Base Sousse</v>
          </cell>
          <cell r="M37" t="str">
            <v>fonction support</v>
          </cell>
          <cell r="N37">
            <v>147.71</v>
          </cell>
          <cell r="O37">
            <v>147.71</v>
          </cell>
          <cell r="P37"/>
          <cell r="Q37">
            <v>0</v>
          </cell>
          <cell r="R37">
            <v>14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>
            <v>0</v>
          </cell>
          <cell r="AC37"/>
          <cell r="AD37">
            <v>0</v>
          </cell>
          <cell r="AE37"/>
          <cell r="AF37">
            <v>0</v>
          </cell>
        </row>
        <row r="38">
          <cell r="A38">
            <v>520148</v>
          </cell>
          <cell r="B38" t="str">
            <v>SMT-03400</v>
          </cell>
          <cell r="C38">
            <v>28</v>
          </cell>
          <cell r="D38" t="str">
            <v>MAMI</v>
          </cell>
          <cell r="E38" t="str">
            <v>AMINA</v>
          </cell>
          <cell r="F38" t="str">
            <v>Madame</v>
          </cell>
          <cell r="G38">
            <v>41932</v>
          </cell>
          <cell r="H38" t="str">
            <v xml:space="preserve">        </v>
          </cell>
          <cell r="I38">
            <v>10.43</v>
          </cell>
          <cell r="J38">
            <v>38</v>
          </cell>
          <cell r="K38" t="str">
            <v>CONSEILLER CLIENT</v>
          </cell>
          <cell r="L38" t="str">
            <v>Base Sousse</v>
          </cell>
          <cell r="M38" t="str">
            <v>Orange Mutation Fibre</v>
          </cell>
          <cell r="N38">
            <v>112.74</v>
          </cell>
          <cell r="O38">
            <v>63.74</v>
          </cell>
          <cell r="P38"/>
          <cell r="Q38">
            <v>0</v>
          </cell>
          <cell r="R38">
            <v>0</v>
          </cell>
          <cell r="S38">
            <v>49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49</v>
          </cell>
          <cell r="AA38"/>
          <cell r="AB38">
            <v>0</v>
          </cell>
          <cell r="AC38"/>
          <cell r="AD38">
            <v>49</v>
          </cell>
          <cell r="AE38"/>
          <cell r="AF38">
            <v>0.43462834841227604</v>
          </cell>
        </row>
        <row r="39">
          <cell r="A39">
            <v>520152</v>
          </cell>
          <cell r="B39" t="str">
            <v>SMT-02621</v>
          </cell>
          <cell r="C39">
            <v>28</v>
          </cell>
          <cell r="D39" t="str">
            <v>ESSAFI</v>
          </cell>
          <cell r="E39" t="str">
            <v>KHAOULA</v>
          </cell>
          <cell r="F39" t="str">
            <v>Madame</v>
          </cell>
          <cell r="G39">
            <v>40959</v>
          </cell>
          <cell r="H39" t="str">
            <v xml:space="preserve">        </v>
          </cell>
          <cell r="I39">
            <v>13.1</v>
          </cell>
          <cell r="J39">
            <v>39</v>
          </cell>
          <cell r="K39" t="str">
            <v>CONSEILLER CLIENT</v>
          </cell>
          <cell r="L39" t="str">
            <v>Base Sousse</v>
          </cell>
          <cell r="M39" t="str">
            <v>Orange Mutation Fibre</v>
          </cell>
          <cell r="N39">
            <v>121.4</v>
          </cell>
          <cell r="O39">
            <v>110.38</v>
          </cell>
          <cell r="P39"/>
          <cell r="Q39">
            <v>0</v>
          </cell>
          <cell r="R39">
            <v>0</v>
          </cell>
          <cell r="S39">
            <v>0</v>
          </cell>
          <cell r="T39">
            <v>11.02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11.02</v>
          </cell>
          <cell r="AA39"/>
          <cell r="AB39">
            <v>0</v>
          </cell>
          <cell r="AC39"/>
          <cell r="AD39">
            <v>11.02</v>
          </cell>
          <cell r="AE39"/>
          <cell r="AF39">
            <v>9.077429983525534E-2</v>
          </cell>
        </row>
        <row r="40">
          <cell r="A40">
            <v>520154</v>
          </cell>
          <cell r="B40" t="str">
            <v>SMT-00476</v>
          </cell>
          <cell r="C40">
            <v>28</v>
          </cell>
          <cell r="D40" t="str">
            <v>MESSAOUD</v>
          </cell>
          <cell r="E40" t="str">
            <v>NESSRINE</v>
          </cell>
          <cell r="F40" t="str">
            <v>Madame</v>
          </cell>
          <cell r="G40">
            <v>39652</v>
          </cell>
          <cell r="H40" t="str">
            <v xml:space="preserve">        </v>
          </cell>
          <cell r="I40">
            <v>16.68</v>
          </cell>
          <cell r="J40">
            <v>43</v>
          </cell>
          <cell r="K40" t="str">
            <v>CONSEILLER CLIENT</v>
          </cell>
          <cell r="L40" t="str">
            <v>Base Sousse</v>
          </cell>
          <cell r="M40" t="str">
            <v>Orange Tech Classique</v>
          </cell>
          <cell r="N40">
            <v>84.45</v>
          </cell>
          <cell r="O40">
            <v>84.45</v>
          </cell>
          <cell r="P40"/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>
            <v>0</v>
          </cell>
          <cell r="AC40"/>
          <cell r="AD40">
            <v>0</v>
          </cell>
          <cell r="AE40"/>
          <cell r="AF40">
            <v>0</v>
          </cell>
        </row>
        <row r="41">
          <cell r="A41">
            <v>520155</v>
          </cell>
          <cell r="B41" t="str">
            <v>SMT-01022</v>
          </cell>
          <cell r="C41">
            <v>40</v>
          </cell>
          <cell r="D41" t="str">
            <v>ROMDHANI</v>
          </cell>
          <cell r="E41" t="str">
            <v>MOUNA</v>
          </cell>
          <cell r="F41" t="str">
            <v>Madame</v>
          </cell>
          <cell r="G41">
            <v>39815</v>
          </cell>
          <cell r="H41" t="str">
            <v xml:space="preserve">        </v>
          </cell>
          <cell r="I41">
            <v>16.23</v>
          </cell>
          <cell r="J41">
            <v>42</v>
          </cell>
          <cell r="K41" t="str">
            <v>CONSEILLER CLIENT</v>
          </cell>
          <cell r="L41" t="str">
            <v>Base Sousse</v>
          </cell>
          <cell r="M41" t="str">
            <v>Orange Mutation Fibre</v>
          </cell>
          <cell r="N41">
            <v>148.31</v>
          </cell>
          <cell r="O41">
            <v>148.31</v>
          </cell>
          <cell r="P41"/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>
            <v>0</v>
          </cell>
          <cell r="AC41"/>
          <cell r="AD41">
            <v>0</v>
          </cell>
          <cell r="AE41"/>
          <cell r="AF41">
            <v>0</v>
          </cell>
        </row>
        <row r="42">
          <cell r="A42">
            <v>520158</v>
          </cell>
          <cell r="B42" t="str">
            <v>SMT-01236</v>
          </cell>
          <cell r="C42">
            <v>28</v>
          </cell>
          <cell r="D42" t="str">
            <v>AMMARI</v>
          </cell>
          <cell r="E42" t="str">
            <v>AICHA</v>
          </cell>
          <cell r="F42" t="str">
            <v>Madame</v>
          </cell>
          <cell r="G42">
            <v>39931</v>
          </cell>
          <cell r="H42" t="str">
            <v xml:space="preserve">        </v>
          </cell>
          <cell r="I42">
            <v>15.91</v>
          </cell>
          <cell r="J42">
            <v>43</v>
          </cell>
          <cell r="K42" t="str">
            <v>CONSEILLER CLIENT</v>
          </cell>
          <cell r="L42" t="str">
            <v>Base Sousse</v>
          </cell>
          <cell r="M42" t="str">
            <v>Orange Tech Classique</v>
          </cell>
          <cell r="N42">
            <v>103.5</v>
          </cell>
          <cell r="O42">
            <v>103.5</v>
          </cell>
          <cell r="P42"/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>
            <v>0</v>
          </cell>
          <cell r="AC42"/>
          <cell r="AD42">
            <v>0</v>
          </cell>
          <cell r="AE42"/>
          <cell r="AF42">
            <v>0</v>
          </cell>
        </row>
        <row r="43">
          <cell r="A43">
            <v>520159</v>
          </cell>
          <cell r="B43" t="str">
            <v>SMT-01225</v>
          </cell>
          <cell r="C43">
            <v>28</v>
          </cell>
          <cell r="D43" t="str">
            <v>ABID</v>
          </cell>
          <cell r="E43" t="str">
            <v>ASMA</v>
          </cell>
          <cell r="F43" t="str">
            <v>Madame</v>
          </cell>
          <cell r="G43">
            <v>39925</v>
          </cell>
          <cell r="H43" t="str">
            <v xml:space="preserve">        </v>
          </cell>
          <cell r="I43">
            <v>15.93</v>
          </cell>
          <cell r="J43">
            <v>45</v>
          </cell>
          <cell r="K43" t="str">
            <v>CONSEILLER CLIENT</v>
          </cell>
          <cell r="L43" t="str">
            <v>Base Sousse</v>
          </cell>
          <cell r="M43" t="str">
            <v>Orange Tech Classique</v>
          </cell>
          <cell r="N43">
            <v>113.48</v>
          </cell>
          <cell r="O43">
            <v>113.48</v>
          </cell>
          <cell r="P43"/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>
            <v>0</v>
          </cell>
          <cell r="AC43"/>
          <cell r="AD43">
            <v>0</v>
          </cell>
          <cell r="AE43"/>
          <cell r="AF43">
            <v>0</v>
          </cell>
        </row>
        <row r="44">
          <cell r="A44">
            <v>520161</v>
          </cell>
          <cell r="B44" t="str">
            <v>SMT-01066</v>
          </cell>
          <cell r="C44">
            <v>40</v>
          </cell>
          <cell r="D44" t="str">
            <v>HAMROUNI</v>
          </cell>
          <cell r="E44" t="str">
            <v>SANA</v>
          </cell>
          <cell r="F44" t="str">
            <v>Mademoiselle</v>
          </cell>
          <cell r="G44">
            <v>39832</v>
          </cell>
          <cell r="H44" t="str">
            <v xml:space="preserve">        </v>
          </cell>
          <cell r="I44">
            <v>16.18</v>
          </cell>
          <cell r="J44">
            <v>46</v>
          </cell>
          <cell r="K44" t="str">
            <v>CONSEILLER CLIENT</v>
          </cell>
          <cell r="L44" t="str">
            <v>Base Sousse</v>
          </cell>
          <cell r="M44" t="str">
            <v>Orange Tech Classique</v>
          </cell>
          <cell r="N44">
            <v>161.62</v>
          </cell>
          <cell r="O44">
            <v>161.62</v>
          </cell>
          <cell r="P44"/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>
            <v>0</v>
          </cell>
          <cell r="AC44"/>
          <cell r="AD44">
            <v>0</v>
          </cell>
          <cell r="AE44"/>
          <cell r="AF44">
            <v>0</v>
          </cell>
        </row>
        <row r="45">
          <cell r="A45">
            <v>520163</v>
          </cell>
          <cell r="B45" t="str">
            <v>520163</v>
          </cell>
          <cell r="C45">
            <v>40</v>
          </cell>
          <cell r="D45" t="str">
            <v>MAHJOUB</v>
          </cell>
          <cell r="E45" t="str">
            <v>MAHER</v>
          </cell>
          <cell r="F45" t="str">
            <v>Monsieur</v>
          </cell>
          <cell r="G45">
            <v>42870</v>
          </cell>
          <cell r="H45" t="str">
            <v xml:space="preserve">        </v>
          </cell>
          <cell r="I45">
            <v>7.86</v>
          </cell>
          <cell r="J45">
            <v>39</v>
          </cell>
          <cell r="K45" t="str">
            <v>CONSEILLER CLIENT</v>
          </cell>
          <cell r="L45" t="str">
            <v>Base Sousse</v>
          </cell>
          <cell r="M45" t="str">
            <v>Orange Tech Classique</v>
          </cell>
          <cell r="N45">
            <v>121.04</v>
          </cell>
          <cell r="O45">
            <v>121.04</v>
          </cell>
          <cell r="P45"/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>
            <v>0</v>
          </cell>
          <cell r="AC45"/>
          <cell r="AD45">
            <v>0</v>
          </cell>
          <cell r="AE45"/>
          <cell r="AF45">
            <v>0</v>
          </cell>
        </row>
        <row r="46">
          <cell r="A46">
            <v>520164</v>
          </cell>
          <cell r="B46" t="str">
            <v>SMT-03393</v>
          </cell>
          <cell r="C46">
            <v>40</v>
          </cell>
          <cell r="D46" t="str">
            <v>LAATAOUI</v>
          </cell>
          <cell r="E46" t="str">
            <v>AFEF</v>
          </cell>
          <cell r="F46" t="str">
            <v>Madame</v>
          </cell>
          <cell r="G46">
            <v>41925</v>
          </cell>
          <cell r="H46" t="str">
            <v xml:space="preserve">        </v>
          </cell>
          <cell r="I46">
            <v>10.45</v>
          </cell>
          <cell r="J46">
            <v>44</v>
          </cell>
          <cell r="K46" t="str">
            <v>CONSEILLER CLIENT</v>
          </cell>
          <cell r="L46" t="str">
            <v>Base Sousse</v>
          </cell>
          <cell r="M46" t="str">
            <v>Orange Tech STGP</v>
          </cell>
          <cell r="N46">
            <v>149.41999999999999</v>
          </cell>
          <cell r="O46">
            <v>149.41999999999999</v>
          </cell>
          <cell r="P46"/>
          <cell r="Q46">
            <v>0</v>
          </cell>
          <cell r="R46">
            <v>12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>
            <v>0</v>
          </cell>
          <cell r="AC46"/>
          <cell r="AD46">
            <v>0</v>
          </cell>
          <cell r="AE46"/>
          <cell r="AF46">
            <v>0</v>
          </cell>
        </row>
        <row r="47">
          <cell r="A47">
            <v>520165</v>
          </cell>
          <cell r="B47" t="str">
            <v>SMT-01187</v>
          </cell>
          <cell r="C47">
            <v>40</v>
          </cell>
          <cell r="D47" t="str">
            <v>ZATTOUT</v>
          </cell>
          <cell r="E47" t="str">
            <v>DOUHA</v>
          </cell>
          <cell r="F47" t="str">
            <v>Mademoiselle</v>
          </cell>
          <cell r="G47">
            <v>39883</v>
          </cell>
          <cell r="H47" t="str">
            <v xml:space="preserve">        </v>
          </cell>
          <cell r="I47">
            <v>16.04</v>
          </cell>
          <cell r="J47">
            <v>41</v>
          </cell>
          <cell r="K47" t="str">
            <v>CONSEILLER CLIENT</v>
          </cell>
          <cell r="L47" t="str">
            <v>Base Sousse</v>
          </cell>
          <cell r="M47" t="str">
            <v>fonction support</v>
          </cell>
          <cell r="N47">
            <v>162.31</v>
          </cell>
          <cell r="O47">
            <v>162.31</v>
          </cell>
          <cell r="P47"/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>
            <v>0</v>
          </cell>
          <cell r="AC47"/>
          <cell r="AD47">
            <v>0</v>
          </cell>
          <cell r="AE47"/>
          <cell r="AF47">
            <v>0</v>
          </cell>
        </row>
        <row r="48">
          <cell r="A48">
            <v>520171</v>
          </cell>
          <cell r="B48" t="str">
            <v>SMT-00095</v>
          </cell>
          <cell r="C48">
            <v>40</v>
          </cell>
          <cell r="D48" t="str">
            <v>JERBI</v>
          </cell>
          <cell r="E48" t="str">
            <v>NOUREDDINE</v>
          </cell>
          <cell r="F48" t="str">
            <v>Monsieur</v>
          </cell>
          <cell r="G48">
            <v>39384</v>
          </cell>
          <cell r="H48" t="str">
            <v xml:space="preserve">        </v>
          </cell>
          <cell r="I48">
            <v>17.41</v>
          </cell>
          <cell r="J48">
            <v>47</v>
          </cell>
          <cell r="K48" t="str">
            <v>CONSEILLER CLIENT</v>
          </cell>
          <cell r="L48" t="str">
            <v>Base Sousse</v>
          </cell>
          <cell r="M48" t="str">
            <v>Orange Tech Classique</v>
          </cell>
          <cell r="N48">
            <v>161.21</v>
          </cell>
          <cell r="O48">
            <v>156.54</v>
          </cell>
          <cell r="P48"/>
          <cell r="Q48">
            <v>0</v>
          </cell>
          <cell r="R48">
            <v>8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>
            <v>4.67</v>
          </cell>
          <cell r="AC48"/>
          <cell r="AD48">
            <v>4.67</v>
          </cell>
          <cell r="AE48"/>
          <cell r="AF48">
            <v>2.8968426276285587E-2</v>
          </cell>
        </row>
        <row r="49">
          <cell r="A49">
            <v>520172</v>
          </cell>
          <cell r="B49" t="str">
            <v>SMT-00755</v>
          </cell>
          <cell r="C49">
            <v>40</v>
          </cell>
          <cell r="D49" t="str">
            <v>CHAOUCH</v>
          </cell>
          <cell r="E49" t="str">
            <v>OMAR</v>
          </cell>
          <cell r="F49" t="str">
            <v>Monsieur</v>
          </cell>
          <cell r="G49">
            <v>39757</v>
          </cell>
          <cell r="H49" t="str">
            <v xml:space="preserve">        </v>
          </cell>
          <cell r="I49">
            <v>16.39</v>
          </cell>
          <cell r="J49">
            <v>45</v>
          </cell>
          <cell r="K49" t="str">
            <v>CONSEILLER CLIENT</v>
          </cell>
          <cell r="L49" t="str">
            <v>Base Sousse</v>
          </cell>
          <cell r="M49" t="str">
            <v>Orange AT - PRO</v>
          </cell>
          <cell r="N49">
            <v>151.71</v>
          </cell>
          <cell r="O49">
            <v>151.71</v>
          </cell>
          <cell r="P49"/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>
            <v>0</v>
          </cell>
          <cell r="AC49"/>
          <cell r="AD49">
            <v>0</v>
          </cell>
          <cell r="AE49"/>
          <cell r="AF49">
            <v>0</v>
          </cell>
        </row>
        <row r="50">
          <cell r="A50">
            <v>520173</v>
          </cell>
          <cell r="B50" t="str">
            <v>SMT-00728</v>
          </cell>
          <cell r="C50">
            <v>40</v>
          </cell>
          <cell r="D50" t="str">
            <v>ALLILECHE</v>
          </cell>
          <cell r="E50" t="str">
            <v>IMEN</v>
          </cell>
          <cell r="F50" t="str">
            <v>Madame</v>
          </cell>
          <cell r="G50">
            <v>39752</v>
          </cell>
          <cell r="H50" t="str">
            <v xml:space="preserve">        </v>
          </cell>
          <cell r="I50">
            <v>16.399999999999999</v>
          </cell>
          <cell r="J50">
            <v>40</v>
          </cell>
          <cell r="K50" t="str">
            <v>CONSEILLER CLIENT</v>
          </cell>
          <cell r="L50" t="str">
            <v>Base Sousse</v>
          </cell>
          <cell r="M50" t="str">
            <v>Orange Mutation Fibre</v>
          </cell>
          <cell r="N50">
            <v>152.72</v>
          </cell>
          <cell r="O50">
            <v>152.28</v>
          </cell>
          <cell r="P50"/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>
            <v>0.44</v>
          </cell>
          <cell r="AC50"/>
          <cell r="AD50">
            <v>0.44</v>
          </cell>
          <cell r="AE50"/>
          <cell r="AF50">
            <v>2.8810895756940808E-3</v>
          </cell>
        </row>
        <row r="51">
          <cell r="A51">
            <v>520179</v>
          </cell>
          <cell r="B51" t="str">
            <v>SMT-01233</v>
          </cell>
          <cell r="C51">
            <v>40</v>
          </cell>
          <cell r="D51" t="str">
            <v>MEKKI</v>
          </cell>
          <cell r="E51" t="str">
            <v>LINDA</v>
          </cell>
          <cell r="F51" t="str">
            <v>Madame</v>
          </cell>
          <cell r="G51">
            <v>39925</v>
          </cell>
          <cell r="H51" t="str">
            <v xml:space="preserve">        </v>
          </cell>
          <cell r="I51">
            <v>15.93</v>
          </cell>
          <cell r="J51">
            <v>52</v>
          </cell>
          <cell r="K51" t="str">
            <v>CONSEILLER CLIENT</v>
          </cell>
          <cell r="L51" t="str">
            <v>Base Sousse</v>
          </cell>
          <cell r="M51" t="str">
            <v>Orange Mutation Fibre</v>
          </cell>
          <cell r="N51">
            <v>154.71</v>
          </cell>
          <cell r="O51">
            <v>142.29</v>
          </cell>
          <cell r="P51"/>
          <cell r="Q51">
            <v>0</v>
          </cell>
          <cell r="R51">
            <v>6</v>
          </cell>
          <cell r="S51">
            <v>7</v>
          </cell>
          <cell r="T51">
            <v>5.23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12.23</v>
          </cell>
          <cell r="AA51"/>
          <cell r="AB51">
            <v>0.19</v>
          </cell>
          <cell r="AC51"/>
          <cell r="AD51">
            <v>12.42</v>
          </cell>
          <cell r="AE51"/>
          <cell r="AF51">
            <v>8.0279232111692841E-2</v>
          </cell>
        </row>
        <row r="52">
          <cell r="A52">
            <v>520181</v>
          </cell>
          <cell r="B52" t="str">
            <v>SMT-00699</v>
          </cell>
          <cell r="C52">
            <v>28</v>
          </cell>
          <cell r="D52" t="str">
            <v>BEN SASSI</v>
          </cell>
          <cell r="E52" t="str">
            <v>KHOULOUD</v>
          </cell>
          <cell r="F52" t="str">
            <v>Madame</v>
          </cell>
          <cell r="G52">
            <v>39750</v>
          </cell>
          <cell r="H52" t="str">
            <v xml:space="preserve">        </v>
          </cell>
          <cell r="I52">
            <v>16.41</v>
          </cell>
          <cell r="J52">
            <v>44</v>
          </cell>
          <cell r="K52" t="str">
            <v>CONSEILLER CLIENT</v>
          </cell>
          <cell r="L52" t="str">
            <v>Base Sousse</v>
          </cell>
          <cell r="M52" t="str">
            <v>Orange Tech Classique</v>
          </cell>
          <cell r="N52">
            <v>115.04</v>
          </cell>
          <cell r="O52">
            <v>114.92</v>
          </cell>
          <cell r="P52"/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>
            <v>0.12</v>
          </cell>
          <cell r="AC52"/>
          <cell r="AD52">
            <v>0.12</v>
          </cell>
          <cell r="AE52"/>
          <cell r="AF52">
            <v>1.043115438108484E-3</v>
          </cell>
        </row>
        <row r="53">
          <cell r="A53">
            <v>520182</v>
          </cell>
          <cell r="B53" t="str">
            <v>SMT-01130</v>
          </cell>
          <cell r="C53">
            <v>28</v>
          </cell>
          <cell r="D53" t="str">
            <v>MSAAD</v>
          </cell>
          <cell r="E53" t="str">
            <v>NEYLA</v>
          </cell>
          <cell r="F53" t="str">
            <v>Madame</v>
          </cell>
          <cell r="G53">
            <v>39854</v>
          </cell>
          <cell r="H53" t="str">
            <v xml:space="preserve">        </v>
          </cell>
          <cell r="I53">
            <v>16.12</v>
          </cell>
          <cell r="J53">
            <v>41</v>
          </cell>
          <cell r="K53" t="str">
            <v>CONSEILLER CLIENT</v>
          </cell>
          <cell r="L53" t="str">
            <v>Base Sousse</v>
          </cell>
          <cell r="M53" t="str">
            <v>Orange Mutation Fibre</v>
          </cell>
          <cell r="N53">
            <v>112.96</v>
          </cell>
          <cell r="O53">
            <v>112.6</v>
          </cell>
          <cell r="P53"/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>
            <v>0.36</v>
          </cell>
          <cell r="AC53"/>
          <cell r="AD53">
            <v>0.36</v>
          </cell>
          <cell r="AE53"/>
          <cell r="AF53">
            <v>3.1869688385269121E-3</v>
          </cell>
        </row>
        <row r="54">
          <cell r="A54">
            <v>520189</v>
          </cell>
          <cell r="B54" t="str">
            <v>SMT-00235</v>
          </cell>
          <cell r="C54">
            <v>40</v>
          </cell>
          <cell r="D54" t="str">
            <v>KHECHINE</v>
          </cell>
          <cell r="E54" t="str">
            <v>KHAOULA</v>
          </cell>
          <cell r="F54" t="str">
            <v>Madame</v>
          </cell>
          <cell r="G54">
            <v>39524</v>
          </cell>
          <cell r="H54" t="str">
            <v xml:space="preserve">        </v>
          </cell>
          <cell r="I54">
            <v>17.03</v>
          </cell>
          <cell r="J54">
            <v>42</v>
          </cell>
          <cell r="K54" t="str">
            <v>CONSEILLER CLIENT</v>
          </cell>
          <cell r="L54" t="str">
            <v>Base Sousse</v>
          </cell>
          <cell r="M54" t="str">
            <v>Orange Tech Classique</v>
          </cell>
          <cell r="N54">
            <v>164.72</v>
          </cell>
          <cell r="O54">
            <v>164.72</v>
          </cell>
          <cell r="P54"/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>
            <v>0</v>
          </cell>
          <cell r="AC54"/>
          <cell r="AD54">
            <v>0</v>
          </cell>
          <cell r="AE54"/>
          <cell r="AF54">
            <v>0</v>
          </cell>
        </row>
        <row r="55">
          <cell r="A55">
            <v>520193</v>
          </cell>
          <cell r="B55" t="str">
            <v>SMT-00400</v>
          </cell>
          <cell r="C55">
            <v>28</v>
          </cell>
          <cell r="D55" t="str">
            <v>ELGHARBI</v>
          </cell>
          <cell r="E55" t="str">
            <v>AHMED</v>
          </cell>
          <cell r="F55" t="str">
            <v>Monsieur</v>
          </cell>
          <cell r="G55">
            <v>39629</v>
          </cell>
          <cell r="H55" t="str">
            <v xml:space="preserve">        </v>
          </cell>
          <cell r="I55">
            <v>16.739999999999998</v>
          </cell>
          <cell r="J55">
            <v>38</v>
          </cell>
          <cell r="K55" t="str">
            <v>CONSEILLER CLIENT</v>
          </cell>
          <cell r="L55" t="str">
            <v>Base Sousse</v>
          </cell>
          <cell r="M55" t="str">
            <v>AT Demain Sousse</v>
          </cell>
          <cell r="N55">
            <v>106</v>
          </cell>
          <cell r="O55">
            <v>91.97</v>
          </cell>
          <cell r="P55"/>
          <cell r="Q55">
            <v>0</v>
          </cell>
          <cell r="R55">
            <v>7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>
            <v>14.03</v>
          </cell>
          <cell r="AC55"/>
          <cell r="AD55">
            <v>14.03</v>
          </cell>
          <cell r="AE55"/>
          <cell r="AF55">
            <v>0.13235849056603774</v>
          </cell>
        </row>
        <row r="56">
          <cell r="A56">
            <v>520196</v>
          </cell>
          <cell r="B56" t="str">
            <v>520196</v>
          </cell>
          <cell r="C56">
            <v>40</v>
          </cell>
          <cell r="D56" t="str">
            <v>YAHYA EP TURKI</v>
          </cell>
          <cell r="E56" t="str">
            <v>AMEL</v>
          </cell>
          <cell r="F56" t="str">
            <v>Madame</v>
          </cell>
          <cell r="G56">
            <v>44095</v>
          </cell>
          <cell r="H56" t="str">
            <v xml:space="preserve">        </v>
          </cell>
          <cell r="I56">
            <v>4.5</v>
          </cell>
          <cell r="J56">
            <v>44</v>
          </cell>
          <cell r="K56" t="str">
            <v>CONSEILLER CLIENT</v>
          </cell>
          <cell r="L56" t="str">
            <v>Base Sousse</v>
          </cell>
          <cell r="M56" t="str">
            <v>Orange Mutation Fibre</v>
          </cell>
          <cell r="N56">
            <v>161.44999999999999</v>
          </cell>
          <cell r="O56">
            <v>161.41999999999999</v>
          </cell>
          <cell r="P56"/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>
            <v>0.03</v>
          </cell>
          <cell r="AC56"/>
          <cell r="AD56">
            <v>0.03</v>
          </cell>
          <cell r="AE56"/>
          <cell r="AF56">
            <v>1.8581604211830288E-4</v>
          </cell>
        </row>
        <row r="57">
          <cell r="A57">
            <v>520197</v>
          </cell>
          <cell r="B57" t="str">
            <v>SMT-00225</v>
          </cell>
          <cell r="C57">
            <v>42</v>
          </cell>
          <cell r="D57" t="str">
            <v>DEBBECH</v>
          </cell>
          <cell r="E57" t="str">
            <v>HAMZA</v>
          </cell>
          <cell r="F57" t="str">
            <v>Monsieur</v>
          </cell>
          <cell r="G57">
            <v>39524</v>
          </cell>
          <cell r="H57" t="str">
            <v xml:space="preserve">        </v>
          </cell>
          <cell r="I57">
            <v>17.03</v>
          </cell>
          <cell r="J57">
            <v>41</v>
          </cell>
          <cell r="K57" t="str">
            <v>RESPONSABLE D EQUIPE</v>
          </cell>
          <cell r="L57" t="str">
            <v>Base Sousse</v>
          </cell>
          <cell r="M57" t="str">
            <v>Orange AT - PRO</v>
          </cell>
          <cell r="N57">
            <v>183</v>
          </cell>
          <cell r="O57">
            <v>183</v>
          </cell>
          <cell r="P57"/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>
            <v>0</v>
          </cell>
          <cell r="AC57"/>
          <cell r="AD57">
            <v>0</v>
          </cell>
          <cell r="AE57"/>
          <cell r="AF57">
            <v>0</v>
          </cell>
        </row>
        <row r="58">
          <cell r="A58">
            <v>520201</v>
          </cell>
          <cell r="B58" t="str">
            <v>SMT-00232</v>
          </cell>
          <cell r="C58">
            <v>40</v>
          </cell>
          <cell r="D58" t="str">
            <v>LAMIRI</v>
          </cell>
          <cell r="E58" t="str">
            <v>NADIA</v>
          </cell>
          <cell r="F58" t="str">
            <v>Madame</v>
          </cell>
          <cell r="G58">
            <v>39518</v>
          </cell>
          <cell r="H58" t="str">
            <v xml:space="preserve">        </v>
          </cell>
          <cell r="I58">
            <v>17.04</v>
          </cell>
          <cell r="J58">
            <v>50</v>
          </cell>
          <cell r="K58" t="str">
            <v>CONSEILLER CLIENT</v>
          </cell>
          <cell r="L58" t="str">
            <v>Base Sousse</v>
          </cell>
          <cell r="M58" t="str">
            <v>Orange Tech Classique</v>
          </cell>
          <cell r="N58">
            <v>161.9</v>
          </cell>
          <cell r="O58">
            <v>151.22999999999999</v>
          </cell>
          <cell r="P58"/>
          <cell r="Q58">
            <v>0</v>
          </cell>
          <cell r="R58">
            <v>0</v>
          </cell>
          <cell r="S58">
            <v>10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10</v>
          </cell>
          <cell r="AA58"/>
          <cell r="AB58">
            <v>0.67</v>
          </cell>
          <cell r="AC58"/>
          <cell r="AD58">
            <v>10.67</v>
          </cell>
          <cell r="AE58"/>
          <cell r="AF58">
            <v>6.5904879555281029E-2</v>
          </cell>
        </row>
        <row r="59">
          <cell r="A59">
            <v>520207</v>
          </cell>
          <cell r="B59" t="str">
            <v>SMT-01529</v>
          </cell>
          <cell r="C59">
            <v>28</v>
          </cell>
          <cell r="D59" t="str">
            <v>ZARDI</v>
          </cell>
          <cell r="E59" t="str">
            <v>Fradj</v>
          </cell>
          <cell r="F59" t="str">
            <v>Monsieur</v>
          </cell>
          <cell r="G59">
            <v>40028</v>
          </cell>
          <cell r="H59" t="str">
            <v xml:space="preserve">        </v>
          </cell>
          <cell r="I59">
            <v>15.65</v>
          </cell>
          <cell r="J59">
            <v>36</v>
          </cell>
          <cell r="K59" t="str">
            <v>CONSEILLER CLIENT</v>
          </cell>
          <cell r="L59" t="str">
            <v>Base Sousse</v>
          </cell>
          <cell r="M59" t="str">
            <v>Orange Tech Classique</v>
          </cell>
          <cell r="N59">
            <v>112.09</v>
          </cell>
          <cell r="O59">
            <v>102.13</v>
          </cell>
          <cell r="P59"/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>
            <v>9.9600000000000009</v>
          </cell>
          <cell r="AC59"/>
          <cell r="AD59">
            <v>9.9600000000000009</v>
          </cell>
          <cell r="AE59"/>
          <cell r="AF59">
            <v>8.8857168346864135E-2</v>
          </cell>
        </row>
        <row r="60">
          <cell r="A60">
            <v>520213</v>
          </cell>
          <cell r="B60" t="str">
            <v>SMT-01583</v>
          </cell>
          <cell r="C60">
            <v>40</v>
          </cell>
          <cell r="D60" t="str">
            <v>ROUIS</v>
          </cell>
          <cell r="E60" t="str">
            <v>YOUNESS</v>
          </cell>
          <cell r="F60" t="str">
            <v>Monsieur</v>
          </cell>
          <cell r="G60">
            <v>40042</v>
          </cell>
          <cell r="H60" t="str">
            <v xml:space="preserve">        </v>
          </cell>
          <cell r="I60">
            <v>15.61</v>
          </cell>
          <cell r="J60">
            <v>42</v>
          </cell>
          <cell r="K60" t="str">
            <v>CONSEILLER CLIENT</v>
          </cell>
          <cell r="L60" t="str">
            <v>Base Sousse</v>
          </cell>
          <cell r="M60" t="str">
            <v>Orange Tech Classique</v>
          </cell>
          <cell r="N60">
            <v>160</v>
          </cell>
          <cell r="O60">
            <v>0</v>
          </cell>
          <cell r="P60"/>
          <cell r="Q60">
            <v>0</v>
          </cell>
          <cell r="R60">
            <v>0</v>
          </cell>
          <cell r="S60">
            <v>150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150</v>
          </cell>
          <cell r="AA60"/>
          <cell r="AB60">
            <v>10</v>
          </cell>
          <cell r="AC60"/>
          <cell r="AD60">
            <v>160</v>
          </cell>
          <cell r="AE60"/>
          <cell r="AF60">
            <v>1</v>
          </cell>
        </row>
        <row r="61">
          <cell r="A61">
            <v>520215</v>
          </cell>
          <cell r="B61" t="str">
            <v>SMT-00851</v>
          </cell>
          <cell r="C61">
            <v>40</v>
          </cell>
          <cell r="D61" t="str">
            <v>JEBRIL</v>
          </cell>
          <cell r="E61" t="str">
            <v>MEHDI</v>
          </cell>
          <cell r="F61" t="str">
            <v>Monsieur</v>
          </cell>
          <cell r="G61">
            <v>39772</v>
          </cell>
          <cell r="H61" t="str">
            <v xml:space="preserve">        </v>
          </cell>
          <cell r="I61">
            <v>16.350000000000001</v>
          </cell>
          <cell r="J61">
            <v>42</v>
          </cell>
          <cell r="K61" t="str">
            <v>CONSEILLER CLIENT</v>
          </cell>
          <cell r="L61" t="str">
            <v>Base Sousse</v>
          </cell>
          <cell r="M61" t="str">
            <v>Orange Tech Classique</v>
          </cell>
          <cell r="N61">
            <v>120.18</v>
          </cell>
          <cell r="O61">
            <v>118.81</v>
          </cell>
          <cell r="P61"/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>
            <v>1.37</v>
          </cell>
          <cell r="AC61"/>
          <cell r="AD61">
            <v>1.37</v>
          </cell>
          <cell r="AE61"/>
          <cell r="AF61">
            <v>1.1399567315693127E-2</v>
          </cell>
        </row>
        <row r="62">
          <cell r="A62">
            <v>520225</v>
          </cell>
          <cell r="B62" t="str">
            <v>SMT-00614</v>
          </cell>
          <cell r="C62">
            <v>40</v>
          </cell>
          <cell r="D62" t="str">
            <v>GAALLOUL</v>
          </cell>
          <cell r="E62" t="str">
            <v>NAJMEDDINE</v>
          </cell>
          <cell r="F62" t="str">
            <v>Monsieur</v>
          </cell>
          <cell r="G62">
            <v>39715</v>
          </cell>
          <cell r="H62" t="str">
            <v xml:space="preserve">        </v>
          </cell>
          <cell r="I62">
            <v>16.5</v>
          </cell>
          <cell r="J62">
            <v>43</v>
          </cell>
          <cell r="K62" t="str">
            <v>CONSEILLER CLIENT</v>
          </cell>
          <cell r="L62" t="str">
            <v>Base Sousse</v>
          </cell>
          <cell r="M62" t="str">
            <v>Orange Tech Classique</v>
          </cell>
          <cell r="N62">
            <v>160.69999999999999</v>
          </cell>
          <cell r="O62">
            <v>160.69999999999999</v>
          </cell>
          <cell r="P62"/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>
            <v>0</v>
          </cell>
          <cell r="AC62"/>
          <cell r="AD62">
            <v>0</v>
          </cell>
          <cell r="AE62"/>
          <cell r="AF62">
            <v>0</v>
          </cell>
        </row>
        <row r="63">
          <cell r="A63">
            <v>520230</v>
          </cell>
          <cell r="B63" t="str">
            <v>SMT-00544</v>
          </cell>
          <cell r="C63">
            <v>40</v>
          </cell>
          <cell r="D63" t="str">
            <v>KHECHINE</v>
          </cell>
          <cell r="E63" t="str">
            <v>MED SALAH</v>
          </cell>
          <cell r="F63" t="str">
            <v>Monsieur</v>
          </cell>
          <cell r="G63">
            <v>39685</v>
          </cell>
          <cell r="H63" t="str">
            <v xml:space="preserve">        </v>
          </cell>
          <cell r="I63">
            <v>16.59</v>
          </cell>
          <cell r="J63">
            <v>42</v>
          </cell>
          <cell r="K63" t="str">
            <v>ASSISTANT DES SERVICES GENERAUX</v>
          </cell>
          <cell r="L63" t="str">
            <v>Base Sousse</v>
          </cell>
          <cell r="M63" t="str">
            <v>fonction support</v>
          </cell>
          <cell r="N63">
            <v>174</v>
          </cell>
          <cell r="O63">
            <v>174</v>
          </cell>
          <cell r="P63"/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>
            <v>0</v>
          </cell>
          <cell r="AC63"/>
          <cell r="AD63">
            <v>0</v>
          </cell>
          <cell r="AE63"/>
          <cell r="AF63">
            <v>0</v>
          </cell>
        </row>
        <row r="64">
          <cell r="A64">
            <v>520242</v>
          </cell>
          <cell r="B64" t="str">
            <v>SMT-01850</v>
          </cell>
          <cell r="C64">
            <v>42</v>
          </cell>
          <cell r="D64" t="str">
            <v>LATIRI</v>
          </cell>
          <cell r="E64" t="str">
            <v>MEJDI</v>
          </cell>
          <cell r="F64" t="str">
            <v>Monsieur</v>
          </cell>
          <cell r="G64">
            <v>40210</v>
          </cell>
          <cell r="H64" t="str">
            <v xml:space="preserve">        </v>
          </cell>
          <cell r="I64">
            <v>15.15</v>
          </cell>
          <cell r="J64">
            <v>42</v>
          </cell>
          <cell r="K64" t="str">
            <v>INFIRMIER</v>
          </cell>
          <cell r="L64" t="str">
            <v>Base Sousse</v>
          </cell>
          <cell r="M64" t="str">
            <v>fonction support</v>
          </cell>
          <cell r="N64">
            <v>183</v>
          </cell>
          <cell r="O64">
            <v>183</v>
          </cell>
          <cell r="P64"/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>
            <v>0</v>
          </cell>
          <cell r="AC64"/>
          <cell r="AD64">
            <v>0</v>
          </cell>
          <cell r="AE64"/>
          <cell r="AF64">
            <v>0</v>
          </cell>
        </row>
        <row r="65">
          <cell r="A65">
            <v>520243</v>
          </cell>
          <cell r="B65" t="str">
            <v>SMT-00694</v>
          </cell>
          <cell r="C65">
            <v>40</v>
          </cell>
          <cell r="D65" t="str">
            <v>GHARSSALAOUI</v>
          </cell>
          <cell r="E65" t="str">
            <v>YOSRI</v>
          </cell>
          <cell r="F65" t="str">
            <v>Monsieur</v>
          </cell>
          <cell r="G65">
            <v>39745</v>
          </cell>
          <cell r="H65" t="str">
            <v xml:space="preserve">        </v>
          </cell>
          <cell r="I65">
            <v>16.420000000000002</v>
          </cell>
          <cell r="J65">
            <v>40</v>
          </cell>
          <cell r="K65" t="str">
            <v>CONSEILLER CLIENT</v>
          </cell>
          <cell r="L65" t="str">
            <v>Base Sousse</v>
          </cell>
          <cell r="M65" t="str">
            <v>Orange AT - PRO</v>
          </cell>
          <cell r="N65">
            <v>137.46</v>
          </cell>
          <cell r="O65">
            <v>137.46</v>
          </cell>
          <cell r="P65"/>
          <cell r="Q65">
            <v>0</v>
          </cell>
          <cell r="R65">
            <v>8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>
            <v>0</v>
          </cell>
          <cell r="AC65"/>
          <cell r="AD65">
            <v>0</v>
          </cell>
          <cell r="AE65"/>
          <cell r="AF65">
            <v>0</v>
          </cell>
        </row>
        <row r="66">
          <cell r="A66">
            <v>520251</v>
          </cell>
          <cell r="B66" t="str">
            <v>SMT-00835</v>
          </cell>
          <cell r="C66">
            <v>40</v>
          </cell>
          <cell r="D66" t="str">
            <v>ESSAFI</v>
          </cell>
          <cell r="E66" t="str">
            <v>DHIA EDDINE</v>
          </cell>
          <cell r="F66" t="str">
            <v>Monsieur</v>
          </cell>
          <cell r="G66">
            <v>39772</v>
          </cell>
          <cell r="H66" t="str">
            <v xml:space="preserve">        </v>
          </cell>
          <cell r="I66">
            <v>16.350000000000001</v>
          </cell>
          <cell r="J66">
            <v>42</v>
          </cell>
          <cell r="K66" t="str">
            <v>CONSEILLER CLIENT</v>
          </cell>
          <cell r="L66" t="str">
            <v>Base Sousse</v>
          </cell>
          <cell r="M66" t="str">
            <v>Orange Tech Classique</v>
          </cell>
          <cell r="N66">
            <v>160</v>
          </cell>
          <cell r="O66">
            <v>160</v>
          </cell>
          <cell r="P66"/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>
            <v>0</v>
          </cell>
          <cell r="AC66"/>
          <cell r="AD66">
            <v>0</v>
          </cell>
          <cell r="AE66"/>
          <cell r="AF66">
            <v>0</v>
          </cell>
        </row>
        <row r="67">
          <cell r="A67">
            <v>520259</v>
          </cell>
          <cell r="B67" t="str">
            <v>SMT-01584</v>
          </cell>
          <cell r="C67">
            <v>42</v>
          </cell>
          <cell r="D67" t="str">
            <v>SAIDI</v>
          </cell>
          <cell r="E67" t="str">
            <v>HAMZA</v>
          </cell>
          <cell r="F67" t="str">
            <v>Monsieur</v>
          </cell>
          <cell r="G67">
            <v>40042</v>
          </cell>
          <cell r="H67" t="str">
            <v xml:space="preserve">        </v>
          </cell>
          <cell r="I67">
            <v>15.61</v>
          </cell>
          <cell r="J67">
            <v>38</v>
          </cell>
          <cell r="K67" t="str">
            <v>Analyste Contrôle Opérationnel</v>
          </cell>
          <cell r="L67" t="str">
            <v>Base Sousse</v>
          </cell>
          <cell r="M67" t="str">
            <v>Multi</v>
          </cell>
          <cell r="N67">
            <v>183</v>
          </cell>
          <cell r="O67">
            <v>183</v>
          </cell>
          <cell r="P67"/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>
            <v>0</v>
          </cell>
          <cell r="AC67"/>
          <cell r="AD67">
            <v>0</v>
          </cell>
          <cell r="AE67"/>
          <cell r="AF67">
            <v>0</v>
          </cell>
        </row>
        <row r="68">
          <cell r="A68">
            <v>520269</v>
          </cell>
          <cell r="B68" t="str">
            <v>SMT-00869</v>
          </cell>
          <cell r="C68">
            <v>40</v>
          </cell>
          <cell r="D68" t="str">
            <v>LTAIEF</v>
          </cell>
          <cell r="E68" t="str">
            <v>SALEM</v>
          </cell>
          <cell r="F68" t="str">
            <v>Monsieur</v>
          </cell>
          <cell r="G68">
            <v>39779</v>
          </cell>
          <cell r="H68" t="str">
            <v xml:space="preserve">        </v>
          </cell>
          <cell r="I68">
            <v>16.329999999999998</v>
          </cell>
          <cell r="J68">
            <v>40</v>
          </cell>
          <cell r="K68" t="str">
            <v>CONSEILLER CLIENT</v>
          </cell>
          <cell r="L68" t="str">
            <v>Base Sousse</v>
          </cell>
          <cell r="M68" t="str">
            <v>Orange Tech Classique</v>
          </cell>
          <cell r="N68">
            <v>160</v>
          </cell>
          <cell r="O68">
            <v>160</v>
          </cell>
          <cell r="P68"/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>
            <v>0</v>
          </cell>
          <cell r="AC68"/>
          <cell r="AD68">
            <v>0</v>
          </cell>
          <cell r="AE68"/>
          <cell r="AF68">
            <v>0</v>
          </cell>
        </row>
        <row r="69">
          <cell r="A69">
            <v>520270</v>
          </cell>
          <cell r="B69" t="str">
            <v>SMT-01751</v>
          </cell>
          <cell r="C69">
            <v>42</v>
          </cell>
          <cell r="D69" t="str">
            <v>AWALI</v>
          </cell>
          <cell r="E69" t="str">
            <v>Mohamed</v>
          </cell>
          <cell r="F69" t="str">
            <v>Monsieur</v>
          </cell>
          <cell r="G69">
            <v>40126</v>
          </cell>
          <cell r="H69" t="str">
            <v xml:space="preserve">        </v>
          </cell>
          <cell r="I69">
            <v>15.38</v>
          </cell>
          <cell r="J69">
            <v>42</v>
          </cell>
          <cell r="K69" t="str">
            <v>RESPONSABLE D EQUIPE</v>
          </cell>
          <cell r="L69" t="str">
            <v>Base Sousse</v>
          </cell>
          <cell r="M69" t="str">
            <v>Orange Tech Classique</v>
          </cell>
          <cell r="N69">
            <v>183</v>
          </cell>
          <cell r="O69">
            <v>183</v>
          </cell>
          <cell r="P69"/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>
            <v>0</v>
          </cell>
          <cell r="AC69"/>
          <cell r="AD69">
            <v>0</v>
          </cell>
          <cell r="AE69"/>
          <cell r="AF69">
            <v>0</v>
          </cell>
        </row>
        <row r="70">
          <cell r="A70">
            <v>520271</v>
          </cell>
          <cell r="B70" t="str">
            <v>SMT-00459</v>
          </cell>
          <cell r="C70">
            <v>28</v>
          </cell>
          <cell r="D70" t="str">
            <v>LAHOUAR</v>
          </cell>
          <cell r="E70" t="str">
            <v>AYMEN</v>
          </cell>
          <cell r="F70" t="str">
            <v>Monsieur</v>
          </cell>
          <cell r="G70">
            <v>39652</v>
          </cell>
          <cell r="H70" t="str">
            <v xml:space="preserve">        </v>
          </cell>
          <cell r="I70">
            <v>16.68</v>
          </cell>
          <cell r="J70">
            <v>41</v>
          </cell>
          <cell r="K70" t="str">
            <v>CONSEILLER CLIENT</v>
          </cell>
          <cell r="L70" t="str">
            <v>Base Sousse</v>
          </cell>
          <cell r="M70" t="str">
            <v>Orange Tech Classique</v>
          </cell>
          <cell r="N70">
            <v>112.42</v>
          </cell>
          <cell r="O70">
            <v>105.42</v>
          </cell>
          <cell r="P70"/>
          <cell r="Q70">
            <v>0</v>
          </cell>
          <cell r="R70">
            <v>0</v>
          </cell>
          <cell r="S70">
            <v>7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7</v>
          </cell>
          <cell r="AA70"/>
          <cell r="AB70">
            <v>0</v>
          </cell>
          <cell r="AC70"/>
          <cell r="AD70">
            <v>7</v>
          </cell>
          <cell r="AE70"/>
          <cell r="AF70">
            <v>6.2266500622665005E-2</v>
          </cell>
        </row>
        <row r="71">
          <cell r="A71">
            <v>520274</v>
          </cell>
          <cell r="B71" t="str">
            <v>SMT-00621</v>
          </cell>
          <cell r="C71">
            <v>40</v>
          </cell>
          <cell r="D71" t="str">
            <v>TAIEB</v>
          </cell>
          <cell r="E71" t="str">
            <v>AHMED</v>
          </cell>
          <cell r="F71" t="str">
            <v>Monsieur</v>
          </cell>
          <cell r="G71">
            <v>39715</v>
          </cell>
          <cell r="H71" t="str">
            <v xml:space="preserve">        </v>
          </cell>
          <cell r="I71">
            <v>16.5</v>
          </cell>
          <cell r="J71">
            <v>40</v>
          </cell>
          <cell r="K71" t="str">
            <v>CONSEILLER CLIENT</v>
          </cell>
          <cell r="L71" t="str">
            <v>Base Sousse</v>
          </cell>
          <cell r="M71" t="str">
            <v>Orange BLI</v>
          </cell>
          <cell r="N71">
            <v>147.97999999999999</v>
          </cell>
          <cell r="O71">
            <v>147.97999999999999</v>
          </cell>
          <cell r="P71"/>
          <cell r="Q71">
            <v>0</v>
          </cell>
          <cell r="R71">
            <v>7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>
            <v>0</v>
          </cell>
          <cell r="AC71"/>
          <cell r="AD71">
            <v>0</v>
          </cell>
          <cell r="AE71"/>
          <cell r="AF71">
            <v>0</v>
          </cell>
        </row>
        <row r="72">
          <cell r="A72">
            <v>520276</v>
          </cell>
          <cell r="B72" t="str">
            <v>SMT-00643</v>
          </cell>
          <cell r="C72">
            <v>42</v>
          </cell>
          <cell r="D72" t="str">
            <v>MESSAOUDI</v>
          </cell>
          <cell r="E72" t="str">
            <v>HICHEM</v>
          </cell>
          <cell r="F72" t="str">
            <v>Monsieur</v>
          </cell>
          <cell r="G72">
            <v>39728</v>
          </cell>
          <cell r="H72" t="str">
            <v xml:space="preserve">        </v>
          </cell>
          <cell r="I72">
            <v>16.47</v>
          </cell>
          <cell r="J72">
            <v>43</v>
          </cell>
          <cell r="K72" t="str">
            <v>RESPONSABLE UNITE OPERATIONNELLE</v>
          </cell>
          <cell r="L72" t="str">
            <v>Base Sousse</v>
          </cell>
          <cell r="M72" t="str">
            <v>Orange Tech Classique</v>
          </cell>
          <cell r="N72">
            <v>183</v>
          </cell>
          <cell r="O72">
            <v>183</v>
          </cell>
          <cell r="P72"/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>
            <v>0</v>
          </cell>
          <cell r="AC72"/>
          <cell r="AD72">
            <v>0</v>
          </cell>
          <cell r="AE72"/>
          <cell r="AF72">
            <v>0</v>
          </cell>
        </row>
        <row r="73">
          <cell r="A73">
            <v>520281</v>
          </cell>
          <cell r="B73" t="str">
            <v>SMT-01428</v>
          </cell>
          <cell r="C73">
            <v>42</v>
          </cell>
          <cell r="D73" t="str">
            <v>LOUBIRI</v>
          </cell>
          <cell r="E73" t="str">
            <v>SEIF CHEDLY</v>
          </cell>
          <cell r="F73" t="str">
            <v>Monsieur</v>
          </cell>
          <cell r="G73">
            <v>39986</v>
          </cell>
          <cell r="H73" t="str">
            <v xml:space="preserve">        </v>
          </cell>
          <cell r="I73">
            <v>15.76</v>
          </cell>
          <cell r="J73">
            <v>40</v>
          </cell>
          <cell r="K73" t="str">
            <v>CONSEILLER CLIENT</v>
          </cell>
          <cell r="L73" t="str">
            <v>Base Sousse</v>
          </cell>
          <cell r="M73" t="str">
            <v>fonction support</v>
          </cell>
          <cell r="N73">
            <v>161.5</v>
          </cell>
          <cell r="O73">
            <v>147.5</v>
          </cell>
          <cell r="P73"/>
          <cell r="Q73">
            <v>0</v>
          </cell>
          <cell r="R73">
            <v>0</v>
          </cell>
          <cell r="S73">
            <v>14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14</v>
          </cell>
          <cell r="AA73"/>
          <cell r="AB73">
            <v>0</v>
          </cell>
          <cell r="AC73"/>
          <cell r="AD73">
            <v>14</v>
          </cell>
          <cell r="AE73"/>
          <cell r="AF73">
            <v>8.6687306501547989E-2</v>
          </cell>
        </row>
        <row r="74">
          <cell r="A74">
            <v>520645</v>
          </cell>
          <cell r="B74" t="str">
            <v>SMT-04142</v>
          </cell>
          <cell r="C74">
            <v>40</v>
          </cell>
          <cell r="D74" t="str">
            <v>BOUSSAFFARA</v>
          </cell>
          <cell r="E74" t="str">
            <v>DHOUHA</v>
          </cell>
          <cell r="F74" t="str">
            <v>Madame</v>
          </cell>
          <cell r="G74">
            <v>39685</v>
          </cell>
          <cell r="H74" t="str">
            <v xml:space="preserve">        </v>
          </cell>
          <cell r="I74">
            <v>16.59</v>
          </cell>
          <cell r="J74">
            <v>44</v>
          </cell>
          <cell r="K74" t="str">
            <v>FORMATEUR DEVELOPPEUR</v>
          </cell>
          <cell r="L74" t="str">
            <v>Base Sousse</v>
          </cell>
          <cell r="M74" t="str">
            <v>fonction support</v>
          </cell>
          <cell r="N74">
            <v>153</v>
          </cell>
          <cell r="O74">
            <v>153</v>
          </cell>
          <cell r="P74"/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>
            <v>0</v>
          </cell>
          <cell r="AC74"/>
          <cell r="AD74">
            <v>0</v>
          </cell>
          <cell r="AE74"/>
          <cell r="AF74">
            <v>0</v>
          </cell>
        </row>
        <row r="75">
          <cell r="A75">
            <v>520650</v>
          </cell>
          <cell r="B75" t="str">
            <v>SMT-01009</v>
          </cell>
          <cell r="C75">
            <v>42</v>
          </cell>
          <cell r="D75" t="str">
            <v>CHEBBAH</v>
          </cell>
          <cell r="E75" t="str">
            <v>NADINE</v>
          </cell>
          <cell r="F75" t="str">
            <v>Madame</v>
          </cell>
          <cell r="G75">
            <v>39812</v>
          </cell>
          <cell r="H75" t="str">
            <v xml:space="preserve">        </v>
          </cell>
          <cell r="I75">
            <v>16.239999999999998</v>
          </cell>
          <cell r="J75">
            <v>41</v>
          </cell>
          <cell r="K75" t="str">
            <v>RESPONSABLE D EQUIPE</v>
          </cell>
          <cell r="L75" t="str">
            <v>Base Sousse</v>
          </cell>
          <cell r="M75" t="str">
            <v>Orange Tech Classique</v>
          </cell>
          <cell r="N75">
            <v>169</v>
          </cell>
          <cell r="O75">
            <v>169</v>
          </cell>
          <cell r="P75"/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>
            <v>0</v>
          </cell>
          <cell r="AC75"/>
          <cell r="AD75">
            <v>0</v>
          </cell>
          <cell r="AE75"/>
          <cell r="AF75">
            <v>0</v>
          </cell>
        </row>
        <row r="76">
          <cell r="A76">
            <v>520652</v>
          </cell>
          <cell r="B76" t="str">
            <v>SMT-01927</v>
          </cell>
          <cell r="C76">
            <v>40</v>
          </cell>
          <cell r="D76" t="str">
            <v>SAKLI</v>
          </cell>
          <cell r="E76" t="str">
            <v>Walid</v>
          </cell>
          <cell r="F76" t="str">
            <v>Monsieur</v>
          </cell>
          <cell r="G76">
            <v>40280</v>
          </cell>
          <cell r="H76" t="str">
            <v xml:space="preserve">        </v>
          </cell>
          <cell r="I76">
            <v>14.96</v>
          </cell>
          <cell r="J76">
            <v>42</v>
          </cell>
          <cell r="K76" t="str">
            <v>CONSEILLER CLIENT</v>
          </cell>
          <cell r="L76" t="str">
            <v>Base Sousse</v>
          </cell>
          <cell r="M76" t="str">
            <v>Orange Tech Classique</v>
          </cell>
          <cell r="N76">
            <v>161.30000000000001</v>
          </cell>
          <cell r="O76">
            <v>161.26</v>
          </cell>
          <cell r="P76"/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>
            <v>0.04</v>
          </cell>
          <cell r="AC76"/>
          <cell r="AD76">
            <v>0.04</v>
          </cell>
          <cell r="AE76"/>
          <cell r="AF76">
            <v>2.4798512089274643E-4</v>
          </cell>
        </row>
        <row r="77">
          <cell r="A77">
            <v>520655</v>
          </cell>
          <cell r="B77" t="str">
            <v>SMT-01657</v>
          </cell>
          <cell r="C77">
            <v>40</v>
          </cell>
          <cell r="D77" t="str">
            <v>BOUZIR</v>
          </cell>
          <cell r="E77" t="str">
            <v>Wejdene</v>
          </cell>
          <cell r="F77" t="str">
            <v>Madame</v>
          </cell>
          <cell r="G77">
            <v>40078</v>
          </cell>
          <cell r="H77" t="str">
            <v xml:space="preserve">        </v>
          </cell>
          <cell r="I77">
            <v>15.51</v>
          </cell>
          <cell r="J77">
            <v>41</v>
          </cell>
          <cell r="K77" t="str">
            <v>CONSEILLER CLIENT</v>
          </cell>
          <cell r="L77" t="str">
            <v>Base Sousse</v>
          </cell>
          <cell r="M77" t="str">
            <v>Orange Tech Classique</v>
          </cell>
          <cell r="N77">
            <v>165.59</v>
          </cell>
          <cell r="O77">
            <v>165.59</v>
          </cell>
          <cell r="P77"/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>
            <v>0</v>
          </cell>
          <cell r="AC77"/>
          <cell r="AD77">
            <v>0</v>
          </cell>
          <cell r="AE77"/>
          <cell r="AF77">
            <v>0</v>
          </cell>
        </row>
        <row r="78">
          <cell r="A78">
            <v>520661</v>
          </cell>
          <cell r="B78" t="str">
            <v>SMT-00542</v>
          </cell>
          <cell r="C78">
            <v>28</v>
          </cell>
          <cell r="D78" t="str">
            <v>JAIDANE</v>
          </cell>
          <cell r="E78" t="str">
            <v>FATMA</v>
          </cell>
          <cell r="F78" t="str">
            <v>Madame</v>
          </cell>
          <cell r="G78">
            <v>39685</v>
          </cell>
          <cell r="H78" t="str">
            <v xml:space="preserve">        </v>
          </cell>
          <cell r="I78">
            <v>16.59</v>
          </cell>
          <cell r="J78">
            <v>41</v>
          </cell>
          <cell r="K78" t="str">
            <v>CONSEILLER CLIENT</v>
          </cell>
          <cell r="L78" t="str">
            <v>Base Sousse</v>
          </cell>
          <cell r="M78" t="str">
            <v>Orange Mutation Fibre</v>
          </cell>
          <cell r="N78">
            <v>112</v>
          </cell>
          <cell r="O78">
            <v>0</v>
          </cell>
          <cell r="P78"/>
          <cell r="Q78">
            <v>0</v>
          </cell>
          <cell r="R78">
            <v>0</v>
          </cell>
          <cell r="S78">
            <v>98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98</v>
          </cell>
          <cell r="AA78"/>
          <cell r="AB78">
            <v>14</v>
          </cell>
          <cell r="AC78"/>
          <cell r="AD78">
            <v>112</v>
          </cell>
          <cell r="AE78"/>
          <cell r="AF78">
            <v>1</v>
          </cell>
        </row>
        <row r="79">
          <cell r="A79">
            <v>520672</v>
          </cell>
          <cell r="B79" t="str">
            <v>SMT-00405</v>
          </cell>
          <cell r="C79">
            <v>28</v>
          </cell>
          <cell r="D79" t="str">
            <v>MAHFOUDHI</v>
          </cell>
          <cell r="E79" t="str">
            <v>HAIFA</v>
          </cell>
          <cell r="F79" t="str">
            <v>Mademoiselle</v>
          </cell>
          <cell r="G79">
            <v>39629</v>
          </cell>
          <cell r="H79" t="str">
            <v xml:space="preserve">        </v>
          </cell>
          <cell r="I79">
            <v>16.739999999999998</v>
          </cell>
          <cell r="J79">
            <v>39</v>
          </cell>
          <cell r="K79" t="str">
            <v>CONSEILLER CLIENT</v>
          </cell>
          <cell r="L79" t="str">
            <v>Base Sousse</v>
          </cell>
          <cell r="M79" t="str">
            <v>fonction support</v>
          </cell>
          <cell r="N79">
            <v>106.51</v>
          </cell>
          <cell r="O79">
            <v>106.51</v>
          </cell>
          <cell r="P79"/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>
            <v>0</v>
          </cell>
          <cell r="AC79"/>
          <cell r="AD79">
            <v>0</v>
          </cell>
          <cell r="AE79"/>
          <cell r="AF79">
            <v>0</v>
          </cell>
        </row>
        <row r="80">
          <cell r="A80">
            <v>520678</v>
          </cell>
          <cell r="B80" t="str">
            <v>SMT-01011</v>
          </cell>
          <cell r="C80">
            <v>28</v>
          </cell>
          <cell r="D80" t="str">
            <v>JEMAI</v>
          </cell>
          <cell r="E80" t="str">
            <v>BADIA</v>
          </cell>
          <cell r="F80" t="str">
            <v>Madame</v>
          </cell>
          <cell r="G80">
            <v>39812</v>
          </cell>
          <cell r="H80" t="str">
            <v xml:space="preserve">        </v>
          </cell>
          <cell r="I80">
            <v>16.239999999999998</v>
          </cell>
          <cell r="J80">
            <v>44</v>
          </cell>
          <cell r="K80" t="str">
            <v>CONSEILLER CLIENT</v>
          </cell>
          <cell r="L80" t="str">
            <v>Base Sousse</v>
          </cell>
          <cell r="M80" t="str">
            <v>fonction support</v>
          </cell>
          <cell r="N80">
            <v>43.15</v>
          </cell>
          <cell r="O80">
            <v>43.15</v>
          </cell>
          <cell r="P80"/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>
            <v>0</v>
          </cell>
          <cell r="AC80"/>
          <cell r="AD80">
            <v>0</v>
          </cell>
          <cell r="AE80"/>
          <cell r="AF80">
            <v>0</v>
          </cell>
        </row>
        <row r="81">
          <cell r="A81">
            <v>520692</v>
          </cell>
          <cell r="B81" t="str">
            <v>SMT-00983</v>
          </cell>
          <cell r="C81">
            <v>28</v>
          </cell>
          <cell r="D81" t="str">
            <v>BABBA</v>
          </cell>
          <cell r="E81" t="str">
            <v>LEILA</v>
          </cell>
          <cell r="F81" t="str">
            <v>Madame</v>
          </cell>
          <cell r="G81">
            <v>39800</v>
          </cell>
          <cell r="H81" t="str">
            <v xml:space="preserve">        </v>
          </cell>
          <cell r="I81">
            <v>16.27</v>
          </cell>
          <cell r="J81">
            <v>46</v>
          </cell>
          <cell r="K81" t="str">
            <v>CONSEILLER CLIENT</v>
          </cell>
          <cell r="L81" t="str">
            <v>Base Sousse</v>
          </cell>
          <cell r="M81" t="str">
            <v>Orange Mutation Fibre</v>
          </cell>
          <cell r="N81">
            <v>77.64</v>
          </cell>
          <cell r="O81">
            <v>77.63</v>
          </cell>
          <cell r="P81"/>
          <cell r="Q81">
            <v>0</v>
          </cell>
          <cell r="R81">
            <v>7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/>
          <cell r="AB81">
            <v>0.01</v>
          </cell>
          <cell r="AC81"/>
          <cell r="AD81">
            <v>0.01</v>
          </cell>
          <cell r="AE81"/>
          <cell r="AF81">
            <v>1.2879958784131891E-4</v>
          </cell>
        </row>
        <row r="82">
          <cell r="A82">
            <v>520701</v>
          </cell>
          <cell r="B82" t="str">
            <v>SMT-00444</v>
          </cell>
          <cell r="C82">
            <v>28</v>
          </cell>
          <cell r="D82" t="str">
            <v>GADDES</v>
          </cell>
          <cell r="E82" t="str">
            <v>SABRINE</v>
          </cell>
          <cell r="F82" t="str">
            <v>Madame</v>
          </cell>
          <cell r="G82">
            <v>40078</v>
          </cell>
          <cell r="H82" t="str">
            <v xml:space="preserve">        </v>
          </cell>
          <cell r="I82">
            <v>15.51</v>
          </cell>
          <cell r="J82">
            <v>42</v>
          </cell>
          <cell r="K82" t="str">
            <v>CONSEILLER CLIENT</v>
          </cell>
          <cell r="L82" t="str">
            <v>Base Sousse</v>
          </cell>
          <cell r="M82" t="str">
            <v>Orange Tech Classique</v>
          </cell>
          <cell r="N82">
            <v>112.46</v>
          </cell>
          <cell r="O82">
            <v>74.459999999999994</v>
          </cell>
          <cell r="P82"/>
          <cell r="Q82">
            <v>0</v>
          </cell>
          <cell r="R82">
            <v>0</v>
          </cell>
          <cell r="S82">
            <v>38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38</v>
          </cell>
          <cell r="AA82"/>
          <cell r="AB82">
            <v>0</v>
          </cell>
          <cell r="AC82"/>
          <cell r="AD82">
            <v>38</v>
          </cell>
          <cell r="AE82"/>
          <cell r="AF82">
            <v>0.33789791926018142</v>
          </cell>
        </row>
        <row r="83">
          <cell r="A83">
            <v>520716</v>
          </cell>
          <cell r="B83" t="str">
            <v>SMT-01700</v>
          </cell>
          <cell r="C83">
            <v>40</v>
          </cell>
          <cell r="D83" t="str">
            <v>BEN MOUSSA</v>
          </cell>
          <cell r="E83" t="str">
            <v>Ramzi</v>
          </cell>
          <cell r="F83" t="str">
            <v>Monsieur</v>
          </cell>
          <cell r="G83">
            <v>40091</v>
          </cell>
          <cell r="H83" t="str">
            <v xml:space="preserve">        </v>
          </cell>
          <cell r="I83">
            <v>15.47</v>
          </cell>
          <cell r="J83">
            <v>48</v>
          </cell>
          <cell r="K83" t="str">
            <v>CONSEILLER CLIENT</v>
          </cell>
          <cell r="L83" t="str">
            <v>Base Sousse</v>
          </cell>
          <cell r="M83" t="str">
            <v>Orange Tech Classique</v>
          </cell>
          <cell r="N83">
            <v>124.69</v>
          </cell>
          <cell r="O83">
            <v>108.79</v>
          </cell>
          <cell r="P83"/>
          <cell r="Q83">
            <v>0</v>
          </cell>
          <cell r="R83">
            <v>0</v>
          </cell>
          <cell r="S83">
            <v>10</v>
          </cell>
          <cell r="T83">
            <v>5.9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15.9</v>
          </cell>
          <cell r="AA83"/>
          <cell r="AB83">
            <v>0</v>
          </cell>
          <cell r="AC83"/>
          <cell r="AD83">
            <v>15.9</v>
          </cell>
          <cell r="AE83"/>
          <cell r="AF83">
            <v>0.12751624027588421</v>
          </cell>
        </row>
        <row r="84">
          <cell r="A84">
            <v>520718</v>
          </cell>
          <cell r="B84" t="str">
            <v>SMT-01746</v>
          </cell>
          <cell r="C84">
            <v>40</v>
          </cell>
          <cell r="D84" t="str">
            <v>AMRI</v>
          </cell>
          <cell r="E84" t="str">
            <v>Saoussen</v>
          </cell>
          <cell r="F84" t="str">
            <v>Madame</v>
          </cell>
          <cell r="G84">
            <v>40126</v>
          </cell>
          <cell r="H84" t="str">
            <v xml:space="preserve">        </v>
          </cell>
          <cell r="I84">
            <v>15.38</v>
          </cell>
          <cell r="J84">
            <v>44</v>
          </cell>
          <cell r="K84" t="str">
            <v>EXPERT</v>
          </cell>
          <cell r="L84" t="str">
            <v>Base Sousse</v>
          </cell>
          <cell r="M84" t="str">
            <v>Orange Tech Classique</v>
          </cell>
          <cell r="N84">
            <v>174</v>
          </cell>
          <cell r="O84">
            <v>165.33</v>
          </cell>
          <cell r="P84"/>
          <cell r="Q84">
            <v>0</v>
          </cell>
          <cell r="R84">
            <v>0</v>
          </cell>
          <cell r="S84">
            <v>8</v>
          </cell>
          <cell r="T84">
            <v>0.67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8.67</v>
          </cell>
          <cell r="AA84"/>
          <cell r="AB84">
            <v>0</v>
          </cell>
          <cell r="AC84"/>
          <cell r="AD84">
            <v>8.67</v>
          </cell>
          <cell r="AE84"/>
          <cell r="AF84">
            <v>4.9827586206896549E-2</v>
          </cell>
        </row>
        <row r="85">
          <cell r="A85">
            <v>520721</v>
          </cell>
          <cell r="B85" t="str">
            <v>SMT-00826</v>
          </cell>
          <cell r="C85">
            <v>40</v>
          </cell>
          <cell r="D85" t="str">
            <v>TOUMI</v>
          </cell>
          <cell r="E85" t="str">
            <v>SANA</v>
          </cell>
          <cell r="F85" t="str">
            <v>Mademoiselle</v>
          </cell>
          <cell r="G85">
            <v>39765</v>
          </cell>
          <cell r="H85" t="str">
            <v xml:space="preserve">        </v>
          </cell>
          <cell r="I85">
            <v>16.37</v>
          </cell>
          <cell r="J85">
            <v>41</v>
          </cell>
          <cell r="K85" t="str">
            <v>CONSEILLER CLIENT</v>
          </cell>
          <cell r="L85" t="str">
            <v>Base Sousse</v>
          </cell>
          <cell r="M85" t="str">
            <v>fonction support</v>
          </cell>
          <cell r="N85">
            <v>162.01</v>
          </cell>
          <cell r="O85">
            <v>162.01</v>
          </cell>
          <cell r="P85"/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>
            <v>0</v>
          </cell>
          <cell r="AC85"/>
          <cell r="AD85">
            <v>0</v>
          </cell>
          <cell r="AE85"/>
          <cell r="AF85">
            <v>0</v>
          </cell>
        </row>
        <row r="86">
          <cell r="A86">
            <v>520724</v>
          </cell>
          <cell r="B86" t="str">
            <v>SMT-00565</v>
          </cell>
          <cell r="C86">
            <v>28</v>
          </cell>
          <cell r="D86" t="str">
            <v>BEN MOHAMED</v>
          </cell>
          <cell r="E86" t="str">
            <v>RYM</v>
          </cell>
          <cell r="F86" t="str">
            <v>Madame</v>
          </cell>
          <cell r="G86">
            <v>39701</v>
          </cell>
          <cell r="H86" t="str">
            <v xml:space="preserve">        </v>
          </cell>
          <cell r="I86">
            <v>16.54</v>
          </cell>
          <cell r="J86">
            <v>48</v>
          </cell>
          <cell r="K86" t="str">
            <v>CONSEILLER CLIENT</v>
          </cell>
          <cell r="L86" t="str">
            <v>Base Sousse</v>
          </cell>
          <cell r="M86" t="str">
            <v>Orange Tech Classique</v>
          </cell>
          <cell r="N86">
            <v>112.67</v>
          </cell>
          <cell r="O86">
            <v>105.67</v>
          </cell>
          <cell r="P86"/>
          <cell r="Q86">
            <v>0</v>
          </cell>
          <cell r="R86">
            <v>0</v>
          </cell>
          <cell r="S86">
            <v>7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7</v>
          </cell>
          <cell r="AA86"/>
          <cell r="AB86">
            <v>0</v>
          </cell>
          <cell r="AC86"/>
          <cell r="AD86">
            <v>7</v>
          </cell>
          <cell r="AE86"/>
          <cell r="AF86">
            <v>6.2128339398242652E-2</v>
          </cell>
        </row>
        <row r="87">
          <cell r="A87">
            <v>520729</v>
          </cell>
          <cell r="B87" t="str">
            <v>SMT-01917</v>
          </cell>
          <cell r="C87">
            <v>28</v>
          </cell>
          <cell r="D87" t="str">
            <v>BOUNAAJA</v>
          </cell>
          <cell r="E87" t="str">
            <v>Haifa</v>
          </cell>
          <cell r="F87" t="str">
            <v>Madame</v>
          </cell>
          <cell r="G87">
            <v>40280</v>
          </cell>
          <cell r="H87" t="str">
            <v xml:space="preserve">        </v>
          </cell>
          <cell r="I87">
            <v>14.96</v>
          </cell>
          <cell r="J87">
            <v>39</v>
          </cell>
          <cell r="K87" t="str">
            <v>CONSEILLER CLIENT</v>
          </cell>
          <cell r="L87" t="str">
            <v>Base Sousse</v>
          </cell>
          <cell r="M87" t="str">
            <v>Orange Tech Classique</v>
          </cell>
          <cell r="N87">
            <v>105.46</v>
          </cell>
          <cell r="O87">
            <v>105.46</v>
          </cell>
          <cell r="P87"/>
          <cell r="Q87">
            <v>0</v>
          </cell>
          <cell r="R87">
            <v>8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>
            <v>0</v>
          </cell>
          <cell r="AC87"/>
          <cell r="AD87">
            <v>0</v>
          </cell>
          <cell r="AE87"/>
          <cell r="AF87">
            <v>0</v>
          </cell>
        </row>
        <row r="88">
          <cell r="A88">
            <v>520730</v>
          </cell>
          <cell r="B88" t="str">
            <v>SMT-01925</v>
          </cell>
          <cell r="C88">
            <v>40</v>
          </cell>
          <cell r="D88" t="str">
            <v>BEN YOUSSEF</v>
          </cell>
          <cell r="E88" t="str">
            <v>Leila</v>
          </cell>
          <cell r="F88" t="str">
            <v>Madame</v>
          </cell>
          <cell r="G88">
            <v>41519</v>
          </cell>
          <cell r="H88" t="str">
            <v xml:space="preserve">        </v>
          </cell>
          <cell r="I88">
            <v>11.56</v>
          </cell>
          <cell r="J88">
            <v>52</v>
          </cell>
          <cell r="K88" t="str">
            <v>CONSEILLER CLIENT</v>
          </cell>
          <cell r="L88" t="str">
            <v>Base Sousse</v>
          </cell>
          <cell r="M88" t="str">
            <v>Orange Mutation Fibre</v>
          </cell>
          <cell r="N88">
            <v>80.34</v>
          </cell>
          <cell r="O88">
            <v>80.34</v>
          </cell>
          <cell r="P88"/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>
            <v>0</v>
          </cell>
          <cell r="AC88"/>
          <cell r="AD88">
            <v>0</v>
          </cell>
          <cell r="AE88"/>
          <cell r="AF88">
            <v>0</v>
          </cell>
        </row>
        <row r="89">
          <cell r="A89">
            <v>520731</v>
          </cell>
          <cell r="B89" t="str">
            <v>SMT-00635</v>
          </cell>
          <cell r="C89">
            <v>28</v>
          </cell>
          <cell r="D89" t="str">
            <v>HADDAD</v>
          </cell>
          <cell r="E89" t="str">
            <v>AIDA</v>
          </cell>
          <cell r="F89" t="str">
            <v>Madame</v>
          </cell>
          <cell r="G89">
            <v>39724</v>
          </cell>
          <cell r="H89" t="str">
            <v xml:space="preserve">        </v>
          </cell>
          <cell r="I89">
            <v>16.48</v>
          </cell>
          <cell r="J89">
            <v>44</v>
          </cell>
          <cell r="K89" t="str">
            <v>CONSEILLER CLIENT</v>
          </cell>
          <cell r="L89" t="str">
            <v>Base Sousse</v>
          </cell>
          <cell r="M89" t="str">
            <v>Orange Tech Classique</v>
          </cell>
          <cell r="N89">
            <v>84.41</v>
          </cell>
          <cell r="O89">
            <v>84.41</v>
          </cell>
          <cell r="P89"/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>
            <v>0</v>
          </cell>
          <cell r="AC89"/>
          <cell r="AD89">
            <v>0</v>
          </cell>
          <cell r="AE89"/>
          <cell r="AF89">
            <v>0</v>
          </cell>
        </row>
        <row r="90">
          <cell r="A90">
            <v>520738</v>
          </cell>
          <cell r="B90" t="str">
            <v>SMT-01932</v>
          </cell>
          <cell r="C90">
            <v>40</v>
          </cell>
          <cell r="D90" t="str">
            <v>HAMILA</v>
          </cell>
          <cell r="E90" t="str">
            <v>ALAA</v>
          </cell>
          <cell r="F90" t="str">
            <v>Monsieur</v>
          </cell>
          <cell r="G90">
            <v>40287</v>
          </cell>
          <cell r="H90" t="str">
            <v xml:space="preserve">        </v>
          </cell>
          <cell r="I90">
            <v>14.94</v>
          </cell>
          <cell r="J90">
            <v>41</v>
          </cell>
          <cell r="K90" t="str">
            <v>RESPONSABLE D EQUIPE</v>
          </cell>
          <cell r="L90" t="str">
            <v>Base Sousse</v>
          </cell>
          <cell r="M90" t="str">
            <v>fonction support</v>
          </cell>
          <cell r="N90">
            <v>150</v>
          </cell>
          <cell r="O90">
            <v>150</v>
          </cell>
          <cell r="P90"/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>
            <v>0</v>
          </cell>
          <cell r="AC90"/>
          <cell r="AD90">
            <v>0</v>
          </cell>
          <cell r="AE90"/>
          <cell r="AF90">
            <v>0</v>
          </cell>
        </row>
        <row r="91">
          <cell r="A91">
            <v>520746</v>
          </cell>
          <cell r="B91" t="str">
            <v>SMT-01052</v>
          </cell>
          <cell r="C91">
            <v>40</v>
          </cell>
          <cell r="D91" t="str">
            <v>ZORGATI</v>
          </cell>
          <cell r="E91" t="str">
            <v>IMEN</v>
          </cell>
          <cell r="F91" t="str">
            <v>Madame</v>
          </cell>
          <cell r="G91">
            <v>39825</v>
          </cell>
          <cell r="H91" t="str">
            <v xml:space="preserve">        </v>
          </cell>
          <cell r="I91">
            <v>16.2</v>
          </cell>
          <cell r="J91">
            <v>44</v>
          </cell>
          <cell r="K91" t="str">
            <v>CONSEILLER CLIENT</v>
          </cell>
          <cell r="L91" t="str">
            <v>Base Sousse</v>
          </cell>
          <cell r="M91" t="str">
            <v>Orange Mutation Fibre</v>
          </cell>
          <cell r="N91">
            <v>161.29</v>
          </cell>
          <cell r="O91">
            <v>161.21</v>
          </cell>
          <cell r="P91"/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>
            <v>0.08</v>
          </cell>
          <cell r="AC91"/>
          <cell r="AD91">
            <v>0.08</v>
          </cell>
          <cell r="AE91"/>
          <cell r="AF91">
            <v>4.9600099200198405E-4</v>
          </cell>
        </row>
        <row r="92">
          <cell r="A92">
            <v>520748</v>
          </cell>
          <cell r="B92" t="str">
            <v>SMT-01858</v>
          </cell>
          <cell r="C92">
            <v>20</v>
          </cell>
          <cell r="D92" t="str">
            <v>LOGHMARI</v>
          </cell>
          <cell r="E92" t="str">
            <v>Zeineb</v>
          </cell>
          <cell r="F92" t="str">
            <v>Madame</v>
          </cell>
          <cell r="G92">
            <v>40189</v>
          </cell>
          <cell r="H92" t="str">
            <v xml:space="preserve">        </v>
          </cell>
          <cell r="I92">
            <v>15.21</v>
          </cell>
          <cell r="J92">
            <v>40</v>
          </cell>
          <cell r="K92" t="str">
            <v>CONSEILLER CLIENT</v>
          </cell>
          <cell r="L92" t="str">
            <v>Base Sousse</v>
          </cell>
          <cell r="M92" t="str">
            <v>fonction support</v>
          </cell>
          <cell r="N92">
            <v>80.22</v>
          </cell>
          <cell r="O92">
            <v>80.22</v>
          </cell>
          <cell r="P92"/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>
            <v>0</v>
          </cell>
          <cell r="AC92"/>
          <cell r="AD92">
            <v>0</v>
          </cell>
          <cell r="AE92"/>
          <cell r="AF92">
            <v>0</v>
          </cell>
        </row>
        <row r="93">
          <cell r="A93">
            <v>520750</v>
          </cell>
          <cell r="B93" t="str">
            <v>SMT-00179</v>
          </cell>
          <cell r="C93">
            <v>28</v>
          </cell>
          <cell r="D93" t="str">
            <v>MOUJAHED</v>
          </cell>
          <cell r="E93" t="str">
            <v>NADHMI</v>
          </cell>
          <cell r="F93" t="str">
            <v>Monsieur</v>
          </cell>
          <cell r="G93">
            <v>39454</v>
          </cell>
          <cell r="H93" t="str">
            <v xml:space="preserve">        </v>
          </cell>
          <cell r="I93">
            <v>17.22</v>
          </cell>
          <cell r="J93">
            <v>45</v>
          </cell>
          <cell r="K93" t="str">
            <v>CONSEILLER CLIENT</v>
          </cell>
          <cell r="L93" t="str">
            <v>Base Sousse</v>
          </cell>
          <cell r="M93" t="str">
            <v>Orange Tech Classique</v>
          </cell>
          <cell r="N93">
            <v>112.18</v>
          </cell>
          <cell r="O93">
            <v>56.18</v>
          </cell>
          <cell r="P93"/>
          <cell r="Q93">
            <v>0</v>
          </cell>
          <cell r="R93">
            <v>0</v>
          </cell>
          <cell r="S93">
            <v>56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56</v>
          </cell>
          <cell r="AA93"/>
          <cell r="AB93">
            <v>0</v>
          </cell>
          <cell r="AC93"/>
          <cell r="AD93">
            <v>56</v>
          </cell>
          <cell r="AE93"/>
          <cell r="AF93">
            <v>0.49919771795328932</v>
          </cell>
        </row>
        <row r="94">
          <cell r="A94">
            <v>520753</v>
          </cell>
          <cell r="B94" t="str">
            <v>SMT-01396</v>
          </cell>
          <cell r="C94">
            <v>40</v>
          </cell>
          <cell r="D94" t="str">
            <v>HAWALA</v>
          </cell>
          <cell r="E94" t="str">
            <v>Haifa</v>
          </cell>
          <cell r="F94" t="str">
            <v>Madame</v>
          </cell>
          <cell r="G94">
            <v>39986</v>
          </cell>
          <cell r="H94" t="str">
            <v xml:space="preserve">        </v>
          </cell>
          <cell r="I94">
            <v>15.76</v>
          </cell>
          <cell r="J94">
            <v>44</v>
          </cell>
          <cell r="K94" t="str">
            <v>RESPONSABLE D EQUIPE</v>
          </cell>
          <cell r="L94" t="str">
            <v>Base Sousse</v>
          </cell>
          <cell r="M94" t="str">
            <v>Orange Tech Classique</v>
          </cell>
          <cell r="N94">
            <v>174</v>
          </cell>
          <cell r="O94">
            <v>174</v>
          </cell>
          <cell r="P94"/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>
            <v>0</v>
          </cell>
          <cell r="AC94"/>
          <cell r="AD94">
            <v>0</v>
          </cell>
          <cell r="AE94"/>
          <cell r="AF94">
            <v>0</v>
          </cell>
        </row>
        <row r="95">
          <cell r="A95">
            <v>520755</v>
          </cell>
          <cell r="B95" t="str">
            <v>SMT-01864</v>
          </cell>
          <cell r="C95">
            <v>40</v>
          </cell>
          <cell r="D95" t="str">
            <v>FEKIH DAOUED</v>
          </cell>
          <cell r="E95" t="str">
            <v>Leila</v>
          </cell>
          <cell r="F95" t="str">
            <v>Madame</v>
          </cell>
          <cell r="G95">
            <v>40196</v>
          </cell>
          <cell r="H95" t="str">
            <v xml:space="preserve">        </v>
          </cell>
          <cell r="I95">
            <v>15.19</v>
          </cell>
          <cell r="J95">
            <v>48</v>
          </cell>
          <cell r="K95" t="str">
            <v>CONSEILLER CLIENT</v>
          </cell>
          <cell r="L95" t="str">
            <v>Base Sousse</v>
          </cell>
          <cell r="M95" t="str">
            <v>Orange Tech Classique</v>
          </cell>
          <cell r="N95">
            <v>162.94</v>
          </cell>
          <cell r="O95">
            <v>162.94</v>
          </cell>
          <cell r="P95"/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>
            <v>0</v>
          </cell>
          <cell r="AC95"/>
          <cell r="AD95">
            <v>0</v>
          </cell>
          <cell r="AE95"/>
          <cell r="AF95">
            <v>0</v>
          </cell>
        </row>
        <row r="96">
          <cell r="A96">
            <v>520757</v>
          </cell>
          <cell r="B96" t="str">
            <v>SMT-01884</v>
          </cell>
          <cell r="C96">
            <v>20</v>
          </cell>
          <cell r="D96" t="str">
            <v>ZORGANI</v>
          </cell>
          <cell r="E96" t="str">
            <v>Hajer</v>
          </cell>
          <cell r="F96" t="str">
            <v>Madame</v>
          </cell>
          <cell r="G96">
            <v>37515</v>
          </cell>
          <cell r="H96" t="str">
            <v xml:space="preserve">        </v>
          </cell>
          <cell r="I96">
            <v>22.53</v>
          </cell>
          <cell r="J96">
            <v>48</v>
          </cell>
          <cell r="K96" t="str">
            <v>CONSEILLER CLIENT</v>
          </cell>
          <cell r="L96" t="str">
            <v>Base Sousse</v>
          </cell>
          <cell r="M96" t="str">
            <v>Orange Tech Classique</v>
          </cell>
          <cell r="N96">
            <v>80</v>
          </cell>
          <cell r="O96">
            <v>2.36</v>
          </cell>
          <cell r="P96"/>
          <cell r="Q96">
            <v>0</v>
          </cell>
          <cell r="R96">
            <v>0</v>
          </cell>
          <cell r="S96">
            <v>74</v>
          </cell>
          <cell r="T96">
            <v>3.64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77.64</v>
          </cell>
          <cell r="AA96"/>
          <cell r="AB96">
            <v>0</v>
          </cell>
          <cell r="AC96"/>
          <cell r="AD96">
            <v>77.64</v>
          </cell>
          <cell r="AE96"/>
          <cell r="AF96">
            <v>0.97050000000000003</v>
          </cell>
        </row>
        <row r="97">
          <cell r="A97">
            <v>520759</v>
          </cell>
          <cell r="B97" t="str">
            <v>SMT-01891</v>
          </cell>
          <cell r="C97">
            <v>28</v>
          </cell>
          <cell r="D97" t="str">
            <v>BOURGUIG</v>
          </cell>
          <cell r="E97" t="str">
            <v>SARRA</v>
          </cell>
          <cell r="F97" t="str">
            <v>Madame</v>
          </cell>
          <cell r="G97">
            <v>40224</v>
          </cell>
          <cell r="H97" t="str">
            <v xml:space="preserve">        </v>
          </cell>
          <cell r="I97">
            <v>15.11</v>
          </cell>
          <cell r="J97">
            <v>42</v>
          </cell>
          <cell r="K97" t="str">
            <v>CONSEILLER CLIENT</v>
          </cell>
          <cell r="L97" t="str">
            <v>Base Sousse</v>
          </cell>
          <cell r="M97" t="str">
            <v>Orange AT - PRO</v>
          </cell>
          <cell r="N97">
            <v>112.85</v>
          </cell>
          <cell r="O97">
            <v>112.85</v>
          </cell>
          <cell r="P97"/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>
            <v>0</v>
          </cell>
          <cell r="AC97"/>
          <cell r="AD97">
            <v>0</v>
          </cell>
          <cell r="AE97"/>
          <cell r="AF97">
            <v>0</v>
          </cell>
        </row>
        <row r="98">
          <cell r="A98">
            <v>520761</v>
          </cell>
          <cell r="B98" t="str">
            <v>SMT-01323</v>
          </cell>
          <cell r="C98">
            <v>28</v>
          </cell>
          <cell r="D98" t="str">
            <v>SASSI</v>
          </cell>
          <cell r="E98" t="str">
            <v>Nedra</v>
          </cell>
          <cell r="F98" t="str">
            <v>Mademoiselle</v>
          </cell>
          <cell r="G98">
            <v>39951</v>
          </cell>
          <cell r="H98" t="str">
            <v xml:space="preserve">        </v>
          </cell>
          <cell r="I98">
            <v>15.86</v>
          </cell>
          <cell r="J98">
            <v>46</v>
          </cell>
          <cell r="K98" t="str">
            <v>CONSEILLER CLIENT</v>
          </cell>
          <cell r="L98" t="str">
            <v>Base Sousse</v>
          </cell>
          <cell r="M98" t="str">
            <v>Orange Tech Classique</v>
          </cell>
          <cell r="N98">
            <v>113.15</v>
          </cell>
          <cell r="O98">
            <v>113.15</v>
          </cell>
          <cell r="P98"/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/>
          <cell r="AB98">
            <v>0</v>
          </cell>
          <cell r="AC98"/>
          <cell r="AD98">
            <v>0</v>
          </cell>
          <cell r="AE98"/>
          <cell r="AF98">
            <v>0</v>
          </cell>
        </row>
        <row r="99">
          <cell r="A99">
            <v>520764</v>
          </cell>
          <cell r="B99" t="str">
            <v>SMT-00993</v>
          </cell>
          <cell r="C99">
            <v>28</v>
          </cell>
          <cell r="D99" t="str">
            <v>BOUKEF</v>
          </cell>
          <cell r="E99" t="str">
            <v>SOUHIR</v>
          </cell>
          <cell r="F99" t="str">
            <v>Madame</v>
          </cell>
          <cell r="G99">
            <v>39808</v>
          </cell>
          <cell r="H99" t="str">
            <v xml:space="preserve">        </v>
          </cell>
          <cell r="I99">
            <v>16.25</v>
          </cell>
          <cell r="J99">
            <v>43</v>
          </cell>
          <cell r="K99" t="str">
            <v>CONSEILLER CLIENT</v>
          </cell>
          <cell r="L99" t="str">
            <v>Base Sousse</v>
          </cell>
          <cell r="M99" t="str">
            <v>Orange Mutation Fibre</v>
          </cell>
          <cell r="N99">
            <v>98.57</v>
          </cell>
          <cell r="O99">
            <v>98.57</v>
          </cell>
          <cell r="P99"/>
          <cell r="Q99">
            <v>0</v>
          </cell>
          <cell r="R99">
            <v>14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>
            <v>0</v>
          </cell>
          <cell r="AC99"/>
          <cell r="AD99">
            <v>0</v>
          </cell>
          <cell r="AE99"/>
          <cell r="AF99">
            <v>0</v>
          </cell>
        </row>
        <row r="100">
          <cell r="A100">
            <v>520766</v>
          </cell>
          <cell r="B100" t="str">
            <v>SMT-00731</v>
          </cell>
          <cell r="C100">
            <v>40</v>
          </cell>
          <cell r="D100" t="str">
            <v>BERRAJEH</v>
          </cell>
          <cell r="E100" t="str">
            <v>YOSRA</v>
          </cell>
          <cell r="F100" t="str">
            <v>Madame</v>
          </cell>
          <cell r="G100">
            <v>39752</v>
          </cell>
          <cell r="H100" t="str">
            <v xml:space="preserve">        </v>
          </cell>
          <cell r="I100">
            <v>16.399999999999999</v>
          </cell>
          <cell r="J100">
            <v>39</v>
          </cell>
          <cell r="K100" t="str">
            <v>CONSEILLER CLIENT</v>
          </cell>
          <cell r="L100" t="str">
            <v>Base Sousse</v>
          </cell>
          <cell r="M100" t="str">
            <v>Orange Tech Classique</v>
          </cell>
          <cell r="N100">
            <v>163.4</v>
          </cell>
          <cell r="O100">
            <v>163.4</v>
          </cell>
          <cell r="P100"/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>
            <v>0</v>
          </cell>
          <cell r="AC100"/>
          <cell r="AD100">
            <v>0</v>
          </cell>
          <cell r="AE100"/>
          <cell r="AF100">
            <v>0</v>
          </cell>
        </row>
        <row r="101">
          <cell r="A101">
            <v>520770</v>
          </cell>
          <cell r="B101" t="str">
            <v>SMT-01301</v>
          </cell>
          <cell r="C101">
            <v>28</v>
          </cell>
          <cell r="D101" t="str">
            <v>BEN ABID</v>
          </cell>
          <cell r="E101" t="str">
            <v>Lamia</v>
          </cell>
          <cell r="F101" t="str">
            <v>Madame</v>
          </cell>
          <cell r="G101">
            <v>39958</v>
          </cell>
          <cell r="H101" t="str">
            <v xml:space="preserve">        </v>
          </cell>
          <cell r="I101">
            <v>15.84</v>
          </cell>
          <cell r="J101">
            <v>48</v>
          </cell>
          <cell r="K101" t="str">
            <v>CONSEILLER CLIENT</v>
          </cell>
          <cell r="L101" t="str">
            <v>Base Sousse</v>
          </cell>
          <cell r="M101" t="str">
            <v>Orange Mutation Fibre</v>
          </cell>
          <cell r="N101">
            <v>112.31</v>
          </cell>
          <cell r="O101">
            <v>112.21</v>
          </cell>
          <cell r="P101"/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>
            <v>0.1</v>
          </cell>
          <cell r="AC101"/>
          <cell r="AD101">
            <v>0.1</v>
          </cell>
          <cell r="AE101"/>
          <cell r="AF101">
            <v>8.9039266316445558E-4</v>
          </cell>
        </row>
        <row r="102">
          <cell r="A102">
            <v>520808</v>
          </cell>
          <cell r="B102" t="str">
            <v>SMT-01599</v>
          </cell>
          <cell r="C102">
            <v>28</v>
          </cell>
          <cell r="D102" t="str">
            <v>ELAKEL</v>
          </cell>
          <cell r="E102" t="str">
            <v>Hela</v>
          </cell>
          <cell r="F102" t="str">
            <v>Madame</v>
          </cell>
          <cell r="G102">
            <v>40056</v>
          </cell>
          <cell r="H102" t="str">
            <v xml:space="preserve">        </v>
          </cell>
          <cell r="I102">
            <v>15.57</v>
          </cell>
          <cell r="J102">
            <v>38</v>
          </cell>
          <cell r="K102" t="str">
            <v>CONSEILLER CLIENT</v>
          </cell>
          <cell r="L102" t="str">
            <v>Base Sousse</v>
          </cell>
          <cell r="M102" t="str">
            <v>Orange Mutation Fibre</v>
          </cell>
          <cell r="N102">
            <v>119.26</v>
          </cell>
          <cell r="O102">
            <v>119.26</v>
          </cell>
          <cell r="P102"/>
          <cell r="Q102">
            <v>0</v>
          </cell>
          <cell r="R102">
            <v>14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>
            <v>0</v>
          </cell>
          <cell r="AC102"/>
          <cell r="AD102">
            <v>0</v>
          </cell>
          <cell r="AE102"/>
          <cell r="AF102">
            <v>0</v>
          </cell>
        </row>
        <row r="103">
          <cell r="A103">
            <v>520811</v>
          </cell>
          <cell r="B103" t="str">
            <v>SMT-00304</v>
          </cell>
          <cell r="C103">
            <v>42</v>
          </cell>
          <cell r="D103" t="str">
            <v>TENJEEL</v>
          </cell>
          <cell r="E103" t="str">
            <v>SOUMAYA</v>
          </cell>
          <cell r="F103" t="str">
            <v>Madame</v>
          </cell>
          <cell r="G103">
            <v>39652</v>
          </cell>
          <cell r="H103" t="str">
            <v xml:space="preserve">        </v>
          </cell>
          <cell r="I103">
            <v>16.68</v>
          </cell>
          <cell r="J103">
            <v>43</v>
          </cell>
          <cell r="K103" t="str">
            <v>CHARGE DE QUALITE</v>
          </cell>
          <cell r="L103" t="str">
            <v>Base Sousse</v>
          </cell>
          <cell r="M103" t="str">
            <v>Multi</v>
          </cell>
          <cell r="N103">
            <v>183</v>
          </cell>
          <cell r="O103">
            <v>183</v>
          </cell>
          <cell r="P103"/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>
            <v>0</v>
          </cell>
          <cell r="AC103"/>
          <cell r="AD103">
            <v>0</v>
          </cell>
          <cell r="AE103"/>
          <cell r="AF103">
            <v>0</v>
          </cell>
        </row>
        <row r="104">
          <cell r="A104">
            <v>520818</v>
          </cell>
          <cell r="B104" t="str">
            <v>520818</v>
          </cell>
          <cell r="C104">
            <v>40</v>
          </cell>
          <cell r="D104" t="str">
            <v>BEN NEJIMA</v>
          </cell>
          <cell r="E104" t="str">
            <v>MIRVET</v>
          </cell>
          <cell r="F104" t="str">
            <v>Mademoiselle</v>
          </cell>
          <cell r="G104">
            <v>43164</v>
          </cell>
          <cell r="H104" t="str">
            <v xml:space="preserve">        </v>
          </cell>
          <cell r="I104">
            <v>7.05</v>
          </cell>
          <cell r="J104">
            <v>43</v>
          </cell>
          <cell r="K104" t="str">
            <v>CONSEILLER CLIENT</v>
          </cell>
          <cell r="L104" t="str">
            <v>Base Sousse</v>
          </cell>
          <cell r="M104" t="str">
            <v>Orange Tech Classique</v>
          </cell>
          <cell r="N104">
            <v>104.45</v>
          </cell>
          <cell r="O104">
            <v>96.24</v>
          </cell>
          <cell r="P104"/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8</v>
          </cell>
          <cell r="W104">
            <v>0</v>
          </cell>
          <cell r="X104">
            <v>0</v>
          </cell>
          <cell r="Y104">
            <v>0</v>
          </cell>
          <cell r="Z104">
            <v>8</v>
          </cell>
          <cell r="AA104"/>
          <cell r="AB104">
            <v>0.21</v>
          </cell>
          <cell r="AC104"/>
          <cell r="AD104">
            <v>8.2100000000000009</v>
          </cell>
          <cell r="AE104"/>
          <cell r="AF104">
            <v>7.8602202010531363E-2</v>
          </cell>
        </row>
        <row r="105">
          <cell r="A105">
            <v>520820</v>
          </cell>
          <cell r="B105" t="str">
            <v>SMT-00888</v>
          </cell>
          <cell r="C105">
            <v>40</v>
          </cell>
          <cell r="D105" t="str">
            <v>KHELIFI</v>
          </cell>
          <cell r="E105" t="str">
            <v>ILHEM</v>
          </cell>
          <cell r="F105" t="str">
            <v>Madame</v>
          </cell>
          <cell r="G105">
            <v>39769</v>
          </cell>
          <cell r="H105" t="str">
            <v xml:space="preserve">        </v>
          </cell>
          <cell r="I105">
            <v>16.36</v>
          </cell>
          <cell r="J105">
            <v>42</v>
          </cell>
          <cell r="K105" t="str">
            <v>CONSEILLER CLIENT</v>
          </cell>
          <cell r="L105" t="str">
            <v>Base Sousse</v>
          </cell>
          <cell r="M105" t="str">
            <v>Orange Tech STGP</v>
          </cell>
          <cell r="N105">
            <v>193.13</v>
          </cell>
          <cell r="O105">
            <v>193.11</v>
          </cell>
          <cell r="P105"/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>
            <v>0.02</v>
          </cell>
          <cell r="AC105"/>
          <cell r="AD105">
            <v>0.02</v>
          </cell>
          <cell r="AE105"/>
          <cell r="AF105">
            <v>1.0355718945787812E-4</v>
          </cell>
        </row>
        <row r="106">
          <cell r="A106">
            <v>520824</v>
          </cell>
          <cell r="B106" t="str">
            <v>SMT-00093</v>
          </cell>
          <cell r="C106">
            <v>42</v>
          </cell>
          <cell r="D106" t="str">
            <v>MNASRI</v>
          </cell>
          <cell r="E106" t="str">
            <v>KHAOULA</v>
          </cell>
          <cell r="F106" t="str">
            <v>Mademoiselle</v>
          </cell>
          <cell r="G106">
            <v>39384</v>
          </cell>
          <cell r="H106" t="str">
            <v xml:space="preserve">        </v>
          </cell>
          <cell r="I106">
            <v>17.41</v>
          </cell>
          <cell r="J106">
            <v>43</v>
          </cell>
          <cell r="K106" t="str">
            <v>RESPONSABLE D EQUIPE</v>
          </cell>
          <cell r="L106" t="str">
            <v>Base Sousse</v>
          </cell>
          <cell r="M106" t="str">
            <v>Multi</v>
          </cell>
          <cell r="N106">
            <v>155</v>
          </cell>
          <cell r="O106">
            <v>151</v>
          </cell>
          <cell r="P106"/>
          <cell r="Q106">
            <v>0</v>
          </cell>
          <cell r="R106">
            <v>0</v>
          </cell>
          <cell r="S106">
            <v>0</v>
          </cell>
          <cell r="T106">
            <v>4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4</v>
          </cell>
          <cell r="AA106"/>
          <cell r="AB106">
            <v>0</v>
          </cell>
          <cell r="AC106"/>
          <cell r="AD106">
            <v>4</v>
          </cell>
          <cell r="AE106"/>
          <cell r="AF106">
            <v>2.5806451612903226E-2</v>
          </cell>
        </row>
        <row r="107">
          <cell r="A107">
            <v>520825</v>
          </cell>
          <cell r="B107" t="str">
            <v>SMT-00810</v>
          </cell>
          <cell r="C107">
            <v>40</v>
          </cell>
          <cell r="D107" t="str">
            <v>CHERIF</v>
          </cell>
          <cell r="E107" t="str">
            <v>KARIM</v>
          </cell>
          <cell r="F107" t="str">
            <v>Monsieur</v>
          </cell>
          <cell r="G107">
            <v>39958</v>
          </cell>
          <cell r="H107" t="str">
            <v xml:space="preserve">        </v>
          </cell>
          <cell r="I107">
            <v>15.84</v>
          </cell>
          <cell r="J107">
            <v>45</v>
          </cell>
          <cell r="K107" t="str">
            <v>CONSEILLER CLIENT</v>
          </cell>
          <cell r="L107" t="str">
            <v>Base Sousse</v>
          </cell>
          <cell r="M107" t="str">
            <v>Orange AT - PRO</v>
          </cell>
          <cell r="N107">
            <v>100</v>
          </cell>
          <cell r="O107">
            <v>0</v>
          </cell>
          <cell r="P107"/>
          <cell r="Q107">
            <v>0</v>
          </cell>
          <cell r="R107">
            <v>0</v>
          </cell>
          <cell r="S107">
            <v>100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0.56000000000000005</v>
          </cell>
          <cell r="Z107">
            <v>100</v>
          </cell>
          <cell r="AA107"/>
          <cell r="AB107">
            <v>0</v>
          </cell>
          <cell r="AC107"/>
          <cell r="AD107">
            <v>100</v>
          </cell>
          <cell r="AE107"/>
          <cell r="AF107">
            <v>1</v>
          </cell>
        </row>
        <row r="108">
          <cell r="A108">
            <v>520831</v>
          </cell>
          <cell r="B108" t="str">
            <v>SMT-00069</v>
          </cell>
          <cell r="C108">
            <v>40</v>
          </cell>
          <cell r="D108" t="str">
            <v>HEDHLY</v>
          </cell>
          <cell r="E108" t="str">
            <v>DHOUHA</v>
          </cell>
          <cell r="F108" t="str">
            <v>Madame</v>
          </cell>
          <cell r="G108">
            <v>39384</v>
          </cell>
          <cell r="H108" t="str">
            <v xml:space="preserve">        </v>
          </cell>
          <cell r="I108">
            <v>17.41</v>
          </cell>
          <cell r="J108">
            <v>48</v>
          </cell>
          <cell r="K108" t="str">
            <v>FORMATEUR</v>
          </cell>
          <cell r="L108" t="str">
            <v>Base Sousse</v>
          </cell>
          <cell r="M108" t="str">
            <v>Multi</v>
          </cell>
          <cell r="N108">
            <v>130</v>
          </cell>
          <cell r="O108">
            <v>124.5</v>
          </cell>
          <cell r="P108"/>
          <cell r="Q108">
            <v>0</v>
          </cell>
          <cell r="R108">
            <v>14</v>
          </cell>
          <cell r="S108">
            <v>0</v>
          </cell>
          <cell r="T108">
            <v>5.5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5.5</v>
          </cell>
          <cell r="AA108"/>
          <cell r="AB108">
            <v>0</v>
          </cell>
          <cell r="AC108"/>
          <cell r="AD108">
            <v>5.5</v>
          </cell>
          <cell r="AE108"/>
          <cell r="AF108">
            <v>4.230769230769231E-2</v>
          </cell>
        </row>
        <row r="109">
          <cell r="A109">
            <v>520836</v>
          </cell>
          <cell r="B109" t="str">
            <v>520836</v>
          </cell>
          <cell r="C109">
            <v>40</v>
          </cell>
          <cell r="D109" t="str">
            <v>JMII</v>
          </cell>
          <cell r="E109" t="str">
            <v>SOBHI</v>
          </cell>
          <cell r="F109" t="str">
            <v>Monsieur</v>
          </cell>
          <cell r="G109">
            <v>44179</v>
          </cell>
          <cell r="H109" t="str">
            <v xml:space="preserve">        </v>
          </cell>
          <cell r="I109">
            <v>4.2699999999999996</v>
          </cell>
          <cell r="J109">
            <v>49</v>
          </cell>
          <cell r="K109" t="str">
            <v>CONSEILLER CLIENT</v>
          </cell>
          <cell r="L109" t="str">
            <v>Base Sousse</v>
          </cell>
          <cell r="M109" t="str">
            <v>AT Demain Sousse</v>
          </cell>
          <cell r="N109">
            <v>151.06</v>
          </cell>
          <cell r="O109">
            <v>151.06</v>
          </cell>
          <cell r="P109"/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>
            <v>0</v>
          </cell>
          <cell r="AC109"/>
          <cell r="AD109">
            <v>0</v>
          </cell>
          <cell r="AE109"/>
          <cell r="AF109">
            <v>0</v>
          </cell>
        </row>
        <row r="110">
          <cell r="A110">
            <v>520838</v>
          </cell>
          <cell r="B110" t="str">
            <v>SMT-01960</v>
          </cell>
          <cell r="C110">
            <v>28</v>
          </cell>
          <cell r="D110" t="str">
            <v>BEN SAAD</v>
          </cell>
          <cell r="E110" t="str">
            <v>Yosr</v>
          </cell>
          <cell r="F110" t="str">
            <v>Madame</v>
          </cell>
          <cell r="G110">
            <v>40322</v>
          </cell>
          <cell r="H110" t="str">
            <v xml:space="preserve">        </v>
          </cell>
          <cell r="I110">
            <v>14.84</v>
          </cell>
          <cell r="J110">
            <v>38</v>
          </cell>
          <cell r="K110" t="str">
            <v>CONSEILLER CLIENT</v>
          </cell>
          <cell r="L110" t="str">
            <v>Base Sousse</v>
          </cell>
          <cell r="M110" t="str">
            <v>Orange Mutation Fibre</v>
          </cell>
          <cell r="N110">
            <v>113.16</v>
          </cell>
          <cell r="O110">
            <v>113.14</v>
          </cell>
          <cell r="P110"/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>
            <v>0.02</v>
          </cell>
          <cell r="AC110"/>
          <cell r="AD110">
            <v>0.02</v>
          </cell>
          <cell r="AE110"/>
          <cell r="AF110">
            <v>1.7674089784376105E-4</v>
          </cell>
        </row>
        <row r="111">
          <cell r="A111">
            <v>520845</v>
          </cell>
          <cell r="B111" t="str">
            <v>SMT-00386</v>
          </cell>
          <cell r="C111">
            <v>40</v>
          </cell>
          <cell r="D111" t="str">
            <v>ELTAIEF</v>
          </cell>
          <cell r="E111" t="str">
            <v>CHAOUKI</v>
          </cell>
          <cell r="F111" t="str">
            <v>Monsieur</v>
          </cell>
          <cell r="G111">
            <v>39958</v>
          </cell>
          <cell r="H111" t="str">
            <v xml:space="preserve">        </v>
          </cell>
          <cell r="I111">
            <v>15.84</v>
          </cell>
          <cell r="J111">
            <v>41</v>
          </cell>
          <cell r="K111" t="str">
            <v>FORMATEUR</v>
          </cell>
          <cell r="L111" t="str">
            <v>Base Sousse</v>
          </cell>
          <cell r="M111" t="str">
            <v>Multi</v>
          </cell>
          <cell r="N111">
            <v>174</v>
          </cell>
          <cell r="O111">
            <v>174</v>
          </cell>
          <cell r="P111"/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>
            <v>0</v>
          </cell>
          <cell r="AC111"/>
          <cell r="AD111">
            <v>0</v>
          </cell>
          <cell r="AE111"/>
          <cell r="AF111">
            <v>0</v>
          </cell>
        </row>
        <row r="112">
          <cell r="A112">
            <v>520847</v>
          </cell>
          <cell r="B112" t="str">
            <v>SMT-00815</v>
          </cell>
          <cell r="C112">
            <v>40</v>
          </cell>
          <cell r="D112" t="str">
            <v>CHOUCHENE</v>
          </cell>
          <cell r="E112" t="str">
            <v>SANA</v>
          </cell>
          <cell r="F112" t="str">
            <v>Mademoiselle</v>
          </cell>
          <cell r="G112">
            <v>39765</v>
          </cell>
          <cell r="H112" t="str">
            <v xml:space="preserve">        </v>
          </cell>
          <cell r="I112">
            <v>16.37</v>
          </cell>
          <cell r="J112">
            <v>39</v>
          </cell>
          <cell r="K112" t="str">
            <v>Agent Support</v>
          </cell>
          <cell r="L112" t="str">
            <v>Base Sousse</v>
          </cell>
          <cell r="M112" t="str">
            <v>Multi</v>
          </cell>
          <cell r="N112">
            <v>136</v>
          </cell>
          <cell r="O112">
            <v>136</v>
          </cell>
          <cell r="P112"/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>
            <v>0</v>
          </cell>
          <cell r="AC112"/>
          <cell r="AD112">
            <v>0</v>
          </cell>
          <cell r="AE112"/>
          <cell r="AF112">
            <v>0</v>
          </cell>
        </row>
        <row r="113">
          <cell r="A113">
            <v>520850</v>
          </cell>
          <cell r="B113" t="str">
            <v>SMT-00680</v>
          </cell>
          <cell r="C113">
            <v>40</v>
          </cell>
          <cell r="D113" t="str">
            <v>SGHAIER</v>
          </cell>
          <cell r="E113" t="str">
            <v>AFEF</v>
          </cell>
          <cell r="F113" t="str">
            <v>Madame</v>
          </cell>
          <cell r="G113">
            <v>39741</v>
          </cell>
          <cell r="H113" t="str">
            <v xml:space="preserve">        </v>
          </cell>
          <cell r="I113">
            <v>16.43</v>
          </cell>
          <cell r="J113">
            <v>44</v>
          </cell>
          <cell r="K113" t="str">
            <v>CHARGE DE QUALITE</v>
          </cell>
          <cell r="L113" t="str">
            <v>Base Sousse</v>
          </cell>
          <cell r="M113" t="str">
            <v>Multi</v>
          </cell>
          <cell r="N113">
            <v>174</v>
          </cell>
          <cell r="O113">
            <v>174</v>
          </cell>
          <cell r="P113"/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>
            <v>0</v>
          </cell>
          <cell r="AC113"/>
          <cell r="AD113">
            <v>0</v>
          </cell>
          <cell r="AE113"/>
          <cell r="AF113">
            <v>0</v>
          </cell>
        </row>
        <row r="114">
          <cell r="A114">
            <v>520853</v>
          </cell>
          <cell r="B114" t="str">
            <v>SMT-01102</v>
          </cell>
          <cell r="C114">
            <v>40</v>
          </cell>
          <cell r="D114" t="str">
            <v>BARKETALLAH</v>
          </cell>
          <cell r="E114" t="str">
            <v>WISSAL</v>
          </cell>
          <cell r="F114" t="str">
            <v>Madame</v>
          </cell>
          <cell r="G114">
            <v>39839</v>
          </cell>
          <cell r="H114" t="str">
            <v xml:space="preserve">        </v>
          </cell>
          <cell r="I114">
            <v>16.16</v>
          </cell>
          <cell r="J114">
            <v>43</v>
          </cell>
          <cell r="K114" t="str">
            <v>CONSEILLER CLIENT</v>
          </cell>
          <cell r="L114" t="str">
            <v>Base Sousse</v>
          </cell>
          <cell r="M114" t="str">
            <v>Orange Mutation Fibre</v>
          </cell>
          <cell r="N114">
            <v>162.1</v>
          </cell>
          <cell r="O114">
            <v>162.1</v>
          </cell>
          <cell r="P114"/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>
            <v>0</v>
          </cell>
          <cell r="AC114"/>
          <cell r="AD114">
            <v>0</v>
          </cell>
          <cell r="AE114"/>
          <cell r="AF114">
            <v>0</v>
          </cell>
        </row>
        <row r="115">
          <cell r="A115">
            <v>520854</v>
          </cell>
          <cell r="B115" t="str">
            <v>SMT-01569</v>
          </cell>
          <cell r="C115">
            <v>28</v>
          </cell>
          <cell r="D115" t="str">
            <v>MACHAT</v>
          </cell>
          <cell r="E115" t="str">
            <v>HOUDA</v>
          </cell>
          <cell r="F115" t="str">
            <v>Madame</v>
          </cell>
          <cell r="G115">
            <v>40042</v>
          </cell>
          <cell r="H115" t="str">
            <v xml:space="preserve">        </v>
          </cell>
          <cell r="I115">
            <v>15.61</v>
          </cell>
          <cell r="J115">
            <v>37</v>
          </cell>
          <cell r="K115" t="str">
            <v>CONSEILLER CLIENT</v>
          </cell>
          <cell r="L115" t="str">
            <v>Base Sousse</v>
          </cell>
          <cell r="M115" t="str">
            <v>Orange Tech STGP</v>
          </cell>
          <cell r="N115">
            <v>56.14</v>
          </cell>
          <cell r="O115">
            <v>42.14</v>
          </cell>
          <cell r="P115"/>
          <cell r="Q115">
            <v>0</v>
          </cell>
          <cell r="R115">
            <v>0</v>
          </cell>
          <cell r="S115">
            <v>14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14</v>
          </cell>
          <cell r="AA115"/>
          <cell r="AB115">
            <v>0</v>
          </cell>
          <cell r="AC115"/>
          <cell r="AD115">
            <v>14</v>
          </cell>
          <cell r="AE115"/>
          <cell r="AF115">
            <v>0.24937655860349128</v>
          </cell>
        </row>
        <row r="116">
          <cell r="A116">
            <v>520855</v>
          </cell>
          <cell r="B116" t="str">
            <v>SMT-00916</v>
          </cell>
          <cell r="C116">
            <v>28</v>
          </cell>
          <cell r="D116" t="str">
            <v>BEN JEZIA</v>
          </cell>
          <cell r="E116" t="str">
            <v>MED ALI</v>
          </cell>
          <cell r="F116" t="str">
            <v>Monsieur</v>
          </cell>
          <cell r="G116">
            <v>39786</v>
          </cell>
          <cell r="H116" t="str">
            <v xml:space="preserve">        </v>
          </cell>
          <cell r="I116">
            <v>16.309999999999999</v>
          </cell>
          <cell r="J116">
            <v>51</v>
          </cell>
          <cell r="K116" t="str">
            <v>CONSEILLER CLIENT</v>
          </cell>
          <cell r="L116" t="str">
            <v>Base Sousse</v>
          </cell>
          <cell r="M116" t="str">
            <v>Orange Tech Classique</v>
          </cell>
          <cell r="N116">
            <v>119.17</v>
          </cell>
          <cell r="O116">
            <v>119.16</v>
          </cell>
          <cell r="P116"/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>
            <v>0.01</v>
          </cell>
          <cell r="AC116"/>
          <cell r="AD116">
            <v>0.01</v>
          </cell>
          <cell r="AE116"/>
          <cell r="AF116">
            <v>8.3913736678694305E-5</v>
          </cell>
        </row>
        <row r="117">
          <cell r="A117">
            <v>520860</v>
          </cell>
          <cell r="B117" t="str">
            <v>SMT-01899</v>
          </cell>
          <cell r="C117">
            <v>40</v>
          </cell>
          <cell r="D117" t="str">
            <v>MLAOUAH</v>
          </cell>
          <cell r="E117" t="str">
            <v>Med taher</v>
          </cell>
          <cell r="F117" t="str">
            <v>Monsieur</v>
          </cell>
          <cell r="G117">
            <v>40273</v>
          </cell>
          <cell r="H117" t="str">
            <v xml:space="preserve">        </v>
          </cell>
          <cell r="I117">
            <v>14.98</v>
          </cell>
          <cell r="J117">
            <v>41</v>
          </cell>
          <cell r="K117" t="str">
            <v>CONSEILLER CLIENT</v>
          </cell>
          <cell r="L117" t="str">
            <v>Base Sousse</v>
          </cell>
          <cell r="M117" t="str">
            <v>Orange Mutation Fibre</v>
          </cell>
          <cell r="N117">
            <v>153.63999999999999</v>
          </cell>
          <cell r="O117">
            <v>140.33000000000001</v>
          </cell>
          <cell r="P117"/>
          <cell r="Q117">
            <v>0</v>
          </cell>
          <cell r="R117">
            <v>0</v>
          </cell>
          <cell r="S117">
            <v>13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13</v>
          </cell>
          <cell r="AA117"/>
          <cell r="AB117">
            <v>0.31</v>
          </cell>
          <cell r="AC117"/>
          <cell r="AD117">
            <v>13.31</v>
          </cell>
          <cell r="AE117"/>
          <cell r="AF117">
            <v>8.6631085654777409E-2</v>
          </cell>
        </row>
        <row r="118">
          <cell r="A118">
            <v>520864</v>
          </cell>
          <cell r="B118" t="str">
            <v>SMT-01980</v>
          </cell>
          <cell r="C118">
            <v>28</v>
          </cell>
          <cell r="D118" t="str">
            <v>BEN SALAH</v>
          </cell>
          <cell r="E118" t="str">
            <v>Imen</v>
          </cell>
          <cell r="F118" t="str">
            <v>Mademoiselle</v>
          </cell>
          <cell r="G118">
            <v>40329</v>
          </cell>
          <cell r="H118" t="str">
            <v xml:space="preserve">        </v>
          </cell>
          <cell r="I118">
            <v>14.82</v>
          </cell>
          <cell r="J118">
            <v>34</v>
          </cell>
          <cell r="K118" t="str">
            <v>CONSEILLER CLIENT</v>
          </cell>
          <cell r="L118" t="str">
            <v>Base Sousse</v>
          </cell>
          <cell r="M118" t="str">
            <v>Orange Tech Classique</v>
          </cell>
          <cell r="N118">
            <v>112.28</v>
          </cell>
          <cell r="O118">
            <v>105.27</v>
          </cell>
          <cell r="P118"/>
          <cell r="Q118">
            <v>0</v>
          </cell>
          <cell r="R118">
            <v>0</v>
          </cell>
          <cell r="S118">
            <v>7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7</v>
          </cell>
          <cell r="AA118"/>
          <cell r="AB118">
            <v>0.01</v>
          </cell>
          <cell r="AC118"/>
          <cell r="AD118">
            <v>7.01</v>
          </cell>
          <cell r="AE118"/>
          <cell r="AF118">
            <v>6.243320270751692E-2</v>
          </cell>
        </row>
        <row r="119">
          <cell r="A119">
            <v>520873</v>
          </cell>
          <cell r="B119" t="str">
            <v>SMT-01267</v>
          </cell>
          <cell r="C119">
            <v>20</v>
          </cell>
          <cell r="D119" t="str">
            <v>TEMIMI</v>
          </cell>
          <cell r="E119" t="str">
            <v>AMOR</v>
          </cell>
          <cell r="F119" t="str">
            <v>Monsieur</v>
          </cell>
          <cell r="G119">
            <v>41031</v>
          </cell>
          <cell r="H119" t="str">
            <v xml:space="preserve">        </v>
          </cell>
          <cell r="I119">
            <v>12.9</v>
          </cell>
          <cell r="J119">
            <v>41</v>
          </cell>
          <cell r="K119" t="str">
            <v>CONSEILLER CLIENT</v>
          </cell>
          <cell r="L119" t="str">
            <v>Base Sousse</v>
          </cell>
          <cell r="M119" t="str">
            <v>Orange Tech Classique</v>
          </cell>
          <cell r="N119">
            <v>40.130000000000003</v>
          </cell>
          <cell r="O119">
            <v>40.1</v>
          </cell>
          <cell r="P119"/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>
            <v>0.03</v>
          </cell>
          <cell r="AC119"/>
          <cell r="AD119">
            <v>0.03</v>
          </cell>
          <cell r="AE119"/>
          <cell r="AF119">
            <v>7.4757039621230995E-4</v>
          </cell>
        </row>
        <row r="120">
          <cell r="A120">
            <v>520882</v>
          </cell>
          <cell r="B120" t="str">
            <v>SMT-00253</v>
          </cell>
          <cell r="C120">
            <v>40</v>
          </cell>
          <cell r="D120" t="str">
            <v>MEGDICHE</v>
          </cell>
          <cell r="E120" t="str">
            <v>NADHEM</v>
          </cell>
          <cell r="F120" t="str">
            <v>Monsieur</v>
          </cell>
          <cell r="G120">
            <v>39545</v>
          </cell>
          <cell r="H120" t="str">
            <v xml:space="preserve">        </v>
          </cell>
          <cell r="I120">
            <v>16.97</v>
          </cell>
          <cell r="J120">
            <v>44</v>
          </cell>
          <cell r="K120" t="str">
            <v>GESTIONNAIRE DE FLUX</v>
          </cell>
          <cell r="L120" t="str">
            <v>Base Sousse</v>
          </cell>
          <cell r="M120" t="str">
            <v>Multi</v>
          </cell>
          <cell r="N120">
            <v>174</v>
          </cell>
          <cell r="O120">
            <v>174</v>
          </cell>
          <cell r="P120"/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>
            <v>0</v>
          </cell>
          <cell r="AC120"/>
          <cell r="AD120">
            <v>0</v>
          </cell>
          <cell r="AE120"/>
          <cell r="AF120">
            <v>0</v>
          </cell>
        </row>
        <row r="121">
          <cell r="A121">
            <v>520886</v>
          </cell>
          <cell r="B121" t="str">
            <v>SMT-00847</v>
          </cell>
          <cell r="C121">
            <v>28</v>
          </cell>
          <cell r="D121" t="str">
            <v>GUAYA</v>
          </cell>
          <cell r="E121" t="str">
            <v>MANEL</v>
          </cell>
          <cell r="F121" t="str">
            <v>Mademoiselle</v>
          </cell>
          <cell r="G121">
            <v>39772</v>
          </cell>
          <cell r="H121" t="str">
            <v xml:space="preserve">        </v>
          </cell>
          <cell r="I121">
            <v>16.350000000000001</v>
          </cell>
          <cell r="J121">
            <v>42</v>
          </cell>
          <cell r="K121" t="str">
            <v>CONSEILLER CLIENT</v>
          </cell>
          <cell r="L121" t="str">
            <v>Base Sousse</v>
          </cell>
          <cell r="M121" t="str">
            <v>Orange Tech STGP</v>
          </cell>
          <cell r="N121">
            <v>98.33</v>
          </cell>
          <cell r="O121">
            <v>91.32</v>
          </cell>
          <cell r="P121"/>
          <cell r="Q121">
            <v>0</v>
          </cell>
          <cell r="R121">
            <v>14</v>
          </cell>
          <cell r="S121">
            <v>7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7</v>
          </cell>
          <cell r="AA121"/>
          <cell r="AB121">
            <v>0.01</v>
          </cell>
          <cell r="AC121"/>
          <cell r="AD121">
            <v>7.01</v>
          </cell>
          <cell r="AE121"/>
          <cell r="AF121">
            <v>7.1290552222109227E-2</v>
          </cell>
        </row>
        <row r="122">
          <cell r="A122">
            <v>520887</v>
          </cell>
          <cell r="B122" t="str">
            <v>SMT-00101</v>
          </cell>
          <cell r="C122">
            <v>40</v>
          </cell>
          <cell r="D122" t="str">
            <v>ZAHROUNI</v>
          </cell>
          <cell r="E122" t="str">
            <v>IMEN</v>
          </cell>
          <cell r="F122" t="str">
            <v>Madame</v>
          </cell>
          <cell r="G122">
            <v>39384</v>
          </cell>
          <cell r="H122" t="str">
            <v xml:space="preserve">        </v>
          </cell>
          <cell r="I122">
            <v>17.41</v>
          </cell>
          <cell r="J122">
            <v>42</v>
          </cell>
          <cell r="K122" t="str">
            <v>RESPONSABLE D EQUIPE</v>
          </cell>
          <cell r="L122" t="str">
            <v>Base Sousse</v>
          </cell>
          <cell r="M122" t="str">
            <v>Orange Tech STGP</v>
          </cell>
          <cell r="N122">
            <v>167</v>
          </cell>
          <cell r="O122">
            <v>167</v>
          </cell>
          <cell r="P122"/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>
            <v>0</v>
          </cell>
          <cell r="AC122"/>
          <cell r="AD122">
            <v>0</v>
          </cell>
          <cell r="AE122"/>
          <cell r="AF122">
            <v>0</v>
          </cell>
        </row>
        <row r="123">
          <cell r="A123">
            <v>520889</v>
          </cell>
          <cell r="B123" t="str">
            <v>SMT-00649</v>
          </cell>
          <cell r="C123">
            <v>20</v>
          </cell>
          <cell r="D123" t="str">
            <v>CHAABBANE</v>
          </cell>
          <cell r="E123" t="str">
            <v>SANA</v>
          </cell>
          <cell r="F123" t="str">
            <v>Madame</v>
          </cell>
          <cell r="G123">
            <v>39728</v>
          </cell>
          <cell r="H123" t="str">
            <v xml:space="preserve">        </v>
          </cell>
          <cell r="I123">
            <v>16.47</v>
          </cell>
          <cell r="J123">
            <v>43</v>
          </cell>
          <cell r="K123" t="str">
            <v>CONSEILLER CLIENT</v>
          </cell>
          <cell r="L123" t="str">
            <v>Base Sousse</v>
          </cell>
          <cell r="M123" t="str">
            <v>Orange Tech Classique</v>
          </cell>
          <cell r="N123">
            <v>80.150000000000006</v>
          </cell>
          <cell r="O123">
            <v>60.15</v>
          </cell>
          <cell r="P123"/>
          <cell r="Q123">
            <v>0</v>
          </cell>
          <cell r="R123">
            <v>0</v>
          </cell>
          <cell r="S123">
            <v>20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20</v>
          </cell>
          <cell r="AA123"/>
          <cell r="AB123">
            <v>0</v>
          </cell>
          <cell r="AC123"/>
          <cell r="AD123">
            <v>20</v>
          </cell>
          <cell r="AE123"/>
          <cell r="AF123">
            <v>0.24953212726138488</v>
          </cell>
        </row>
        <row r="124">
          <cell r="A124">
            <v>520893</v>
          </cell>
          <cell r="B124" t="str">
            <v>SMT-00132</v>
          </cell>
          <cell r="C124">
            <v>40</v>
          </cell>
          <cell r="D124" t="str">
            <v>KABOUDI</v>
          </cell>
          <cell r="E124" t="str">
            <v>ASMA</v>
          </cell>
          <cell r="F124" t="str">
            <v>Mademoiselle</v>
          </cell>
          <cell r="G124">
            <v>39384</v>
          </cell>
          <cell r="H124" t="str">
            <v xml:space="preserve">        </v>
          </cell>
          <cell r="I124">
            <v>17.41</v>
          </cell>
          <cell r="J124">
            <v>47</v>
          </cell>
          <cell r="K124" t="str">
            <v>FORMATEUR</v>
          </cell>
          <cell r="L124" t="str">
            <v>Base Sousse</v>
          </cell>
          <cell r="M124" t="str">
            <v>Multi</v>
          </cell>
          <cell r="N124">
            <v>142</v>
          </cell>
          <cell r="O124">
            <v>134</v>
          </cell>
          <cell r="P124"/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/>
          <cell r="AB124">
            <v>8</v>
          </cell>
          <cell r="AC124"/>
          <cell r="AD124">
            <v>8</v>
          </cell>
          <cell r="AE124"/>
          <cell r="AF124">
            <v>5.6338028169014086E-2</v>
          </cell>
        </row>
        <row r="125">
          <cell r="A125">
            <v>520899</v>
          </cell>
          <cell r="B125" t="str">
            <v>SMT-00082</v>
          </cell>
          <cell r="C125">
            <v>40</v>
          </cell>
          <cell r="D125" t="str">
            <v>AOUASSA</v>
          </cell>
          <cell r="E125" t="str">
            <v>IMEN</v>
          </cell>
          <cell r="F125" t="str">
            <v>Madame</v>
          </cell>
          <cell r="G125">
            <v>39384</v>
          </cell>
          <cell r="H125" t="str">
            <v xml:space="preserve">        </v>
          </cell>
          <cell r="I125">
            <v>17.41</v>
          </cell>
          <cell r="J125">
            <v>41</v>
          </cell>
          <cell r="K125" t="str">
            <v>FORMATEUR</v>
          </cell>
          <cell r="L125" t="str">
            <v>Base Sousse</v>
          </cell>
          <cell r="M125" t="str">
            <v>Multi</v>
          </cell>
          <cell r="N125">
            <v>160</v>
          </cell>
          <cell r="O125">
            <v>0</v>
          </cell>
          <cell r="P125"/>
          <cell r="Q125">
            <v>0</v>
          </cell>
          <cell r="R125">
            <v>0</v>
          </cell>
          <cell r="S125">
            <v>160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160</v>
          </cell>
          <cell r="AA125"/>
          <cell r="AB125">
            <v>0</v>
          </cell>
          <cell r="AC125"/>
          <cell r="AD125">
            <v>160</v>
          </cell>
          <cell r="AE125"/>
          <cell r="AF125">
            <v>1</v>
          </cell>
        </row>
        <row r="126">
          <cell r="A126">
            <v>520906</v>
          </cell>
          <cell r="B126" t="str">
            <v>SMT-00425</v>
          </cell>
          <cell r="C126">
            <v>40</v>
          </cell>
          <cell r="D126" t="str">
            <v>DOUDECH</v>
          </cell>
          <cell r="E126" t="str">
            <v>BASSEM</v>
          </cell>
          <cell r="F126" t="str">
            <v>Monsieur</v>
          </cell>
          <cell r="G126">
            <v>39638</v>
          </cell>
          <cell r="H126" t="str">
            <v xml:space="preserve">        </v>
          </cell>
          <cell r="I126">
            <v>16.72</v>
          </cell>
          <cell r="J126">
            <v>41</v>
          </cell>
          <cell r="K126" t="str">
            <v>RESPONSABLE D EQUIPE</v>
          </cell>
          <cell r="L126" t="str">
            <v>Base Sousse</v>
          </cell>
          <cell r="M126" t="str">
            <v>Orange AT - PRO</v>
          </cell>
          <cell r="N126">
            <v>174</v>
          </cell>
          <cell r="O126">
            <v>174</v>
          </cell>
          <cell r="P126"/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>
            <v>0</v>
          </cell>
          <cell r="AC126"/>
          <cell r="AD126">
            <v>0</v>
          </cell>
          <cell r="AE126"/>
          <cell r="AF126">
            <v>0</v>
          </cell>
        </row>
        <row r="127">
          <cell r="A127">
            <v>520909</v>
          </cell>
          <cell r="B127" t="str">
            <v>SMT-01952</v>
          </cell>
          <cell r="C127">
            <v>40</v>
          </cell>
          <cell r="D127" t="str">
            <v>RGUEZ</v>
          </cell>
          <cell r="E127" t="str">
            <v>Jacem</v>
          </cell>
          <cell r="F127" t="str">
            <v>Monsieur</v>
          </cell>
          <cell r="G127">
            <v>40308</v>
          </cell>
          <cell r="H127" t="str">
            <v xml:space="preserve">        </v>
          </cell>
          <cell r="I127">
            <v>14.88</v>
          </cell>
          <cell r="J127">
            <v>42</v>
          </cell>
          <cell r="K127" t="str">
            <v>CONSEILLER CLIENT</v>
          </cell>
          <cell r="L127" t="str">
            <v>Base Sousse</v>
          </cell>
          <cell r="M127" t="str">
            <v>Orange Tech Classique</v>
          </cell>
          <cell r="N127">
            <v>160.63999999999999</v>
          </cell>
          <cell r="O127">
            <v>160.63999999999999</v>
          </cell>
          <cell r="P127"/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>
            <v>0</v>
          </cell>
          <cell r="AC127"/>
          <cell r="AD127">
            <v>0</v>
          </cell>
          <cell r="AE127"/>
          <cell r="AF127">
            <v>0</v>
          </cell>
        </row>
        <row r="128">
          <cell r="A128">
            <v>520913</v>
          </cell>
          <cell r="B128" t="str">
            <v>SMT-00887</v>
          </cell>
          <cell r="C128">
            <v>28</v>
          </cell>
          <cell r="D128" t="str">
            <v>ALOUI</v>
          </cell>
          <cell r="E128" t="str">
            <v>RADHIA</v>
          </cell>
          <cell r="F128" t="str">
            <v>Madame</v>
          </cell>
          <cell r="G128">
            <v>39769</v>
          </cell>
          <cell r="H128" t="str">
            <v xml:space="preserve">        </v>
          </cell>
          <cell r="I128">
            <v>16.36</v>
          </cell>
          <cell r="J128">
            <v>42</v>
          </cell>
          <cell r="K128" t="str">
            <v>CONSEILLER CLIENT</v>
          </cell>
          <cell r="L128" t="str">
            <v>Base Sousse</v>
          </cell>
          <cell r="M128" t="str">
            <v>Orange Mutation Fibre</v>
          </cell>
          <cell r="N128">
            <v>112.25</v>
          </cell>
          <cell r="O128">
            <v>112.24</v>
          </cell>
          <cell r="P128"/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>
            <v>0.01</v>
          </cell>
          <cell r="AC128"/>
          <cell r="AD128">
            <v>0.01</v>
          </cell>
          <cell r="AE128"/>
          <cell r="AF128">
            <v>8.9086859688195991E-5</v>
          </cell>
        </row>
        <row r="129">
          <cell r="A129">
            <v>520915</v>
          </cell>
          <cell r="B129" t="str">
            <v>SMT-01866</v>
          </cell>
          <cell r="C129">
            <v>42</v>
          </cell>
          <cell r="D129" t="str">
            <v>JEMMALI</v>
          </cell>
          <cell r="E129" t="str">
            <v>Bechir</v>
          </cell>
          <cell r="F129" t="str">
            <v>Monsieur</v>
          </cell>
          <cell r="G129">
            <v>40196</v>
          </cell>
          <cell r="H129" t="str">
            <v xml:space="preserve">        </v>
          </cell>
          <cell r="I129">
            <v>15.19</v>
          </cell>
          <cell r="J129">
            <v>44</v>
          </cell>
          <cell r="K129" t="str">
            <v>RESPONSABLE D EQUIPE</v>
          </cell>
          <cell r="L129" t="str">
            <v>Base Sousse</v>
          </cell>
          <cell r="M129" t="str">
            <v>Orange Mutation Fibre</v>
          </cell>
          <cell r="N129">
            <v>183</v>
          </cell>
          <cell r="O129">
            <v>183</v>
          </cell>
          <cell r="P129"/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>
            <v>0</v>
          </cell>
          <cell r="AC129"/>
          <cell r="AD129">
            <v>0</v>
          </cell>
          <cell r="AE129"/>
          <cell r="AF129">
            <v>0</v>
          </cell>
        </row>
        <row r="130">
          <cell r="A130">
            <v>520917</v>
          </cell>
          <cell r="B130" t="str">
            <v>SMT-00073</v>
          </cell>
          <cell r="C130">
            <v>42</v>
          </cell>
          <cell r="D130" t="str">
            <v>CHTIOUI</v>
          </cell>
          <cell r="E130" t="str">
            <v>MAHMOUD</v>
          </cell>
          <cell r="F130" t="str">
            <v>Monsieur</v>
          </cell>
          <cell r="G130">
            <v>39384</v>
          </cell>
          <cell r="H130" t="str">
            <v xml:space="preserve">        </v>
          </cell>
          <cell r="I130">
            <v>17.41</v>
          </cell>
          <cell r="J130">
            <v>43</v>
          </cell>
          <cell r="K130" t="str">
            <v>RESPONSABLE DE PRODUCTION</v>
          </cell>
          <cell r="L130" t="str">
            <v>Base Sousse</v>
          </cell>
          <cell r="M130" t="str">
            <v>Orange Tech Classique</v>
          </cell>
          <cell r="N130">
            <v>167</v>
          </cell>
          <cell r="O130">
            <v>167</v>
          </cell>
          <cell r="P130"/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>
            <v>0</v>
          </cell>
          <cell r="AC130"/>
          <cell r="AD130">
            <v>0</v>
          </cell>
          <cell r="AE130"/>
          <cell r="AF130">
            <v>0</v>
          </cell>
        </row>
        <row r="131">
          <cell r="A131">
            <v>520921</v>
          </cell>
          <cell r="B131" t="str">
            <v>SMT-00169</v>
          </cell>
          <cell r="C131">
            <v>40</v>
          </cell>
          <cell r="D131" t="str">
            <v>GHARSALLI</v>
          </cell>
          <cell r="E131" t="str">
            <v>NAHED</v>
          </cell>
          <cell r="F131" t="str">
            <v>Madame</v>
          </cell>
          <cell r="G131">
            <v>39454</v>
          </cell>
          <cell r="H131" t="str">
            <v xml:space="preserve">        </v>
          </cell>
          <cell r="I131">
            <v>17.22</v>
          </cell>
          <cell r="J131">
            <v>44</v>
          </cell>
          <cell r="K131" t="str">
            <v>FORMATEUR</v>
          </cell>
          <cell r="L131" t="str">
            <v>Base Sousse</v>
          </cell>
          <cell r="M131" t="str">
            <v>Multi</v>
          </cell>
          <cell r="N131">
            <v>159</v>
          </cell>
          <cell r="O131">
            <v>157</v>
          </cell>
          <cell r="P131"/>
          <cell r="Q131">
            <v>0</v>
          </cell>
          <cell r="R131">
            <v>0</v>
          </cell>
          <cell r="S131">
            <v>0</v>
          </cell>
          <cell r="T131">
            <v>2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2</v>
          </cell>
          <cell r="AA131"/>
          <cell r="AB131">
            <v>0</v>
          </cell>
          <cell r="AC131"/>
          <cell r="AD131">
            <v>2</v>
          </cell>
          <cell r="AE131"/>
          <cell r="AF131">
            <v>1.2578616352201259E-2</v>
          </cell>
        </row>
        <row r="132">
          <cell r="A132">
            <v>520929</v>
          </cell>
          <cell r="B132" t="str">
            <v>SMT-01618</v>
          </cell>
          <cell r="C132">
            <v>20</v>
          </cell>
          <cell r="D132" t="str">
            <v>TENJEL</v>
          </cell>
          <cell r="E132" t="str">
            <v>Rim</v>
          </cell>
          <cell r="F132" t="str">
            <v>Mademoiselle</v>
          </cell>
          <cell r="G132">
            <v>40063</v>
          </cell>
          <cell r="H132" t="str">
            <v xml:space="preserve">        </v>
          </cell>
          <cell r="I132">
            <v>15.55</v>
          </cell>
          <cell r="J132">
            <v>42</v>
          </cell>
          <cell r="K132" t="str">
            <v>CONSEILLER CLIENT</v>
          </cell>
          <cell r="L132" t="str">
            <v>Base Sousse</v>
          </cell>
          <cell r="M132" t="str">
            <v>Orange Tech Classique</v>
          </cell>
          <cell r="N132">
            <v>80.2</v>
          </cell>
          <cell r="O132">
            <v>40.17</v>
          </cell>
          <cell r="P132"/>
          <cell r="Q132">
            <v>0</v>
          </cell>
          <cell r="R132">
            <v>0</v>
          </cell>
          <cell r="S132">
            <v>20</v>
          </cell>
          <cell r="T132">
            <v>0</v>
          </cell>
          <cell r="U132">
            <v>0</v>
          </cell>
          <cell r="V132">
            <v>10</v>
          </cell>
          <cell r="W132">
            <v>0</v>
          </cell>
          <cell r="X132">
            <v>0</v>
          </cell>
          <cell r="Y132">
            <v>0</v>
          </cell>
          <cell r="Z132">
            <v>30</v>
          </cell>
          <cell r="AA132"/>
          <cell r="AB132">
            <v>10.029999999999999</v>
          </cell>
          <cell r="AC132"/>
          <cell r="AD132">
            <v>40.03</v>
          </cell>
          <cell r="AE132"/>
          <cell r="AF132">
            <v>0.49912718204488776</v>
          </cell>
        </row>
        <row r="133">
          <cell r="A133">
            <v>520945</v>
          </cell>
          <cell r="B133" t="str">
            <v>SMT-00525</v>
          </cell>
          <cell r="C133">
            <v>40</v>
          </cell>
          <cell r="D133" t="str">
            <v>ZAATOUR</v>
          </cell>
          <cell r="E133" t="str">
            <v>SALMA</v>
          </cell>
          <cell r="F133" t="str">
            <v>Madame</v>
          </cell>
          <cell r="G133">
            <v>39673</v>
          </cell>
          <cell r="H133" t="str">
            <v xml:space="preserve">        </v>
          </cell>
          <cell r="I133">
            <v>16.62</v>
          </cell>
          <cell r="J133">
            <v>49</v>
          </cell>
          <cell r="K133" t="str">
            <v>CONSEILLER CLIENT</v>
          </cell>
          <cell r="L133" t="str">
            <v>Base Sousse</v>
          </cell>
          <cell r="M133" t="str">
            <v>Orange Tech STGP</v>
          </cell>
          <cell r="N133">
            <v>169.4</v>
          </cell>
          <cell r="O133">
            <v>169.4</v>
          </cell>
          <cell r="P133"/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>
            <v>0</v>
          </cell>
          <cell r="AC133"/>
          <cell r="AD133">
            <v>0</v>
          </cell>
          <cell r="AE133"/>
          <cell r="AF133">
            <v>0</v>
          </cell>
        </row>
        <row r="134">
          <cell r="A134">
            <v>520946</v>
          </cell>
          <cell r="B134" t="str">
            <v>SMT-00540</v>
          </cell>
          <cell r="C134">
            <v>40</v>
          </cell>
          <cell r="D134" t="str">
            <v>EL MANA-</v>
          </cell>
          <cell r="E134" t="str">
            <v>AMIRA</v>
          </cell>
          <cell r="F134" t="str">
            <v>Madame</v>
          </cell>
          <cell r="G134">
            <v>39685</v>
          </cell>
          <cell r="H134" t="str">
            <v xml:space="preserve">        </v>
          </cell>
          <cell r="I134">
            <v>16.59</v>
          </cell>
          <cell r="J134">
            <v>39</v>
          </cell>
          <cell r="K134" t="str">
            <v>PROGRAM MANAGER</v>
          </cell>
          <cell r="L134" t="str">
            <v>Base Sousse</v>
          </cell>
          <cell r="M134" t="str">
            <v>Orange Tech Classique</v>
          </cell>
          <cell r="N134">
            <v>174</v>
          </cell>
          <cell r="O134">
            <v>174</v>
          </cell>
          <cell r="P134"/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>
            <v>0</v>
          </cell>
          <cell r="AC134"/>
          <cell r="AD134">
            <v>0</v>
          </cell>
          <cell r="AE134"/>
          <cell r="AF134">
            <v>0</v>
          </cell>
        </row>
        <row r="135">
          <cell r="A135">
            <v>520948</v>
          </cell>
          <cell r="B135" t="str">
            <v>520948</v>
          </cell>
          <cell r="C135">
            <v>28</v>
          </cell>
          <cell r="D135" t="str">
            <v>MILI</v>
          </cell>
          <cell r="E135" t="str">
            <v>ATID</v>
          </cell>
          <cell r="F135" t="str">
            <v>Monsieur</v>
          </cell>
          <cell r="G135">
            <v>43591</v>
          </cell>
          <cell r="H135" t="str">
            <v xml:space="preserve">        </v>
          </cell>
          <cell r="I135">
            <v>5.88</v>
          </cell>
          <cell r="J135">
            <v>41</v>
          </cell>
          <cell r="K135" t="str">
            <v>CONSEILLER CLIENT</v>
          </cell>
          <cell r="L135" t="str">
            <v>Base Sousse</v>
          </cell>
          <cell r="M135" t="str">
            <v>Orange AT - PRO</v>
          </cell>
          <cell r="N135">
            <v>122.52</v>
          </cell>
          <cell r="O135">
            <v>104.52</v>
          </cell>
          <cell r="P135"/>
          <cell r="Q135">
            <v>0</v>
          </cell>
          <cell r="R135">
            <v>0</v>
          </cell>
          <cell r="S135">
            <v>18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18</v>
          </cell>
          <cell r="AA135"/>
          <cell r="AB135">
            <v>0</v>
          </cell>
          <cell r="AC135"/>
          <cell r="AD135">
            <v>18</v>
          </cell>
          <cell r="AE135"/>
          <cell r="AF135">
            <v>0.14691478942213518</v>
          </cell>
        </row>
        <row r="136">
          <cell r="A136">
            <v>520951</v>
          </cell>
          <cell r="B136" t="str">
            <v>SMT-01877</v>
          </cell>
          <cell r="C136">
            <v>42</v>
          </cell>
          <cell r="D136" t="str">
            <v>BANNOUR</v>
          </cell>
          <cell r="E136" t="str">
            <v>MEHDI</v>
          </cell>
          <cell r="F136" t="str">
            <v>Monsieur</v>
          </cell>
          <cell r="G136">
            <v>40210</v>
          </cell>
          <cell r="H136" t="str">
            <v xml:space="preserve">        </v>
          </cell>
          <cell r="I136">
            <v>15.15</v>
          </cell>
          <cell r="J136">
            <v>44</v>
          </cell>
          <cell r="K136" t="str">
            <v>RESPONSABLE D EQUIPE</v>
          </cell>
          <cell r="L136" t="str">
            <v>Base Sousse</v>
          </cell>
          <cell r="M136" t="str">
            <v>Orange Tech Classique</v>
          </cell>
          <cell r="N136">
            <v>183</v>
          </cell>
          <cell r="O136">
            <v>179</v>
          </cell>
          <cell r="P136"/>
          <cell r="Q136">
            <v>0</v>
          </cell>
          <cell r="R136">
            <v>0</v>
          </cell>
          <cell r="S136">
            <v>0</v>
          </cell>
          <cell r="T136">
            <v>4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4</v>
          </cell>
          <cell r="AA136"/>
          <cell r="AB136">
            <v>0</v>
          </cell>
          <cell r="AC136"/>
          <cell r="AD136">
            <v>4</v>
          </cell>
          <cell r="AE136"/>
          <cell r="AF136">
            <v>2.185792349726776E-2</v>
          </cell>
        </row>
        <row r="137">
          <cell r="A137">
            <v>520956</v>
          </cell>
          <cell r="B137" t="str">
            <v>SMT-00594</v>
          </cell>
          <cell r="C137">
            <v>40</v>
          </cell>
          <cell r="D137" t="str">
            <v>EL OUNI</v>
          </cell>
          <cell r="E137" t="str">
            <v>SAMAH</v>
          </cell>
          <cell r="F137" t="str">
            <v>Madame</v>
          </cell>
          <cell r="G137">
            <v>39709</v>
          </cell>
          <cell r="H137" t="str">
            <v xml:space="preserve">        </v>
          </cell>
          <cell r="I137">
            <v>16.52</v>
          </cell>
          <cell r="J137">
            <v>45</v>
          </cell>
          <cell r="K137" t="str">
            <v>FORMATEUR</v>
          </cell>
          <cell r="L137" t="str">
            <v>Base Sousse</v>
          </cell>
          <cell r="M137" t="str">
            <v>Multi</v>
          </cell>
          <cell r="N137">
            <v>94</v>
          </cell>
          <cell r="O137">
            <v>94</v>
          </cell>
          <cell r="P137"/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11.28</v>
          </cell>
          <cell r="Z137">
            <v>0</v>
          </cell>
          <cell r="AA137"/>
          <cell r="AB137">
            <v>0</v>
          </cell>
          <cell r="AC137"/>
          <cell r="AD137">
            <v>0</v>
          </cell>
          <cell r="AE137"/>
          <cell r="AF137">
            <v>0</v>
          </cell>
        </row>
        <row r="138">
          <cell r="A138">
            <v>520960</v>
          </cell>
          <cell r="B138" t="str">
            <v>SMT-01172</v>
          </cell>
          <cell r="C138">
            <v>40</v>
          </cell>
          <cell r="D138" t="str">
            <v>RASSAS</v>
          </cell>
          <cell r="E138" t="str">
            <v>IMEN</v>
          </cell>
          <cell r="F138" t="str">
            <v>Madame</v>
          </cell>
          <cell r="G138">
            <v>40273</v>
          </cell>
          <cell r="H138" t="str">
            <v xml:space="preserve">        </v>
          </cell>
          <cell r="I138">
            <v>14.98</v>
          </cell>
          <cell r="J138">
            <v>43</v>
          </cell>
          <cell r="K138" t="str">
            <v>CONSEILLER CLIENT</v>
          </cell>
          <cell r="L138" t="str">
            <v>Base Sousse</v>
          </cell>
          <cell r="M138" t="str">
            <v>Orange Tech STGP</v>
          </cell>
          <cell r="N138">
            <v>160.44999999999999</v>
          </cell>
          <cell r="O138">
            <v>156.41999999999999</v>
          </cell>
          <cell r="P138"/>
          <cell r="Q138">
            <v>0</v>
          </cell>
          <cell r="R138">
            <v>0</v>
          </cell>
          <cell r="S138">
            <v>0</v>
          </cell>
          <cell r="T138">
            <v>3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3</v>
          </cell>
          <cell r="AA138"/>
          <cell r="AB138">
            <v>1.03</v>
          </cell>
          <cell r="AC138"/>
          <cell r="AD138">
            <v>4.03</v>
          </cell>
          <cell r="AE138"/>
          <cell r="AF138">
            <v>2.5116858834527894E-2</v>
          </cell>
        </row>
        <row r="139">
          <cell r="A139">
            <v>520961</v>
          </cell>
          <cell r="B139" t="str">
            <v>SMT-01977</v>
          </cell>
          <cell r="C139">
            <v>40</v>
          </cell>
          <cell r="D139" t="str">
            <v>REJEB</v>
          </cell>
          <cell r="E139" t="str">
            <v>Jaleleddine</v>
          </cell>
          <cell r="F139" t="str">
            <v>Monsieur</v>
          </cell>
          <cell r="G139">
            <v>40329</v>
          </cell>
          <cell r="H139" t="str">
            <v xml:space="preserve">        </v>
          </cell>
          <cell r="I139">
            <v>14.82</v>
          </cell>
          <cell r="J139">
            <v>43</v>
          </cell>
          <cell r="K139" t="str">
            <v>CONSEILLER CLIENT</v>
          </cell>
          <cell r="L139" t="str">
            <v>Base Sousse</v>
          </cell>
          <cell r="M139" t="str">
            <v>Orange Tech Classique</v>
          </cell>
          <cell r="N139">
            <v>152.9</v>
          </cell>
          <cell r="O139">
            <v>152.9</v>
          </cell>
          <cell r="P139"/>
          <cell r="Q139">
            <v>0</v>
          </cell>
          <cell r="R139">
            <v>8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/>
          <cell r="AB139">
            <v>0</v>
          </cell>
          <cell r="AC139"/>
          <cell r="AD139">
            <v>0</v>
          </cell>
          <cell r="AE139"/>
          <cell r="AF139">
            <v>0</v>
          </cell>
        </row>
        <row r="140">
          <cell r="A140">
            <v>520963</v>
          </cell>
          <cell r="B140" t="str">
            <v>SMT-01122</v>
          </cell>
          <cell r="C140">
            <v>40</v>
          </cell>
          <cell r="D140" t="str">
            <v>BEN OTHEMN</v>
          </cell>
          <cell r="E140" t="str">
            <v>RANDA</v>
          </cell>
          <cell r="F140" t="str">
            <v>Madame</v>
          </cell>
          <cell r="G140">
            <v>39070</v>
          </cell>
          <cell r="H140" t="str">
            <v xml:space="preserve">        </v>
          </cell>
          <cell r="I140">
            <v>18.27</v>
          </cell>
          <cell r="J140">
            <v>43</v>
          </cell>
          <cell r="K140" t="str">
            <v>CHARGE DE QUALITE</v>
          </cell>
          <cell r="L140" t="str">
            <v>Base Sousse</v>
          </cell>
          <cell r="M140" t="str">
            <v>Orange Mutation Fibre</v>
          </cell>
          <cell r="N140">
            <v>107</v>
          </cell>
          <cell r="O140">
            <v>107</v>
          </cell>
          <cell r="P140"/>
          <cell r="Q140">
            <v>0</v>
          </cell>
          <cell r="R140">
            <v>8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>
            <v>0</v>
          </cell>
          <cell r="AC140"/>
          <cell r="AD140">
            <v>0</v>
          </cell>
          <cell r="AE140"/>
          <cell r="AF140">
            <v>0</v>
          </cell>
        </row>
        <row r="141">
          <cell r="A141">
            <v>520964</v>
          </cell>
          <cell r="B141" t="str">
            <v>520964</v>
          </cell>
          <cell r="C141">
            <v>40</v>
          </cell>
          <cell r="D141" t="str">
            <v>LAZGHAB</v>
          </cell>
          <cell r="E141" t="str">
            <v>NADIA</v>
          </cell>
          <cell r="F141" t="str">
            <v>Madame</v>
          </cell>
          <cell r="G141">
            <v>44067</v>
          </cell>
          <cell r="H141" t="str">
            <v xml:space="preserve">        </v>
          </cell>
          <cell r="I141">
            <v>4.58</v>
          </cell>
          <cell r="J141">
            <v>43</v>
          </cell>
          <cell r="K141" t="str">
            <v>CONSEILLER CLIENT</v>
          </cell>
          <cell r="L141" t="str">
            <v>Base Sousse</v>
          </cell>
          <cell r="M141" t="str">
            <v>Orange BLI</v>
          </cell>
          <cell r="N141">
            <v>161.94</v>
          </cell>
          <cell r="O141">
            <v>161.94</v>
          </cell>
          <cell r="P141"/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>
            <v>0</v>
          </cell>
          <cell r="AC141"/>
          <cell r="AD141">
            <v>0</v>
          </cell>
          <cell r="AE141"/>
          <cell r="AF141">
            <v>0</v>
          </cell>
        </row>
        <row r="142">
          <cell r="A142">
            <v>520966</v>
          </cell>
          <cell r="B142" t="str">
            <v>SMT-01447</v>
          </cell>
          <cell r="C142">
            <v>28</v>
          </cell>
          <cell r="D142" t="str">
            <v>BENNACEUR</v>
          </cell>
          <cell r="E142" t="str">
            <v>Meriem</v>
          </cell>
          <cell r="F142" t="str">
            <v>Madame</v>
          </cell>
          <cell r="G142">
            <v>39993</v>
          </cell>
          <cell r="H142" t="str">
            <v xml:space="preserve">        </v>
          </cell>
          <cell r="I142">
            <v>15.74</v>
          </cell>
          <cell r="J142">
            <v>40</v>
          </cell>
          <cell r="K142" t="str">
            <v>CONSEILLER CLIENT</v>
          </cell>
          <cell r="L142" t="str">
            <v>Base Sousse</v>
          </cell>
          <cell r="M142" t="str">
            <v>Orange Mutation Fibre</v>
          </cell>
          <cell r="N142">
            <v>105.55</v>
          </cell>
          <cell r="O142">
            <v>91.56</v>
          </cell>
          <cell r="P142"/>
          <cell r="Q142">
            <v>0</v>
          </cell>
          <cell r="R142">
            <v>7</v>
          </cell>
          <cell r="S142">
            <v>7</v>
          </cell>
          <cell r="T142">
            <v>3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10</v>
          </cell>
          <cell r="AA142"/>
          <cell r="AB142">
            <v>3.99</v>
          </cell>
          <cell r="AC142"/>
          <cell r="AD142">
            <v>13.99</v>
          </cell>
          <cell r="AE142"/>
          <cell r="AF142">
            <v>0.13254381809568924</v>
          </cell>
        </row>
        <row r="143">
          <cell r="A143">
            <v>520968</v>
          </cell>
          <cell r="B143" t="str">
            <v>SMT-01967</v>
          </cell>
          <cell r="C143">
            <v>28</v>
          </cell>
          <cell r="D143" t="str">
            <v>GOUTA</v>
          </cell>
          <cell r="E143" t="str">
            <v>Anis</v>
          </cell>
          <cell r="F143" t="str">
            <v>Monsieur</v>
          </cell>
          <cell r="G143">
            <v>40322</v>
          </cell>
          <cell r="H143" t="str">
            <v xml:space="preserve">        </v>
          </cell>
          <cell r="I143">
            <v>14.84</v>
          </cell>
          <cell r="J143">
            <v>56</v>
          </cell>
          <cell r="K143" t="str">
            <v>CONSEILLER CLIENT</v>
          </cell>
          <cell r="L143" t="str">
            <v>Base Sousse</v>
          </cell>
          <cell r="M143" t="str">
            <v>Orange Mutation Fibre</v>
          </cell>
          <cell r="N143">
            <v>85.48</v>
          </cell>
          <cell r="O143">
            <v>85.48</v>
          </cell>
          <cell r="P143"/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>
            <v>0</v>
          </cell>
          <cell r="AC143"/>
          <cell r="AD143">
            <v>0</v>
          </cell>
          <cell r="AE143"/>
          <cell r="AF143">
            <v>0</v>
          </cell>
        </row>
        <row r="144">
          <cell r="A144">
            <v>520969</v>
          </cell>
          <cell r="B144" t="str">
            <v>SMT-00618</v>
          </cell>
          <cell r="C144">
            <v>42</v>
          </cell>
          <cell r="D144" t="str">
            <v>MOUALHI</v>
          </cell>
          <cell r="E144" t="str">
            <v>BECHIR</v>
          </cell>
          <cell r="F144" t="str">
            <v>Monsieur</v>
          </cell>
          <cell r="G144">
            <v>39715</v>
          </cell>
          <cell r="H144" t="str">
            <v xml:space="preserve">        </v>
          </cell>
          <cell r="I144">
            <v>16.5</v>
          </cell>
          <cell r="J144">
            <v>44</v>
          </cell>
          <cell r="K144" t="str">
            <v>CHARGE DE QUALITE</v>
          </cell>
          <cell r="L144" t="str">
            <v>Base Sousse</v>
          </cell>
          <cell r="M144" t="str">
            <v>Orange Tech Classique</v>
          </cell>
          <cell r="N144">
            <v>183</v>
          </cell>
          <cell r="O144">
            <v>182.6</v>
          </cell>
          <cell r="P144"/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>
            <v>0.4</v>
          </cell>
          <cell r="AC144"/>
          <cell r="AD144">
            <v>0.4</v>
          </cell>
          <cell r="AE144"/>
          <cell r="AF144">
            <v>2.185792349726776E-3</v>
          </cell>
        </row>
        <row r="145">
          <cell r="A145">
            <v>520971</v>
          </cell>
          <cell r="B145" t="str">
            <v>SMT-01281</v>
          </cell>
          <cell r="C145">
            <v>28</v>
          </cell>
          <cell r="D145" t="str">
            <v>ALOUI</v>
          </cell>
          <cell r="E145" t="str">
            <v>Meriam</v>
          </cell>
          <cell r="F145" t="str">
            <v>Madame</v>
          </cell>
          <cell r="G145">
            <v>39945</v>
          </cell>
          <cell r="H145" t="str">
            <v xml:space="preserve">        </v>
          </cell>
          <cell r="I145">
            <v>15.87</v>
          </cell>
          <cell r="J145">
            <v>45</v>
          </cell>
          <cell r="K145" t="str">
            <v>CONSEILLER CLIENT</v>
          </cell>
          <cell r="L145" t="str">
            <v>Base Sousse</v>
          </cell>
          <cell r="M145" t="str">
            <v>Orange Tech Classique</v>
          </cell>
          <cell r="N145">
            <v>112</v>
          </cell>
          <cell r="O145">
            <v>1.45</v>
          </cell>
          <cell r="P145"/>
          <cell r="Q145">
            <v>0</v>
          </cell>
          <cell r="R145">
            <v>0</v>
          </cell>
          <cell r="S145">
            <v>77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5.55</v>
          </cell>
          <cell r="Y145">
            <v>0</v>
          </cell>
          <cell r="Z145">
            <v>82.55</v>
          </cell>
          <cell r="AA145"/>
          <cell r="AB145">
            <v>28</v>
          </cell>
          <cell r="AC145"/>
          <cell r="AD145">
            <v>110.55</v>
          </cell>
          <cell r="AE145"/>
          <cell r="AF145">
            <v>0.98705357142857142</v>
          </cell>
        </row>
        <row r="146">
          <cell r="A146">
            <v>520976</v>
          </cell>
          <cell r="B146" t="str">
            <v>SMT-01812</v>
          </cell>
          <cell r="C146">
            <v>28</v>
          </cell>
          <cell r="D146" t="str">
            <v>BERRAYANA</v>
          </cell>
          <cell r="E146" t="str">
            <v>Nabil</v>
          </cell>
          <cell r="F146" t="str">
            <v>Monsieur</v>
          </cell>
          <cell r="G146">
            <v>40154</v>
          </cell>
          <cell r="H146" t="str">
            <v xml:space="preserve">        </v>
          </cell>
          <cell r="I146">
            <v>15.3</v>
          </cell>
          <cell r="J146">
            <v>49</v>
          </cell>
          <cell r="K146" t="str">
            <v>CONSEILLER CLIENT</v>
          </cell>
          <cell r="L146" t="str">
            <v>Base Sousse</v>
          </cell>
          <cell r="M146" t="str">
            <v>Orange Tech Classique</v>
          </cell>
          <cell r="N146">
            <v>56.21</v>
          </cell>
          <cell r="O146">
            <v>18.21</v>
          </cell>
          <cell r="P146"/>
          <cell r="Q146">
            <v>0</v>
          </cell>
          <cell r="R146">
            <v>0</v>
          </cell>
          <cell r="S146">
            <v>38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38</v>
          </cell>
          <cell r="AA146"/>
          <cell r="AB146">
            <v>0</v>
          </cell>
          <cell r="AC146"/>
          <cell r="AD146">
            <v>38</v>
          </cell>
          <cell r="AE146"/>
          <cell r="AF146">
            <v>0.67603629247464858</v>
          </cell>
        </row>
        <row r="147">
          <cell r="A147">
            <v>520984</v>
          </cell>
          <cell r="B147" t="str">
            <v>SMT-01950</v>
          </cell>
          <cell r="C147">
            <v>28</v>
          </cell>
          <cell r="D147" t="str">
            <v>MACHTA</v>
          </cell>
          <cell r="E147" t="str">
            <v>Nadia</v>
          </cell>
          <cell r="F147" t="str">
            <v>Madame</v>
          </cell>
          <cell r="G147">
            <v>40308</v>
          </cell>
          <cell r="H147" t="str">
            <v xml:space="preserve">        </v>
          </cell>
          <cell r="I147">
            <v>14.88</v>
          </cell>
          <cell r="J147">
            <v>38</v>
          </cell>
          <cell r="K147" t="str">
            <v>CONSEILLER CLIENT</v>
          </cell>
          <cell r="L147" t="str">
            <v>Base Sousse</v>
          </cell>
          <cell r="M147" t="str">
            <v>Orange Tech Classique</v>
          </cell>
          <cell r="N147">
            <v>112</v>
          </cell>
          <cell r="O147">
            <v>0</v>
          </cell>
          <cell r="P147"/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112</v>
          </cell>
          <cell r="X147">
            <v>0</v>
          </cell>
          <cell r="Y147">
            <v>0</v>
          </cell>
          <cell r="Z147">
            <v>112</v>
          </cell>
          <cell r="AA147"/>
          <cell r="AB147">
            <v>0</v>
          </cell>
          <cell r="AC147"/>
          <cell r="AD147">
            <v>112</v>
          </cell>
          <cell r="AE147"/>
          <cell r="AF147">
            <v>1</v>
          </cell>
        </row>
        <row r="148">
          <cell r="A148">
            <v>520991</v>
          </cell>
          <cell r="B148" t="str">
            <v>SMT-00001</v>
          </cell>
          <cell r="C148">
            <v>40</v>
          </cell>
          <cell r="D148" t="str">
            <v>DJEBALI</v>
          </cell>
          <cell r="E148" t="str">
            <v>SABRI</v>
          </cell>
          <cell r="F148" t="str">
            <v>Monsieur</v>
          </cell>
          <cell r="G148">
            <v>39384</v>
          </cell>
          <cell r="H148" t="str">
            <v xml:space="preserve">        </v>
          </cell>
          <cell r="I148">
            <v>17.41</v>
          </cell>
          <cell r="J148">
            <v>43</v>
          </cell>
          <cell r="K148" t="str">
            <v>Analyste WFM</v>
          </cell>
          <cell r="L148" t="str">
            <v>Base Sousse</v>
          </cell>
          <cell r="M148" t="str">
            <v>Multi</v>
          </cell>
          <cell r="N148">
            <v>166</v>
          </cell>
          <cell r="O148">
            <v>166</v>
          </cell>
          <cell r="P148"/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>
            <v>0</v>
          </cell>
          <cell r="AC148"/>
          <cell r="AD148">
            <v>0</v>
          </cell>
          <cell r="AE148"/>
          <cell r="AF148">
            <v>0</v>
          </cell>
        </row>
        <row r="149">
          <cell r="A149">
            <v>520992</v>
          </cell>
          <cell r="B149" t="str">
            <v>SMT-00289</v>
          </cell>
          <cell r="C149">
            <v>40</v>
          </cell>
          <cell r="D149" t="str">
            <v>MAKTOUF</v>
          </cell>
          <cell r="E149" t="str">
            <v>AFEF</v>
          </cell>
          <cell r="F149" t="str">
            <v>Mademoiselle</v>
          </cell>
          <cell r="G149">
            <v>39545</v>
          </cell>
          <cell r="H149" t="str">
            <v xml:space="preserve">        </v>
          </cell>
          <cell r="I149">
            <v>16.97</v>
          </cell>
          <cell r="J149">
            <v>42</v>
          </cell>
          <cell r="K149" t="str">
            <v>FORMATEUR RELATION CLIENT</v>
          </cell>
          <cell r="L149" t="str">
            <v>Base Sousse</v>
          </cell>
          <cell r="M149" t="str">
            <v>fonction support</v>
          </cell>
          <cell r="N149">
            <v>165</v>
          </cell>
          <cell r="O149">
            <v>164.75</v>
          </cell>
          <cell r="P149"/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>
            <v>0.25</v>
          </cell>
          <cell r="AC149"/>
          <cell r="AD149">
            <v>0.25</v>
          </cell>
          <cell r="AE149"/>
          <cell r="AF149">
            <v>1.5151515151515152E-3</v>
          </cell>
        </row>
        <row r="150">
          <cell r="A150">
            <v>520993</v>
          </cell>
          <cell r="B150" t="str">
            <v>SMT-00892</v>
          </cell>
          <cell r="C150">
            <v>40</v>
          </cell>
          <cell r="D150" t="str">
            <v>GHOUIL</v>
          </cell>
          <cell r="E150" t="str">
            <v>IMEN</v>
          </cell>
          <cell r="F150" t="str">
            <v>Madame</v>
          </cell>
          <cell r="G150">
            <v>39776</v>
          </cell>
          <cell r="H150" t="str">
            <v xml:space="preserve">        </v>
          </cell>
          <cell r="I150">
            <v>16.34</v>
          </cell>
          <cell r="J150">
            <v>42</v>
          </cell>
          <cell r="K150" t="str">
            <v>RESPONSABLE D EQUIPE</v>
          </cell>
          <cell r="L150" t="str">
            <v>Base Sousse</v>
          </cell>
          <cell r="M150" t="str">
            <v>Orange Tech Classique</v>
          </cell>
          <cell r="N150">
            <v>114</v>
          </cell>
          <cell r="O150">
            <v>114</v>
          </cell>
          <cell r="P150"/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>
            <v>0</v>
          </cell>
          <cell r="AC150"/>
          <cell r="AD150">
            <v>0</v>
          </cell>
          <cell r="AE150"/>
          <cell r="AF150">
            <v>0</v>
          </cell>
        </row>
        <row r="151">
          <cell r="A151">
            <v>520995</v>
          </cell>
          <cell r="B151" t="str">
            <v>SMT-00241</v>
          </cell>
          <cell r="C151">
            <v>40</v>
          </cell>
          <cell r="D151" t="str">
            <v>HNAZLA</v>
          </cell>
          <cell r="E151" t="str">
            <v>MOUFIDA</v>
          </cell>
          <cell r="F151" t="str">
            <v>Mademoiselle</v>
          </cell>
          <cell r="G151">
            <v>39518</v>
          </cell>
          <cell r="H151" t="str">
            <v xml:space="preserve">        </v>
          </cell>
          <cell r="I151">
            <v>17.04</v>
          </cell>
          <cell r="J151">
            <v>43</v>
          </cell>
          <cell r="K151" t="str">
            <v>RESPONSABLE D EQUIPE</v>
          </cell>
          <cell r="L151" t="str">
            <v>Base Sousse</v>
          </cell>
          <cell r="M151" t="str">
            <v>Orange AT - PRO</v>
          </cell>
          <cell r="N151">
            <v>154</v>
          </cell>
          <cell r="O151">
            <v>154</v>
          </cell>
          <cell r="P151"/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>
            <v>0</v>
          </cell>
          <cell r="AC151"/>
          <cell r="AD151">
            <v>0</v>
          </cell>
          <cell r="AE151"/>
          <cell r="AF151">
            <v>0</v>
          </cell>
        </row>
        <row r="152">
          <cell r="A152">
            <v>521000</v>
          </cell>
          <cell r="B152" t="str">
            <v>SMT-01040</v>
          </cell>
          <cell r="C152">
            <v>40</v>
          </cell>
          <cell r="D152" t="str">
            <v>BOUNAJAA</v>
          </cell>
          <cell r="E152" t="str">
            <v>ALAEDDINE</v>
          </cell>
          <cell r="F152" t="str">
            <v>Monsieur</v>
          </cell>
          <cell r="G152">
            <v>39825</v>
          </cell>
          <cell r="H152" t="str">
            <v xml:space="preserve">        </v>
          </cell>
          <cell r="I152">
            <v>16.2</v>
          </cell>
          <cell r="J152">
            <v>35</v>
          </cell>
          <cell r="K152" t="str">
            <v>CONSEILLER CLIENT</v>
          </cell>
          <cell r="L152" t="str">
            <v>Base Sousse</v>
          </cell>
          <cell r="M152" t="str">
            <v>Orange ATM Sousse</v>
          </cell>
          <cell r="N152">
            <v>120.27</v>
          </cell>
          <cell r="O152">
            <v>107.5</v>
          </cell>
          <cell r="P152"/>
          <cell r="Q152">
            <v>0</v>
          </cell>
          <cell r="R152">
            <v>0</v>
          </cell>
          <cell r="S152">
            <v>5</v>
          </cell>
          <cell r="T152">
            <v>5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10</v>
          </cell>
          <cell r="AA152"/>
          <cell r="AB152">
            <v>2.77</v>
          </cell>
          <cell r="AC152"/>
          <cell r="AD152">
            <v>12.77</v>
          </cell>
          <cell r="AE152"/>
          <cell r="AF152">
            <v>0.10617776669161054</v>
          </cell>
        </row>
        <row r="153">
          <cell r="A153">
            <v>521008</v>
          </cell>
          <cell r="B153" t="str">
            <v>SMT-00918</v>
          </cell>
          <cell r="C153">
            <v>40</v>
          </cell>
          <cell r="D153" t="str">
            <v>CHAIEB</v>
          </cell>
          <cell r="E153" t="str">
            <v>HAMDI</v>
          </cell>
          <cell r="F153" t="str">
            <v>Monsieur</v>
          </cell>
          <cell r="G153">
            <v>39786</v>
          </cell>
          <cell r="H153" t="str">
            <v xml:space="preserve">        </v>
          </cell>
          <cell r="I153">
            <v>16.309999999999999</v>
          </cell>
          <cell r="J153">
            <v>38</v>
          </cell>
          <cell r="K153" t="str">
            <v>Chargé Contrôle Opérationnel</v>
          </cell>
          <cell r="L153" t="str">
            <v>Base Sousse</v>
          </cell>
          <cell r="M153" t="str">
            <v>Multi</v>
          </cell>
          <cell r="N153">
            <v>174</v>
          </cell>
          <cell r="O153">
            <v>174</v>
          </cell>
          <cell r="P153"/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>
            <v>0</v>
          </cell>
          <cell r="AC153"/>
          <cell r="AD153">
            <v>0</v>
          </cell>
          <cell r="AE153"/>
          <cell r="AF153">
            <v>0</v>
          </cell>
        </row>
        <row r="154">
          <cell r="A154">
            <v>521012</v>
          </cell>
          <cell r="B154" t="str">
            <v>SMT-01911</v>
          </cell>
          <cell r="C154">
            <v>28</v>
          </cell>
          <cell r="D154" t="str">
            <v>GHARSALLOUI</v>
          </cell>
          <cell r="E154" t="str">
            <v>Hanene</v>
          </cell>
          <cell r="F154" t="str">
            <v>Madame</v>
          </cell>
          <cell r="G154">
            <v>40273</v>
          </cell>
          <cell r="H154" t="str">
            <v xml:space="preserve">        </v>
          </cell>
          <cell r="I154">
            <v>14.98</v>
          </cell>
          <cell r="J154">
            <v>41</v>
          </cell>
          <cell r="K154" t="str">
            <v>CONSEILLER CLIENT</v>
          </cell>
          <cell r="L154" t="str">
            <v>Base Sousse</v>
          </cell>
          <cell r="M154" t="str">
            <v>Orange Mutation Fibre</v>
          </cell>
          <cell r="N154">
            <v>65.28</v>
          </cell>
          <cell r="O154">
            <v>65.28</v>
          </cell>
          <cell r="P154"/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>
            <v>0</v>
          </cell>
          <cell r="AC154"/>
          <cell r="AD154">
            <v>0</v>
          </cell>
          <cell r="AE154"/>
          <cell r="AF154">
            <v>0</v>
          </cell>
        </row>
        <row r="155">
          <cell r="A155">
            <v>521019</v>
          </cell>
          <cell r="B155" t="str">
            <v>SMT-00959</v>
          </cell>
          <cell r="C155">
            <v>40</v>
          </cell>
          <cell r="D155" t="str">
            <v>TRIFI</v>
          </cell>
          <cell r="E155" t="str">
            <v>RADIA</v>
          </cell>
          <cell r="F155" t="str">
            <v>Mademoiselle</v>
          </cell>
          <cell r="G155">
            <v>39792</v>
          </cell>
          <cell r="H155" t="str">
            <v xml:space="preserve">        </v>
          </cell>
          <cell r="I155">
            <v>16.29</v>
          </cell>
          <cell r="J155">
            <v>42</v>
          </cell>
          <cell r="K155" t="str">
            <v>CONSEILLER CLIENT</v>
          </cell>
          <cell r="L155" t="str">
            <v>Base Sousse</v>
          </cell>
          <cell r="M155" t="str">
            <v>Orange Mutation Fibre</v>
          </cell>
          <cell r="N155">
            <v>178.59</v>
          </cell>
          <cell r="O155">
            <v>178.59</v>
          </cell>
          <cell r="P155"/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>
            <v>0</v>
          </cell>
          <cell r="AC155"/>
          <cell r="AD155">
            <v>0</v>
          </cell>
          <cell r="AE155"/>
          <cell r="AF155">
            <v>0</v>
          </cell>
        </row>
        <row r="156">
          <cell r="A156">
            <v>521020</v>
          </cell>
          <cell r="B156" t="str">
            <v>SMT-01471</v>
          </cell>
          <cell r="C156">
            <v>20</v>
          </cell>
          <cell r="D156" t="str">
            <v>ZEMNI</v>
          </cell>
          <cell r="E156" t="str">
            <v>Yasmine</v>
          </cell>
          <cell r="F156" t="str">
            <v>Mademoiselle</v>
          </cell>
          <cell r="G156">
            <v>40007</v>
          </cell>
          <cell r="H156" t="str">
            <v xml:space="preserve">        </v>
          </cell>
          <cell r="I156">
            <v>15.7</v>
          </cell>
          <cell r="J156">
            <v>35</v>
          </cell>
          <cell r="K156" t="str">
            <v>CONSEILLER CLIENT</v>
          </cell>
          <cell r="L156" t="str">
            <v>Base Sousse</v>
          </cell>
          <cell r="M156" t="str">
            <v>Orange Tech Classique</v>
          </cell>
          <cell r="N156">
            <v>70.45</v>
          </cell>
          <cell r="O156">
            <v>70.45</v>
          </cell>
          <cell r="P156"/>
          <cell r="Q156">
            <v>0</v>
          </cell>
          <cell r="R156">
            <v>20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>
            <v>0</v>
          </cell>
          <cell r="AC156"/>
          <cell r="AD156">
            <v>0</v>
          </cell>
          <cell r="AE156"/>
          <cell r="AF156">
            <v>0</v>
          </cell>
        </row>
        <row r="157">
          <cell r="A157">
            <v>521021</v>
          </cell>
          <cell r="B157" t="str">
            <v>SMT-04013</v>
          </cell>
          <cell r="C157">
            <v>28</v>
          </cell>
          <cell r="D157" t="str">
            <v>BRAHAM</v>
          </cell>
          <cell r="E157" t="str">
            <v>BEYREM</v>
          </cell>
          <cell r="F157" t="str">
            <v>Monsieur</v>
          </cell>
          <cell r="G157">
            <v>39766</v>
          </cell>
          <cell r="H157" t="str">
            <v xml:space="preserve">        </v>
          </cell>
          <cell r="I157">
            <v>16.36</v>
          </cell>
          <cell r="J157">
            <v>41</v>
          </cell>
          <cell r="K157" t="str">
            <v>CONSEILLER CLIENT</v>
          </cell>
          <cell r="L157" t="str">
            <v>Base Sousse</v>
          </cell>
          <cell r="M157" t="str">
            <v>Orange Tech Classique</v>
          </cell>
          <cell r="N157">
            <v>91</v>
          </cell>
          <cell r="O157">
            <v>7</v>
          </cell>
          <cell r="P157"/>
          <cell r="Q157">
            <v>0</v>
          </cell>
          <cell r="R157">
            <v>21</v>
          </cell>
          <cell r="S157">
            <v>70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70</v>
          </cell>
          <cell r="AA157"/>
          <cell r="AB157">
            <v>14</v>
          </cell>
          <cell r="AC157"/>
          <cell r="AD157">
            <v>84</v>
          </cell>
          <cell r="AE157"/>
          <cell r="AF157">
            <v>0.92307692307692313</v>
          </cell>
        </row>
        <row r="158">
          <cell r="A158">
            <v>521026</v>
          </cell>
          <cell r="B158" t="str">
            <v>SMT-00498</v>
          </cell>
          <cell r="C158">
            <v>40</v>
          </cell>
          <cell r="D158" t="str">
            <v>MAHJOUB</v>
          </cell>
          <cell r="E158" t="str">
            <v>OLFA</v>
          </cell>
          <cell r="F158" t="str">
            <v>Madame</v>
          </cell>
          <cell r="G158">
            <v>39664</v>
          </cell>
          <cell r="H158" t="str">
            <v xml:space="preserve">        </v>
          </cell>
          <cell r="I158">
            <v>16.64</v>
          </cell>
          <cell r="J158">
            <v>48</v>
          </cell>
          <cell r="K158" t="str">
            <v>CHARGE DE QUALITE</v>
          </cell>
          <cell r="L158" t="str">
            <v>Base Sousse</v>
          </cell>
          <cell r="M158" t="str">
            <v>Orange Tech Classique</v>
          </cell>
          <cell r="N158">
            <v>134</v>
          </cell>
          <cell r="O158">
            <v>94</v>
          </cell>
          <cell r="P158"/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>
            <v>40</v>
          </cell>
          <cell r="AC158"/>
          <cell r="AD158">
            <v>40</v>
          </cell>
          <cell r="AE158"/>
          <cell r="AF158">
            <v>0.29850746268656714</v>
          </cell>
        </row>
        <row r="159">
          <cell r="A159">
            <v>521031</v>
          </cell>
          <cell r="B159" t="str">
            <v>SMT-00111</v>
          </cell>
          <cell r="C159">
            <v>42</v>
          </cell>
          <cell r="D159" t="str">
            <v>BEN BOURAOUI</v>
          </cell>
          <cell r="E159" t="str">
            <v>MAKREM</v>
          </cell>
          <cell r="F159" t="str">
            <v>Monsieur</v>
          </cell>
          <cell r="G159">
            <v>39384</v>
          </cell>
          <cell r="H159" t="str">
            <v xml:space="preserve">        </v>
          </cell>
          <cell r="I159">
            <v>17.41</v>
          </cell>
          <cell r="J159">
            <v>50</v>
          </cell>
          <cell r="K159" t="str">
            <v>RESPONSABLE D EQUIPE</v>
          </cell>
          <cell r="L159" t="str">
            <v>Base Sousse</v>
          </cell>
          <cell r="M159" t="str">
            <v>Orange Tech Classique</v>
          </cell>
          <cell r="N159">
            <v>183</v>
          </cell>
          <cell r="O159">
            <v>183</v>
          </cell>
          <cell r="P159"/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>
            <v>0</v>
          </cell>
          <cell r="AC159"/>
          <cell r="AD159">
            <v>0</v>
          </cell>
          <cell r="AE159"/>
          <cell r="AF159">
            <v>0</v>
          </cell>
        </row>
        <row r="160">
          <cell r="A160">
            <v>521033</v>
          </cell>
          <cell r="B160" t="str">
            <v>SMT-00204</v>
          </cell>
          <cell r="C160">
            <v>40</v>
          </cell>
          <cell r="D160" t="str">
            <v>JEMEL EDDINE</v>
          </cell>
          <cell r="E160" t="str">
            <v>LAMIA</v>
          </cell>
          <cell r="F160" t="str">
            <v>Mademoiselle</v>
          </cell>
          <cell r="G160">
            <v>39518</v>
          </cell>
          <cell r="H160" t="str">
            <v xml:space="preserve">        </v>
          </cell>
          <cell r="I160">
            <v>17.04</v>
          </cell>
          <cell r="J160">
            <v>51</v>
          </cell>
          <cell r="K160" t="str">
            <v>RESPONSABLE D EQUIPE</v>
          </cell>
          <cell r="L160" t="str">
            <v>Base Sousse</v>
          </cell>
          <cell r="M160" t="str">
            <v>Orange Tech Classique</v>
          </cell>
          <cell r="N160">
            <v>174</v>
          </cell>
          <cell r="O160">
            <v>174</v>
          </cell>
          <cell r="P160"/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>
            <v>0</v>
          </cell>
          <cell r="AC160"/>
          <cell r="AD160">
            <v>0</v>
          </cell>
          <cell r="AE160"/>
          <cell r="AF160">
            <v>0</v>
          </cell>
        </row>
        <row r="161">
          <cell r="A161">
            <v>521034</v>
          </cell>
          <cell r="B161" t="str">
            <v>SMT-00293</v>
          </cell>
          <cell r="C161">
            <v>40</v>
          </cell>
          <cell r="D161" t="str">
            <v>BOUCHOUCHA</v>
          </cell>
          <cell r="E161" t="str">
            <v>MAROUEN</v>
          </cell>
          <cell r="F161" t="str">
            <v>Monsieur</v>
          </cell>
          <cell r="G161">
            <v>39545</v>
          </cell>
          <cell r="H161" t="str">
            <v xml:space="preserve">        </v>
          </cell>
          <cell r="I161">
            <v>16.97</v>
          </cell>
          <cell r="J161">
            <v>43</v>
          </cell>
          <cell r="K161" t="str">
            <v>Analyste WFM</v>
          </cell>
          <cell r="L161" t="str">
            <v>Base Sousse</v>
          </cell>
          <cell r="M161" t="str">
            <v>Multi</v>
          </cell>
          <cell r="N161">
            <v>158</v>
          </cell>
          <cell r="O161">
            <v>154</v>
          </cell>
          <cell r="P161"/>
          <cell r="Q161">
            <v>0</v>
          </cell>
          <cell r="R161">
            <v>0</v>
          </cell>
          <cell r="S161">
            <v>0</v>
          </cell>
          <cell r="T161">
            <v>4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4</v>
          </cell>
          <cell r="AA161"/>
          <cell r="AB161">
            <v>0</v>
          </cell>
          <cell r="AC161"/>
          <cell r="AD161">
            <v>4</v>
          </cell>
          <cell r="AE161"/>
          <cell r="AF161">
            <v>2.5316455696202531E-2</v>
          </cell>
        </row>
        <row r="162">
          <cell r="A162">
            <v>521045</v>
          </cell>
          <cell r="B162" t="str">
            <v>SMT-01934</v>
          </cell>
          <cell r="C162">
            <v>40</v>
          </cell>
          <cell r="D162" t="str">
            <v>AMARA</v>
          </cell>
          <cell r="E162" t="str">
            <v>NADIA</v>
          </cell>
          <cell r="F162" t="str">
            <v>Mademoiselle</v>
          </cell>
          <cell r="G162">
            <v>40287</v>
          </cell>
          <cell r="H162" t="str">
            <v xml:space="preserve">        </v>
          </cell>
          <cell r="I162">
            <v>14.94</v>
          </cell>
          <cell r="J162">
            <v>42</v>
          </cell>
          <cell r="K162" t="str">
            <v>CONSEILLER CLIENT</v>
          </cell>
          <cell r="L162" t="str">
            <v>Base Sousse</v>
          </cell>
          <cell r="M162" t="str">
            <v>Orange Mutation Fibre</v>
          </cell>
          <cell r="N162">
            <v>160.19</v>
          </cell>
          <cell r="O162">
            <v>156.74</v>
          </cell>
          <cell r="P162"/>
          <cell r="Q162">
            <v>0</v>
          </cell>
          <cell r="R162">
            <v>0</v>
          </cell>
          <cell r="S162">
            <v>0</v>
          </cell>
          <cell r="T162">
            <v>3.45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3.45</v>
          </cell>
          <cell r="AA162"/>
          <cell r="AB162">
            <v>0</v>
          </cell>
          <cell r="AC162"/>
          <cell r="AD162">
            <v>3.45</v>
          </cell>
          <cell r="AE162"/>
          <cell r="AF162">
            <v>2.1536924901679258E-2</v>
          </cell>
        </row>
        <row r="163">
          <cell r="A163">
            <v>521062</v>
          </cell>
          <cell r="B163" t="str">
            <v>SMT-00549</v>
          </cell>
          <cell r="C163">
            <v>40</v>
          </cell>
          <cell r="D163" t="str">
            <v>BEN ABID</v>
          </cell>
          <cell r="E163" t="str">
            <v>AMEL</v>
          </cell>
          <cell r="F163" t="str">
            <v>Madame</v>
          </cell>
          <cell r="G163">
            <v>39692</v>
          </cell>
          <cell r="H163" t="str">
            <v xml:space="preserve">        </v>
          </cell>
          <cell r="I163">
            <v>16.57</v>
          </cell>
          <cell r="J163">
            <v>40</v>
          </cell>
          <cell r="K163" t="str">
            <v>CONSEILLER CLIENT</v>
          </cell>
          <cell r="L163" t="str">
            <v>Base Sousse</v>
          </cell>
          <cell r="M163" t="str">
            <v>Orange Tech Classique</v>
          </cell>
          <cell r="N163">
            <v>160</v>
          </cell>
          <cell r="O163">
            <v>0</v>
          </cell>
          <cell r="P163"/>
          <cell r="Q163">
            <v>0</v>
          </cell>
          <cell r="R163">
            <v>0</v>
          </cell>
          <cell r="S163">
            <v>160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160</v>
          </cell>
          <cell r="AA163"/>
          <cell r="AB163">
            <v>0</v>
          </cell>
          <cell r="AC163"/>
          <cell r="AD163">
            <v>160</v>
          </cell>
          <cell r="AE163"/>
          <cell r="AF163">
            <v>1</v>
          </cell>
        </row>
        <row r="164">
          <cell r="A164">
            <v>521069</v>
          </cell>
          <cell r="B164" t="str">
            <v>SMT-00630</v>
          </cell>
          <cell r="C164">
            <v>28</v>
          </cell>
          <cell r="D164" t="str">
            <v>GABSI</v>
          </cell>
          <cell r="E164" t="str">
            <v>AMINE</v>
          </cell>
          <cell r="F164" t="str">
            <v>Monsieur</v>
          </cell>
          <cell r="G164">
            <v>39724</v>
          </cell>
          <cell r="H164" t="str">
            <v xml:space="preserve">        </v>
          </cell>
          <cell r="I164">
            <v>16.48</v>
          </cell>
          <cell r="J164">
            <v>41</v>
          </cell>
          <cell r="K164" t="str">
            <v>CONSEILLER CLIENT</v>
          </cell>
          <cell r="L164" t="str">
            <v>Base Sousse</v>
          </cell>
          <cell r="M164" t="str">
            <v>Orange Tech Classique</v>
          </cell>
          <cell r="N164">
            <v>112</v>
          </cell>
          <cell r="O164">
            <v>0</v>
          </cell>
          <cell r="P164"/>
          <cell r="Q164">
            <v>0</v>
          </cell>
          <cell r="R164">
            <v>0</v>
          </cell>
          <cell r="S164">
            <v>112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112</v>
          </cell>
          <cell r="AA164"/>
          <cell r="AB164">
            <v>0</v>
          </cell>
          <cell r="AC164"/>
          <cell r="AD164">
            <v>112</v>
          </cell>
          <cell r="AE164"/>
          <cell r="AF164">
            <v>1</v>
          </cell>
        </row>
        <row r="165">
          <cell r="A165">
            <v>521074</v>
          </cell>
          <cell r="B165" t="str">
            <v>521074</v>
          </cell>
          <cell r="C165">
            <v>40</v>
          </cell>
          <cell r="D165" t="str">
            <v>SAHRAOUI</v>
          </cell>
          <cell r="E165" t="str">
            <v>HANENE</v>
          </cell>
          <cell r="F165" t="str">
            <v>Mademoiselle</v>
          </cell>
          <cell r="G165">
            <v>40091</v>
          </cell>
          <cell r="H165" t="str">
            <v xml:space="preserve">        </v>
          </cell>
          <cell r="I165">
            <v>15.47</v>
          </cell>
          <cell r="J165">
            <v>41</v>
          </cell>
          <cell r="K165" t="str">
            <v>RESPONSABLE D EQUIPE</v>
          </cell>
          <cell r="L165" t="str">
            <v>Base Sousse</v>
          </cell>
          <cell r="M165" t="str">
            <v>Orange Tech Classique</v>
          </cell>
          <cell r="N165">
            <v>158</v>
          </cell>
          <cell r="O165">
            <v>150</v>
          </cell>
          <cell r="P165"/>
          <cell r="Q165">
            <v>0</v>
          </cell>
          <cell r="R165">
            <v>8</v>
          </cell>
          <cell r="S165">
            <v>0</v>
          </cell>
          <cell r="T165">
            <v>8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8</v>
          </cell>
          <cell r="AA165"/>
          <cell r="AB165">
            <v>0</v>
          </cell>
          <cell r="AC165"/>
          <cell r="AD165">
            <v>8</v>
          </cell>
          <cell r="AE165"/>
          <cell r="AF165">
            <v>5.0632911392405063E-2</v>
          </cell>
        </row>
        <row r="166">
          <cell r="A166">
            <v>521076</v>
          </cell>
          <cell r="B166" t="str">
            <v>SMT-00555</v>
          </cell>
          <cell r="C166">
            <v>40</v>
          </cell>
          <cell r="D166" t="str">
            <v>HOUIMEL</v>
          </cell>
          <cell r="E166" t="str">
            <v>FIDA</v>
          </cell>
          <cell r="F166" t="str">
            <v>Madame</v>
          </cell>
          <cell r="G166">
            <v>39692</v>
          </cell>
          <cell r="H166" t="str">
            <v xml:space="preserve">        </v>
          </cell>
          <cell r="I166">
            <v>16.57</v>
          </cell>
          <cell r="J166">
            <v>40</v>
          </cell>
          <cell r="K166" t="str">
            <v>PROGRAM MANAGER</v>
          </cell>
          <cell r="L166" t="str">
            <v>Base Sousse</v>
          </cell>
          <cell r="M166" t="str">
            <v>Orange Tech Classique</v>
          </cell>
          <cell r="N166">
            <v>174</v>
          </cell>
          <cell r="O166">
            <v>174</v>
          </cell>
          <cell r="P166"/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>
            <v>0</v>
          </cell>
          <cell r="AC166"/>
          <cell r="AD166">
            <v>0</v>
          </cell>
          <cell r="AE166"/>
          <cell r="AF166">
            <v>0</v>
          </cell>
        </row>
        <row r="167">
          <cell r="A167">
            <v>521087</v>
          </cell>
          <cell r="B167" t="str">
            <v>SMT-00885</v>
          </cell>
          <cell r="C167">
            <v>40</v>
          </cell>
          <cell r="D167" t="str">
            <v>GUEDRI</v>
          </cell>
          <cell r="E167" t="str">
            <v>HENDA</v>
          </cell>
          <cell r="F167" t="str">
            <v>Madame</v>
          </cell>
          <cell r="G167">
            <v>39769</v>
          </cell>
          <cell r="H167" t="str">
            <v xml:space="preserve">        </v>
          </cell>
          <cell r="I167">
            <v>16.36</v>
          </cell>
          <cell r="J167">
            <v>41</v>
          </cell>
          <cell r="K167" t="str">
            <v>CONSEILLER CLIENT</v>
          </cell>
          <cell r="L167" t="str">
            <v>Base Sousse</v>
          </cell>
          <cell r="M167" t="str">
            <v>Orange Mutation Fibre</v>
          </cell>
          <cell r="N167">
            <v>160.94999999999999</v>
          </cell>
          <cell r="O167">
            <v>160.94</v>
          </cell>
          <cell r="P167"/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>
            <v>0.01</v>
          </cell>
          <cell r="AC167"/>
          <cell r="AD167">
            <v>0.01</v>
          </cell>
          <cell r="AE167"/>
          <cell r="AF167">
            <v>6.2131096613855241E-5</v>
          </cell>
        </row>
        <row r="168">
          <cell r="A168">
            <v>521090</v>
          </cell>
          <cell r="B168" t="str">
            <v>SMT-00689</v>
          </cell>
          <cell r="C168">
            <v>40</v>
          </cell>
          <cell r="D168" t="str">
            <v>TOUATI</v>
          </cell>
          <cell r="E168" t="str">
            <v>KARIMA</v>
          </cell>
          <cell r="F168" t="str">
            <v>Mademoiselle</v>
          </cell>
          <cell r="G168">
            <v>39745</v>
          </cell>
          <cell r="H168" t="str">
            <v xml:space="preserve">        </v>
          </cell>
          <cell r="I168">
            <v>16.420000000000002</v>
          </cell>
          <cell r="J168">
            <v>40</v>
          </cell>
          <cell r="K168" t="str">
            <v>RESPONSABLE D EQUIPE</v>
          </cell>
          <cell r="L168" t="str">
            <v>Base Sousse</v>
          </cell>
          <cell r="M168" t="str">
            <v>Orange Tech Classique</v>
          </cell>
          <cell r="N168">
            <v>174</v>
          </cell>
          <cell r="O168">
            <v>174</v>
          </cell>
          <cell r="P168"/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>
            <v>0</v>
          </cell>
          <cell r="AC168"/>
          <cell r="AD168">
            <v>0</v>
          </cell>
          <cell r="AE168"/>
          <cell r="AF168">
            <v>0</v>
          </cell>
        </row>
        <row r="169">
          <cell r="A169">
            <v>521095</v>
          </cell>
          <cell r="B169" t="str">
            <v>SMT-01707</v>
          </cell>
          <cell r="C169">
            <v>28</v>
          </cell>
          <cell r="D169" t="str">
            <v>MARZOUKI</v>
          </cell>
          <cell r="E169" t="str">
            <v>Hajer</v>
          </cell>
          <cell r="F169" t="str">
            <v>Madame</v>
          </cell>
          <cell r="G169">
            <v>40105</v>
          </cell>
          <cell r="H169" t="str">
            <v xml:space="preserve">        </v>
          </cell>
          <cell r="I169">
            <v>15.44</v>
          </cell>
          <cell r="J169">
            <v>40</v>
          </cell>
          <cell r="K169" t="str">
            <v>CONSEILLER CLIENT</v>
          </cell>
          <cell r="L169" t="str">
            <v>Base Sousse</v>
          </cell>
          <cell r="M169" t="str">
            <v>Orange Mutation Fibre</v>
          </cell>
          <cell r="N169">
            <v>65.400000000000006</v>
          </cell>
          <cell r="O169">
            <v>65.400000000000006</v>
          </cell>
          <cell r="P169"/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>
            <v>0</v>
          </cell>
          <cell r="AC169"/>
          <cell r="AD169">
            <v>0</v>
          </cell>
          <cell r="AE169"/>
          <cell r="AF169">
            <v>0</v>
          </cell>
        </row>
        <row r="170">
          <cell r="A170">
            <v>521096</v>
          </cell>
          <cell r="B170" t="str">
            <v>SMT-01912</v>
          </cell>
          <cell r="C170">
            <v>40</v>
          </cell>
          <cell r="D170" t="str">
            <v>MESSAOUD</v>
          </cell>
          <cell r="E170" t="str">
            <v>Maher</v>
          </cell>
          <cell r="F170" t="str">
            <v>Monsieur</v>
          </cell>
          <cell r="G170">
            <v>40273</v>
          </cell>
          <cell r="H170" t="str">
            <v xml:space="preserve">        </v>
          </cell>
          <cell r="I170">
            <v>14.98</v>
          </cell>
          <cell r="J170">
            <v>41</v>
          </cell>
          <cell r="K170" t="str">
            <v>CONSEILLER CLIENT</v>
          </cell>
          <cell r="L170" t="str">
            <v>Base Sousse</v>
          </cell>
          <cell r="M170" t="str">
            <v>Orange Tech Classique</v>
          </cell>
          <cell r="N170">
            <v>120.66</v>
          </cell>
          <cell r="O170">
            <v>120.65</v>
          </cell>
          <cell r="P170"/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>
            <v>0.01</v>
          </cell>
          <cell r="AC170"/>
          <cell r="AD170">
            <v>0.01</v>
          </cell>
          <cell r="AE170"/>
          <cell r="AF170">
            <v>8.2877507044588105E-5</v>
          </cell>
        </row>
        <row r="171">
          <cell r="A171">
            <v>521101</v>
          </cell>
          <cell r="B171" t="str">
            <v>SMT-00010</v>
          </cell>
          <cell r="C171">
            <v>40</v>
          </cell>
          <cell r="D171" t="str">
            <v>DRIDI</v>
          </cell>
          <cell r="E171" t="str">
            <v>MOUNA</v>
          </cell>
          <cell r="F171" t="str">
            <v>Madame</v>
          </cell>
          <cell r="G171">
            <v>39736</v>
          </cell>
          <cell r="H171" t="str">
            <v xml:space="preserve">        </v>
          </cell>
          <cell r="I171">
            <v>16.45</v>
          </cell>
          <cell r="J171">
            <v>44</v>
          </cell>
          <cell r="K171" t="str">
            <v>RESPONSABLE D EQUIPE</v>
          </cell>
          <cell r="L171" t="str">
            <v>Base Sousse</v>
          </cell>
          <cell r="M171" t="str">
            <v>Orange Tech Classique</v>
          </cell>
          <cell r="N171">
            <v>134</v>
          </cell>
          <cell r="O171">
            <v>84.65</v>
          </cell>
          <cell r="P171"/>
          <cell r="Q171">
            <v>0</v>
          </cell>
          <cell r="R171">
            <v>16</v>
          </cell>
          <cell r="S171">
            <v>32</v>
          </cell>
          <cell r="T171">
            <v>17.350000000000001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49.349999999999994</v>
          </cell>
          <cell r="AA171"/>
          <cell r="AB171">
            <v>0</v>
          </cell>
          <cell r="AC171"/>
          <cell r="AD171">
            <v>49.349999999999994</v>
          </cell>
          <cell r="AE171"/>
          <cell r="AF171">
            <v>0.3682835820895522</v>
          </cell>
        </row>
        <row r="172">
          <cell r="A172">
            <v>521106</v>
          </cell>
          <cell r="B172" t="str">
            <v>SMT-01270</v>
          </cell>
          <cell r="C172">
            <v>40</v>
          </cell>
          <cell r="D172" t="str">
            <v>HAMMAMI</v>
          </cell>
          <cell r="E172" t="str">
            <v>Aymen</v>
          </cell>
          <cell r="F172" t="str">
            <v>Monsieur</v>
          </cell>
          <cell r="G172">
            <v>39951</v>
          </cell>
          <cell r="H172" t="str">
            <v xml:space="preserve">        </v>
          </cell>
          <cell r="I172">
            <v>15.86</v>
          </cell>
          <cell r="J172">
            <v>39</v>
          </cell>
          <cell r="K172" t="str">
            <v>CONSEILLER CLIENT</v>
          </cell>
          <cell r="L172" t="str">
            <v>Base Sousse</v>
          </cell>
          <cell r="M172" t="str">
            <v>Orange Tech Classique</v>
          </cell>
          <cell r="N172">
            <v>144.56</v>
          </cell>
          <cell r="O172">
            <v>138.41</v>
          </cell>
          <cell r="P172"/>
          <cell r="Q172">
            <v>2.93</v>
          </cell>
          <cell r="R172">
            <v>8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2.9299999999999997</v>
          </cell>
          <cell r="AA172"/>
          <cell r="AB172">
            <v>3.22</v>
          </cell>
          <cell r="AC172"/>
          <cell r="AD172">
            <v>6.15</v>
          </cell>
          <cell r="AE172"/>
          <cell r="AF172">
            <v>4.254288876591035E-2</v>
          </cell>
        </row>
        <row r="173">
          <cell r="A173">
            <v>521118</v>
          </cell>
          <cell r="B173" t="str">
            <v>SMT-00217</v>
          </cell>
          <cell r="C173">
            <v>40</v>
          </cell>
          <cell r="D173" t="str">
            <v>THABTI</v>
          </cell>
          <cell r="E173" t="str">
            <v>MANEL</v>
          </cell>
          <cell r="F173" t="str">
            <v>Madame</v>
          </cell>
          <cell r="G173">
            <v>39518</v>
          </cell>
          <cell r="H173" t="str">
            <v xml:space="preserve">        </v>
          </cell>
          <cell r="I173">
            <v>17.04</v>
          </cell>
          <cell r="J173">
            <v>43</v>
          </cell>
          <cell r="K173" t="str">
            <v>RESPONSABLE D EQUIPE</v>
          </cell>
          <cell r="L173" t="str">
            <v>Base Sousse</v>
          </cell>
          <cell r="M173" t="str">
            <v>Multi</v>
          </cell>
          <cell r="N173">
            <v>149.5</v>
          </cell>
          <cell r="O173">
            <v>149.5</v>
          </cell>
          <cell r="P173"/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>
            <v>0</v>
          </cell>
          <cell r="AC173"/>
          <cell r="AD173">
            <v>0</v>
          </cell>
          <cell r="AE173"/>
          <cell r="AF173">
            <v>0</v>
          </cell>
        </row>
        <row r="174">
          <cell r="A174">
            <v>521123</v>
          </cell>
          <cell r="B174" t="str">
            <v>SMT-01277</v>
          </cell>
          <cell r="C174">
            <v>40</v>
          </cell>
          <cell r="D174" t="str">
            <v>BOURAOUI</v>
          </cell>
          <cell r="E174" t="str">
            <v>Med Malek</v>
          </cell>
          <cell r="F174" t="str">
            <v>Monsieur</v>
          </cell>
          <cell r="G174">
            <v>39951</v>
          </cell>
          <cell r="H174" t="str">
            <v xml:space="preserve">        </v>
          </cell>
          <cell r="I174">
            <v>15.86</v>
          </cell>
          <cell r="J174">
            <v>46</v>
          </cell>
          <cell r="K174" t="str">
            <v>CONSEILLER CLIENT</v>
          </cell>
          <cell r="L174" t="str">
            <v>Base Sousse</v>
          </cell>
          <cell r="M174" t="str">
            <v>Orange AT - PRO</v>
          </cell>
          <cell r="N174">
            <v>160.88999999999999</v>
          </cell>
          <cell r="O174">
            <v>158.57</v>
          </cell>
          <cell r="P174"/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>
            <v>2.3199999999999998</v>
          </cell>
          <cell r="AC174"/>
          <cell r="AD174">
            <v>2.3199999999999998</v>
          </cell>
          <cell r="AE174"/>
          <cell r="AF174">
            <v>1.441978991857791E-2</v>
          </cell>
        </row>
        <row r="175">
          <cell r="A175">
            <v>521130</v>
          </cell>
          <cell r="B175" t="str">
            <v>SMT-00674</v>
          </cell>
          <cell r="C175">
            <v>42</v>
          </cell>
          <cell r="D175" t="str">
            <v>KAROUI</v>
          </cell>
          <cell r="E175" t="str">
            <v>AHMED</v>
          </cell>
          <cell r="F175" t="str">
            <v>Monsieur</v>
          </cell>
          <cell r="G175">
            <v>39741</v>
          </cell>
          <cell r="H175" t="str">
            <v xml:space="preserve">        </v>
          </cell>
          <cell r="I175">
            <v>16.43</v>
          </cell>
          <cell r="J175">
            <v>45</v>
          </cell>
          <cell r="K175" t="str">
            <v>RESPONSABLE D EQUIPE</v>
          </cell>
          <cell r="L175" t="str">
            <v>Base Sousse</v>
          </cell>
          <cell r="M175" t="str">
            <v>Orange Tech Classique</v>
          </cell>
          <cell r="N175">
            <v>183</v>
          </cell>
          <cell r="O175">
            <v>183</v>
          </cell>
          <cell r="P175"/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>
            <v>0</v>
          </cell>
          <cell r="AC175"/>
          <cell r="AD175">
            <v>0</v>
          </cell>
          <cell r="AE175"/>
          <cell r="AF175">
            <v>0</v>
          </cell>
        </row>
        <row r="176">
          <cell r="A176">
            <v>521136</v>
          </cell>
          <cell r="B176" t="str">
            <v>SMT-00321</v>
          </cell>
          <cell r="C176">
            <v>28</v>
          </cell>
          <cell r="D176" t="str">
            <v>SBAI</v>
          </cell>
          <cell r="E176" t="str">
            <v>RAJA</v>
          </cell>
          <cell r="F176" t="str">
            <v>Mademoiselle</v>
          </cell>
          <cell r="G176">
            <v>39587</v>
          </cell>
          <cell r="H176" t="str">
            <v xml:space="preserve">        </v>
          </cell>
          <cell r="I176">
            <v>16.850000000000001</v>
          </cell>
          <cell r="J176">
            <v>44</v>
          </cell>
          <cell r="K176" t="str">
            <v>CONSEILLER CLIENT</v>
          </cell>
          <cell r="L176" t="str">
            <v>Base Sousse</v>
          </cell>
          <cell r="M176" t="str">
            <v>Orange Tech Classique</v>
          </cell>
          <cell r="N176">
            <v>112</v>
          </cell>
          <cell r="O176">
            <v>0</v>
          </cell>
          <cell r="P176"/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>
            <v>112</v>
          </cell>
          <cell r="AC176"/>
          <cell r="AD176">
            <v>112</v>
          </cell>
          <cell r="AE176"/>
          <cell r="AF176">
            <v>1</v>
          </cell>
        </row>
        <row r="177">
          <cell r="A177">
            <v>521141</v>
          </cell>
          <cell r="B177" t="str">
            <v>SMT-01799</v>
          </cell>
          <cell r="C177">
            <v>40</v>
          </cell>
          <cell r="D177" t="str">
            <v>DHOUIBI</v>
          </cell>
          <cell r="E177" t="str">
            <v>Sondess</v>
          </cell>
          <cell r="F177" t="str">
            <v>Madame</v>
          </cell>
          <cell r="G177">
            <v>40147</v>
          </cell>
          <cell r="H177" t="str">
            <v xml:space="preserve">        </v>
          </cell>
          <cell r="I177">
            <v>15.32</v>
          </cell>
          <cell r="J177">
            <v>48</v>
          </cell>
          <cell r="K177" t="str">
            <v>CONSEILLER CLIENT</v>
          </cell>
          <cell r="L177" t="str">
            <v>Base Sousse</v>
          </cell>
          <cell r="M177" t="str">
            <v>Orange BLI</v>
          </cell>
          <cell r="N177">
            <v>160.94999999999999</v>
          </cell>
          <cell r="O177">
            <v>80.95</v>
          </cell>
          <cell r="P177"/>
          <cell r="Q177">
            <v>0</v>
          </cell>
          <cell r="R177">
            <v>0</v>
          </cell>
          <cell r="S177">
            <v>80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80</v>
          </cell>
          <cell r="AA177"/>
          <cell r="AB177">
            <v>0</v>
          </cell>
          <cell r="AC177"/>
          <cell r="AD177">
            <v>80</v>
          </cell>
          <cell r="AE177"/>
          <cell r="AF177">
            <v>0.49704877291084193</v>
          </cell>
        </row>
        <row r="178">
          <cell r="A178">
            <v>521144</v>
          </cell>
          <cell r="B178" t="str">
            <v>SMT-01956</v>
          </cell>
          <cell r="C178">
            <v>40</v>
          </cell>
          <cell r="D178" t="str">
            <v>LAHMAR</v>
          </cell>
          <cell r="E178" t="str">
            <v>Amel</v>
          </cell>
          <cell r="F178" t="str">
            <v>Madame</v>
          </cell>
          <cell r="G178">
            <v>40308</v>
          </cell>
          <cell r="H178" t="str">
            <v xml:space="preserve">        </v>
          </cell>
          <cell r="I178">
            <v>14.88</v>
          </cell>
          <cell r="J178">
            <v>48</v>
          </cell>
          <cell r="K178" t="str">
            <v>RESPONSABLE D EQUIPE</v>
          </cell>
          <cell r="L178" t="str">
            <v>Base Sousse</v>
          </cell>
          <cell r="M178" t="str">
            <v>Orange Tech Classique</v>
          </cell>
          <cell r="N178">
            <v>174</v>
          </cell>
          <cell r="O178">
            <v>174</v>
          </cell>
          <cell r="P178"/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>
            <v>0</v>
          </cell>
          <cell r="AC178"/>
          <cell r="AD178">
            <v>0</v>
          </cell>
          <cell r="AE178"/>
          <cell r="AF178">
            <v>0</v>
          </cell>
        </row>
        <row r="179">
          <cell r="A179">
            <v>521145</v>
          </cell>
          <cell r="B179" t="str">
            <v>SMT-01507</v>
          </cell>
          <cell r="C179">
            <v>40</v>
          </cell>
          <cell r="D179" t="str">
            <v>BEN MOUSSA</v>
          </cell>
          <cell r="E179" t="str">
            <v>Walid</v>
          </cell>
          <cell r="F179" t="str">
            <v>Monsieur</v>
          </cell>
          <cell r="G179">
            <v>40028</v>
          </cell>
          <cell r="H179" t="str">
            <v xml:space="preserve">        </v>
          </cell>
          <cell r="I179">
            <v>15.65</v>
          </cell>
          <cell r="J179">
            <v>37</v>
          </cell>
          <cell r="K179" t="str">
            <v>FORMATEUR</v>
          </cell>
          <cell r="L179" t="str">
            <v>Base Sousse</v>
          </cell>
          <cell r="M179" t="str">
            <v>Multi</v>
          </cell>
          <cell r="N179">
            <v>174</v>
          </cell>
          <cell r="O179">
            <v>174</v>
          </cell>
          <cell r="P179"/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>
            <v>0</v>
          </cell>
          <cell r="AC179"/>
          <cell r="AD179">
            <v>0</v>
          </cell>
          <cell r="AE179"/>
          <cell r="AF179">
            <v>0</v>
          </cell>
        </row>
        <row r="180">
          <cell r="A180">
            <v>521150</v>
          </cell>
          <cell r="B180" t="str">
            <v>SMT-00313</v>
          </cell>
          <cell r="C180">
            <v>40</v>
          </cell>
          <cell r="D180" t="str">
            <v>JLASSI</v>
          </cell>
          <cell r="E180" t="str">
            <v>AMIRA</v>
          </cell>
          <cell r="F180" t="str">
            <v>Mademoiselle</v>
          </cell>
          <cell r="G180">
            <v>39545</v>
          </cell>
          <cell r="H180" t="str">
            <v xml:space="preserve">        </v>
          </cell>
          <cell r="I180">
            <v>16.97</v>
          </cell>
          <cell r="J180">
            <v>42</v>
          </cell>
          <cell r="K180" t="str">
            <v>RESPONSABLE UNITE FONCTIONNELLE</v>
          </cell>
          <cell r="L180" t="str">
            <v>Base Sousse</v>
          </cell>
          <cell r="M180" t="str">
            <v>fonction support</v>
          </cell>
          <cell r="N180">
            <v>152.5</v>
          </cell>
          <cell r="O180">
            <v>152.5</v>
          </cell>
          <cell r="P180"/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>
            <v>0</v>
          </cell>
          <cell r="AC180"/>
          <cell r="AD180">
            <v>0</v>
          </cell>
          <cell r="AE180"/>
          <cell r="AF180">
            <v>0</v>
          </cell>
        </row>
        <row r="181">
          <cell r="A181">
            <v>521151</v>
          </cell>
          <cell r="B181" t="str">
            <v>SMT-00801</v>
          </cell>
          <cell r="C181">
            <v>40</v>
          </cell>
          <cell r="D181" t="str">
            <v>RHOUMA</v>
          </cell>
          <cell r="E181" t="str">
            <v>SAMIA</v>
          </cell>
          <cell r="F181" t="str">
            <v>Madame</v>
          </cell>
          <cell r="G181">
            <v>39762</v>
          </cell>
          <cell r="H181" t="str">
            <v xml:space="preserve">        </v>
          </cell>
          <cell r="I181">
            <v>16.38</v>
          </cell>
          <cell r="J181">
            <v>47</v>
          </cell>
          <cell r="K181" t="str">
            <v>CONSEILLER CLIENT</v>
          </cell>
          <cell r="L181" t="str">
            <v>Base Sousse</v>
          </cell>
          <cell r="M181" t="str">
            <v>Orange Tech Classique</v>
          </cell>
          <cell r="N181">
            <v>163.37</v>
          </cell>
          <cell r="O181">
            <v>163.31</v>
          </cell>
          <cell r="P181"/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>
            <v>0.06</v>
          </cell>
          <cell r="AC181"/>
          <cell r="AD181">
            <v>0.06</v>
          </cell>
          <cell r="AE181"/>
          <cell r="AF181">
            <v>3.672644916447328E-4</v>
          </cell>
        </row>
        <row r="182">
          <cell r="A182">
            <v>521153</v>
          </cell>
          <cell r="B182" t="str">
            <v>SMT-01223</v>
          </cell>
          <cell r="C182">
            <v>20</v>
          </cell>
          <cell r="D182" t="str">
            <v>SGHAIER</v>
          </cell>
          <cell r="E182" t="str">
            <v>SOUMAYA</v>
          </cell>
          <cell r="F182" t="str">
            <v>Mademoiselle</v>
          </cell>
          <cell r="G182">
            <v>39918</v>
          </cell>
          <cell r="H182" t="str">
            <v xml:space="preserve">        </v>
          </cell>
          <cell r="I182">
            <v>15.95</v>
          </cell>
          <cell r="J182">
            <v>41</v>
          </cell>
          <cell r="K182" t="str">
            <v>CONSEILLER CLIENT</v>
          </cell>
          <cell r="L182" t="str">
            <v>Base Sousse</v>
          </cell>
          <cell r="M182" t="str">
            <v>Orange Tech Classique</v>
          </cell>
          <cell r="N182">
            <v>73.989999999999995</v>
          </cell>
          <cell r="O182">
            <v>73.92</v>
          </cell>
          <cell r="P182"/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>
            <v>7.0000000000000007E-2</v>
          </cell>
          <cell r="AC182"/>
          <cell r="AD182">
            <v>7.0000000000000007E-2</v>
          </cell>
          <cell r="AE182"/>
          <cell r="AF182">
            <v>9.4607379375591307E-4</v>
          </cell>
        </row>
        <row r="183">
          <cell r="A183">
            <v>521154</v>
          </cell>
          <cell r="B183" t="str">
            <v>SMT-00784</v>
          </cell>
          <cell r="C183">
            <v>40</v>
          </cell>
          <cell r="D183" t="str">
            <v>CHERIF</v>
          </cell>
          <cell r="E183" t="str">
            <v>RYM</v>
          </cell>
          <cell r="F183" t="str">
            <v>Madame</v>
          </cell>
          <cell r="G183">
            <v>39755</v>
          </cell>
          <cell r="H183" t="str">
            <v xml:space="preserve">        </v>
          </cell>
          <cell r="I183">
            <v>16.39</v>
          </cell>
          <cell r="J183">
            <v>39</v>
          </cell>
          <cell r="K183" t="str">
            <v>CHARGE DE QUALITE</v>
          </cell>
          <cell r="L183" t="str">
            <v>Base Sousse</v>
          </cell>
          <cell r="M183" t="str">
            <v>Orange Tech STGP</v>
          </cell>
          <cell r="N183">
            <v>160</v>
          </cell>
          <cell r="O183">
            <v>160</v>
          </cell>
          <cell r="P183"/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>
            <v>0</v>
          </cell>
          <cell r="AC183"/>
          <cell r="AD183">
            <v>0</v>
          </cell>
          <cell r="AE183"/>
          <cell r="AF183">
            <v>0</v>
          </cell>
        </row>
        <row r="184">
          <cell r="A184">
            <v>521155</v>
          </cell>
          <cell r="B184" t="str">
            <v>SMT-01872</v>
          </cell>
          <cell r="C184">
            <v>40</v>
          </cell>
          <cell r="D184" t="str">
            <v>BEN HEDHILI</v>
          </cell>
          <cell r="E184" t="str">
            <v>SABRI</v>
          </cell>
          <cell r="F184" t="str">
            <v>Monsieur</v>
          </cell>
          <cell r="G184">
            <v>40210</v>
          </cell>
          <cell r="H184" t="str">
            <v xml:space="preserve">        </v>
          </cell>
          <cell r="I184">
            <v>15.15</v>
          </cell>
          <cell r="J184">
            <v>40</v>
          </cell>
          <cell r="K184" t="str">
            <v>CONSEILLER CLIENT</v>
          </cell>
          <cell r="L184" t="str">
            <v>Base Sousse</v>
          </cell>
          <cell r="M184" t="str">
            <v>Orange Mutation Fibre</v>
          </cell>
          <cell r="N184">
            <v>177.26</v>
          </cell>
          <cell r="O184">
            <v>177.26</v>
          </cell>
          <cell r="P184"/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>
            <v>0</v>
          </cell>
          <cell r="AC184"/>
          <cell r="AD184">
            <v>0</v>
          </cell>
          <cell r="AE184"/>
          <cell r="AF184">
            <v>0</v>
          </cell>
        </row>
        <row r="185">
          <cell r="A185">
            <v>521158</v>
          </cell>
          <cell r="B185" t="str">
            <v>SMT-00730</v>
          </cell>
          <cell r="C185">
            <v>40</v>
          </cell>
          <cell r="D185" t="str">
            <v>BELLASIRA</v>
          </cell>
          <cell r="E185" t="str">
            <v>JIHEN</v>
          </cell>
          <cell r="F185" t="str">
            <v>Madame</v>
          </cell>
          <cell r="G185">
            <v>39752</v>
          </cell>
          <cell r="H185" t="str">
            <v xml:space="preserve">        </v>
          </cell>
          <cell r="I185">
            <v>16.399999999999999</v>
          </cell>
          <cell r="J185">
            <v>41</v>
          </cell>
          <cell r="K185" t="str">
            <v>CHARGE DE QUALITE</v>
          </cell>
          <cell r="L185" t="str">
            <v>Base Sousse</v>
          </cell>
          <cell r="M185" t="str">
            <v>Orange Tech Classique</v>
          </cell>
          <cell r="N185">
            <v>154</v>
          </cell>
          <cell r="O185">
            <v>154</v>
          </cell>
          <cell r="P185"/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>
            <v>0</v>
          </cell>
          <cell r="AC185"/>
          <cell r="AD185">
            <v>0</v>
          </cell>
          <cell r="AE185"/>
          <cell r="AF185">
            <v>0</v>
          </cell>
        </row>
        <row r="186">
          <cell r="A186">
            <v>521163</v>
          </cell>
          <cell r="B186" t="str">
            <v>SMT-00244</v>
          </cell>
          <cell r="C186">
            <v>40</v>
          </cell>
          <cell r="D186" t="str">
            <v>BEN FARAH</v>
          </cell>
          <cell r="E186" t="str">
            <v>RYM</v>
          </cell>
          <cell r="F186" t="str">
            <v>Madame</v>
          </cell>
          <cell r="G186">
            <v>39727</v>
          </cell>
          <cell r="H186" t="str">
            <v xml:space="preserve">        </v>
          </cell>
          <cell r="I186">
            <v>16.47</v>
          </cell>
          <cell r="J186">
            <v>44</v>
          </cell>
          <cell r="K186" t="str">
            <v>CHARGE DE QUALITE</v>
          </cell>
          <cell r="L186" t="str">
            <v>Base Sousse</v>
          </cell>
          <cell r="M186" t="str">
            <v>Orange Mutation Fibre</v>
          </cell>
          <cell r="N186">
            <v>174</v>
          </cell>
          <cell r="O186">
            <v>174</v>
          </cell>
          <cell r="P186"/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>
            <v>0</v>
          </cell>
          <cell r="AC186"/>
          <cell r="AD186">
            <v>0</v>
          </cell>
          <cell r="AE186"/>
          <cell r="AF186">
            <v>0</v>
          </cell>
        </row>
        <row r="187">
          <cell r="A187">
            <v>521164</v>
          </cell>
          <cell r="B187" t="str">
            <v>SMT-01546</v>
          </cell>
          <cell r="C187">
            <v>40</v>
          </cell>
          <cell r="D187" t="str">
            <v>TOUAIBI</v>
          </cell>
          <cell r="E187" t="str">
            <v>MOUFIDA</v>
          </cell>
          <cell r="F187" t="str">
            <v>Madame</v>
          </cell>
          <cell r="G187">
            <v>40035</v>
          </cell>
          <cell r="H187" t="str">
            <v xml:space="preserve">        </v>
          </cell>
          <cell r="I187">
            <v>15.63</v>
          </cell>
          <cell r="J187">
            <v>43</v>
          </cell>
          <cell r="K187" t="str">
            <v>CONSEILLER CLIENT</v>
          </cell>
          <cell r="L187" t="str">
            <v>Base Sousse</v>
          </cell>
          <cell r="M187" t="str">
            <v>Orange Tech STGP</v>
          </cell>
          <cell r="N187">
            <v>144.80000000000001</v>
          </cell>
          <cell r="O187">
            <v>144.66999999999999</v>
          </cell>
          <cell r="P187"/>
          <cell r="Q187">
            <v>0</v>
          </cell>
          <cell r="R187">
            <v>16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>
            <v>0.13</v>
          </cell>
          <cell r="AC187"/>
          <cell r="AD187">
            <v>0.13</v>
          </cell>
          <cell r="AE187"/>
          <cell r="AF187">
            <v>8.977900552486187E-4</v>
          </cell>
        </row>
        <row r="188">
          <cell r="A188">
            <v>521166</v>
          </cell>
          <cell r="B188" t="str">
            <v>521166</v>
          </cell>
          <cell r="C188">
            <v>40</v>
          </cell>
          <cell r="D188" t="str">
            <v>BEN ABDALLAH</v>
          </cell>
          <cell r="E188" t="str">
            <v>AFRAH</v>
          </cell>
          <cell r="F188" t="str">
            <v>Madame</v>
          </cell>
          <cell r="G188">
            <v>42583</v>
          </cell>
          <cell r="H188" t="str">
            <v xml:space="preserve">        </v>
          </cell>
          <cell r="I188">
            <v>8.65</v>
          </cell>
          <cell r="J188">
            <v>44</v>
          </cell>
          <cell r="K188" t="str">
            <v>CONSEILLER CLIENT</v>
          </cell>
          <cell r="L188" t="str">
            <v>Base Sousse</v>
          </cell>
          <cell r="M188" t="str">
            <v>Orange Tech Classique</v>
          </cell>
          <cell r="N188">
            <v>154.62</v>
          </cell>
          <cell r="O188">
            <v>154.62</v>
          </cell>
          <cell r="P188"/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>
            <v>0</v>
          </cell>
          <cell r="AC188"/>
          <cell r="AD188">
            <v>0</v>
          </cell>
          <cell r="AE188"/>
          <cell r="AF188">
            <v>0</v>
          </cell>
        </row>
        <row r="189">
          <cell r="A189">
            <v>521168</v>
          </cell>
          <cell r="B189" t="str">
            <v>SMT-01806</v>
          </cell>
          <cell r="C189">
            <v>40</v>
          </cell>
          <cell r="D189" t="str">
            <v>LADHARI</v>
          </cell>
          <cell r="E189" t="str">
            <v>Sabri</v>
          </cell>
          <cell r="F189" t="str">
            <v>Monsieur</v>
          </cell>
          <cell r="G189">
            <v>37291</v>
          </cell>
          <cell r="H189" t="str">
            <v xml:space="preserve">        </v>
          </cell>
          <cell r="I189">
            <v>23.15</v>
          </cell>
          <cell r="J189">
            <v>48</v>
          </cell>
          <cell r="K189" t="str">
            <v>RESPONSABLE ADMINISTRATION DU PERSONNEL</v>
          </cell>
          <cell r="L189" t="str">
            <v>Base Sousse</v>
          </cell>
          <cell r="M189" t="str">
            <v>fonction support</v>
          </cell>
          <cell r="N189">
            <v>166</v>
          </cell>
          <cell r="O189">
            <v>166</v>
          </cell>
          <cell r="P189"/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>
            <v>0</v>
          </cell>
          <cell r="AC189"/>
          <cell r="AD189">
            <v>0</v>
          </cell>
          <cell r="AE189"/>
          <cell r="AF189">
            <v>0</v>
          </cell>
        </row>
        <row r="190">
          <cell r="A190">
            <v>521173</v>
          </cell>
          <cell r="B190" t="str">
            <v>SMT-01958</v>
          </cell>
          <cell r="C190">
            <v>40</v>
          </cell>
          <cell r="D190" t="str">
            <v>AMDOUNI</v>
          </cell>
          <cell r="E190" t="str">
            <v>Ines</v>
          </cell>
          <cell r="F190" t="str">
            <v>Madame</v>
          </cell>
          <cell r="G190">
            <v>40308</v>
          </cell>
          <cell r="H190" t="str">
            <v xml:space="preserve">        </v>
          </cell>
          <cell r="I190">
            <v>14.88</v>
          </cell>
          <cell r="J190">
            <v>41</v>
          </cell>
          <cell r="K190" t="str">
            <v>CONSEILLER CLIENT</v>
          </cell>
          <cell r="L190" t="str">
            <v>Base Sousse</v>
          </cell>
          <cell r="M190" t="str">
            <v>Orange Tech Classique</v>
          </cell>
          <cell r="N190">
            <v>164.57</v>
          </cell>
          <cell r="O190">
            <v>164.57</v>
          </cell>
          <cell r="P190"/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>
            <v>0</v>
          </cell>
          <cell r="AC190"/>
          <cell r="AD190">
            <v>0</v>
          </cell>
          <cell r="AE190"/>
          <cell r="AF190">
            <v>0</v>
          </cell>
        </row>
        <row r="191">
          <cell r="A191">
            <v>521174</v>
          </cell>
          <cell r="B191" t="str">
            <v>SMT-00747</v>
          </cell>
          <cell r="C191">
            <v>40</v>
          </cell>
          <cell r="D191" t="str">
            <v>ABDESSALEM</v>
          </cell>
          <cell r="E191" t="str">
            <v>IMEN</v>
          </cell>
          <cell r="F191" t="str">
            <v>Madame</v>
          </cell>
          <cell r="G191">
            <v>39757</v>
          </cell>
          <cell r="H191" t="str">
            <v xml:space="preserve">        </v>
          </cell>
          <cell r="I191">
            <v>16.39</v>
          </cell>
          <cell r="J191">
            <v>42</v>
          </cell>
          <cell r="K191" t="str">
            <v>RESPONSABLE D EQUIPE</v>
          </cell>
          <cell r="L191" t="str">
            <v>Base Sousse</v>
          </cell>
          <cell r="M191" t="str">
            <v>fonction support</v>
          </cell>
          <cell r="N191">
            <v>134</v>
          </cell>
          <cell r="O191">
            <v>122.42</v>
          </cell>
          <cell r="P191"/>
          <cell r="Q191">
            <v>0</v>
          </cell>
          <cell r="R191">
            <v>0</v>
          </cell>
          <cell r="S191">
            <v>0</v>
          </cell>
          <cell r="T191">
            <v>3.25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3.25</v>
          </cell>
          <cell r="AA191"/>
          <cell r="AB191">
            <v>8.33</v>
          </cell>
          <cell r="AC191"/>
          <cell r="AD191">
            <v>11.58</v>
          </cell>
          <cell r="AE191"/>
          <cell r="AF191">
            <v>8.641791044776119E-2</v>
          </cell>
        </row>
        <row r="192">
          <cell r="A192">
            <v>521177</v>
          </cell>
          <cell r="B192" t="str">
            <v>SMT-01273</v>
          </cell>
          <cell r="C192">
            <v>40</v>
          </cell>
          <cell r="D192" t="str">
            <v>REZGUI</v>
          </cell>
          <cell r="E192" t="str">
            <v>Haithem</v>
          </cell>
          <cell r="F192" t="str">
            <v>Monsieur</v>
          </cell>
          <cell r="G192">
            <v>39951</v>
          </cell>
          <cell r="H192" t="str">
            <v xml:space="preserve">        </v>
          </cell>
          <cell r="I192">
            <v>15.86</v>
          </cell>
          <cell r="J192">
            <v>39</v>
          </cell>
          <cell r="K192" t="str">
            <v>CONSEILLER CLIENT</v>
          </cell>
          <cell r="L192" t="str">
            <v>Base Sousse</v>
          </cell>
          <cell r="M192" t="str">
            <v>fonction support</v>
          </cell>
          <cell r="N192">
            <v>171.16</v>
          </cell>
          <cell r="O192">
            <v>171.16</v>
          </cell>
          <cell r="P192"/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>
            <v>0</v>
          </cell>
          <cell r="AC192"/>
          <cell r="AD192">
            <v>0</v>
          </cell>
          <cell r="AE192"/>
          <cell r="AF192">
            <v>0</v>
          </cell>
        </row>
        <row r="193">
          <cell r="A193">
            <v>521183</v>
          </cell>
          <cell r="B193" t="str">
            <v>SMT-00586</v>
          </cell>
          <cell r="C193">
            <v>42</v>
          </cell>
          <cell r="D193" t="str">
            <v>DRIDI</v>
          </cell>
          <cell r="E193" t="str">
            <v>HENIA</v>
          </cell>
          <cell r="F193" t="str">
            <v>Mademoiselle</v>
          </cell>
          <cell r="G193">
            <v>39706</v>
          </cell>
          <cell r="H193" t="str">
            <v xml:space="preserve">        </v>
          </cell>
          <cell r="I193">
            <v>16.53</v>
          </cell>
          <cell r="J193">
            <v>44</v>
          </cell>
          <cell r="K193" t="str">
            <v>EXPERT</v>
          </cell>
          <cell r="L193" t="str">
            <v>Base Sousse</v>
          </cell>
          <cell r="M193" t="str">
            <v>Orange Mutation Fibre</v>
          </cell>
          <cell r="N193">
            <v>183</v>
          </cell>
          <cell r="O193">
            <v>183</v>
          </cell>
          <cell r="P193"/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>
            <v>0</v>
          </cell>
          <cell r="AC193"/>
          <cell r="AD193">
            <v>0</v>
          </cell>
          <cell r="AE193"/>
          <cell r="AF193">
            <v>0</v>
          </cell>
        </row>
        <row r="194">
          <cell r="A194">
            <v>521184</v>
          </cell>
          <cell r="B194" t="str">
            <v>SMT-01060</v>
          </cell>
          <cell r="C194">
            <v>28</v>
          </cell>
          <cell r="D194" t="str">
            <v>CHAABANE</v>
          </cell>
          <cell r="E194" t="str">
            <v>MOUNA</v>
          </cell>
          <cell r="F194" t="str">
            <v>Madame</v>
          </cell>
          <cell r="G194">
            <v>39832</v>
          </cell>
          <cell r="H194" t="str">
            <v xml:space="preserve">        </v>
          </cell>
          <cell r="I194">
            <v>16.18</v>
          </cell>
          <cell r="J194">
            <v>44</v>
          </cell>
          <cell r="K194" t="str">
            <v>CONSEILLER CLIENT</v>
          </cell>
          <cell r="L194" t="str">
            <v>Base Sousse</v>
          </cell>
          <cell r="M194" t="str">
            <v>Orange Tech Classique</v>
          </cell>
          <cell r="N194">
            <v>113.31</v>
          </cell>
          <cell r="O194">
            <v>113.07</v>
          </cell>
          <cell r="P194"/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>
            <v>0.24</v>
          </cell>
          <cell r="AC194"/>
          <cell r="AD194">
            <v>0.24</v>
          </cell>
          <cell r="AE194"/>
          <cell r="AF194">
            <v>2.1180831347630395E-3</v>
          </cell>
        </row>
        <row r="195">
          <cell r="A195">
            <v>521187</v>
          </cell>
          <cell r="B195" t="str">
            <v>SMT-00768</v>
          </cell>
          <cell r="C195">
            <v>40</v>
          </cell>
          <cell r="D195" t="str">
            <v>MAHJOUB</v>
          </cell>
          <cell r="E195" t="str">
            <v>AHMED</v>
          </cell>
          <cell r="F195" t="str">
            <v>Monsieur</v>
          </cell>
          <cell r="G195">
            <v>39755</v>
          </cell>
          <cell r="H195" t="str">
            <v xml:space="preserve">        </v>
          </cell>
          <cell r="I195">
            <v>16.39</v>
          </cell>
          <cell r="J195">
            <v>45</v>
          </cell>
          <cell r="K195" t="str">
            <v>CONSEILLER CLIENT</v>
          </cell>
          <cell r="L195" t="str">
            <v>Base Sousse</v>
          </cell>
          <cell r="M195" t="str">
            <v>Orange Mutation Fibre</v>
          </cell>
          <cell r="N195">
            <v>193.27</v>
          </cell>
          <cell r="O195">
            <v>193.26</v>
          </cell>
          <cell r="P195"/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>
            <v>0.01</v>
          </cell>
          <cell r="AC195"/>
          <cell r="AD195">
            <v>0.01</v>
          </cell>
          <cell r="AE195"/>
          <cell r="AF195">
            <v>5.17410875976613E-5</v>
          </cell>
        </row>
        <row r="196">
          <cell r="A196">
            <v>521188</v>
          </cell>
          <cell r="B196" t="str">
            <v>SMT-00212</v>
          </cell>
          <cell r="C196">
            <v>40</v>
          </cell>
          <cell r="D196" t="str">
            <v>BRIGUI</v>
          </cell>
          <cell r="E196" t="str">
            <v>NIZAR</v>
          </cell>
          <cell r="F196" t="str">
            <v>Monsieur</v>
          </cell>
          <cell r="G196">
            <v>39518</v>
          </cell>
          <cell r="H196" t="str">
            <v xml:space="preserve">        </v>
          </cell>
          <cell r="I196">
            <v>17.04</v>
          </cell>
          <cell r="J196">
            <v>46</v>
          </cell>
          <cell r="K196" t="str">
            <v>CONSEILLER CLIENT</v>
          </cell>
          <cell r="L196" t="str">
            <v>Base Sousse</v>
          </cell>
          <cell r="M196" t="str">
            <v>Orange Tech Classique</v>
          </cell>
          <cell r="N196">
            <v>160.84</v>
          </cell>
          <cell r="O196">
            <v>160.84</v>
          </cell>
          <cell r="P196"/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>
            <v>0</v>
          </cell>
          <cell r="AC196"/>
          <cell r="AD196">
            <v>0</v>
          </cell>
          <cell r="AE196"/>
          <cell r="AF196">
            <v>0</v>
          </cell>
        </row>
        <row r="197">
          <cell r="A197">
            <v>521191</v>
          </cell>
          <cell r="B197" t="str">
            <v>SMT-00420</v>
          </cell>
          <cell r="C197">
            <v>40</v>
          </cell>
          <cell r="D197" t="str">
            <v>AZAIEZ</v>
          </cell>
          <cell r="E197" t="str">
            <v>MANEL</v>
          </cell>
          <cell r="F197" t="str">
            <v>Madame</v>
          </cell>
          <cell r="G197">
            <v>39638</v>
          </cell>
          <cell r="H197" t="str">
            <v xml:space="preserve">        </v>
          </cell>
          <cell r="I197">
            <v>16.72</v>
          </cell>
          <cell r="J197">
            <v>39</v>
          </cell>
          <cell r="K197" t="str">
            <v>CONSEILLER CLIENT</v>
          </cell>
          <cell r="L197" t="str">
            <v>Base Sousse</v>
          </cell>
          <cell r="M197" t="str">
            <v>Orange Tech Classique</v>
          </cell>
          <cell r="N197">
            <v>116.95</v>
          </cell>
          <cell r="O197">
            <v>116.95</v>
          </cell>
          <cell r="P197"/>
          <cell r="Q197">
            <v>0</v>
          </cell>
          <cell r="R197">
            <v>8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>
            <v>0</v>
          </cell>
          <cell r="AC197"/>
          <cell r="AD197">
            <v>0</v>
          </cell>
          <cell r="AE197"/>
          <cell r="AF197">
            <v>0</v>
          </cell>
        </row>
        <row r="198">
          <cell r="A198">
            <v>521201</v>
          </cell>
          <cell r="B198" t="str">
            <v>SMT-01031</v>
          </cell>
          <cell r="C198">
            <v>42</v>
          </cell>
          <cell r="D198" t="str">
            <v>ATTIA</v>
          </cell>
          <cell r="E198" t="str">
            <v>KARIM</v>
          </cell>
          <cell r="F198" t="str">
            <v>Monsieur</v>
          </cell>
          <cell r="G198">
            <v>39821</v>
          </cell>
          <cell r="H198" t="str">
            <v xml:space="preserve">        </v>
          </cell>
          <cell r="I198">
            <v>16.21</v>
          </cell>
          <cell r="J198">
            <v>49</v>
          </cell>
          <cell r="K198" t="str">
            <v>RESPONSABLE D EQUIPE</v>
          </cell>
          <cell r="L198" t="str">
            <v>Base Sousse</v>
          </cell>
          <cell r="M198" t="str">
            <v>Orange Tech Classique</v>
          </cell>
          <cell r="N198">
            <v>183</v>
          </cell>
          <cell r="O198">
            <v>183</v>
          </cell>
          <cell r="P198"/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>
            <v>0</v>
          </cell>
          <cell r="AC198"/>
          <cell r="AD198">
            <v>0</v>
          </cell>
          <cell r="AE198"/>
          <cell r="AF198">
            <v>0</v>
          </cell>
        </row>
        <row r="199">
          <cell r="A199">
            <v>521205</v>
          </cell>
          <cell r="B199" t="str">
            <v>SMT-00301</v>
          </cell>
          <cell r="C199">
            <v>40</v>
          </cell>
          <cell r="D199" t="str">
            <v>MSOLLI</v>
          </cell>
          <cell r="E199" t="str">
            <v>WAHBI</v>
          </cell>
          <cell r="F199" t="str">
            <v>Monsieur</v>
          </cell>
          <cell r="G199">
            <v>39561</v>
          </cell>
          <cell r="H199" t="str">
            <v xml:space="preserve">        </v>
          </cell>
          <cell r="I199">
            <v>16.93</v>
          </cell>
          <cell r="J199">
            <v>38</v>
          </cell>
          <cell r="K199" t="str">
            <v>GESTIONNAIRE DE FLUX</v>
          </cell>
          <cell r="L199" t="str">
            <v>Base Sousse</v>
          </cell>
          <cell r="M199" t="str">
            <v>Multi</v>
          </cell>
          <cell r="N199">
            <v>134</v>
          </cell>
          <cell r="O199">
            <v>134</v>
          </cell>
          <cell r="P199"/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>
            <v>0</v>
          </cell>
          <cell r="AC199"/>
          <cell r="AD199">
            <v>0</v>
          </cell>
          <cell r="AE199"/>
          <cell r="AF199">
            <v>0</v>
          </cell>
        </row>
        <row r="200">
          <cell r="A200">
            <v>521207</v>
          </cell>
          <cell r="B200" t="str">
            <v>SMT-00391</v>
          </cell>
          <cell r="C200">
            <v>40</v>
          </cell>
          <cell r="D200" t="str">
            <v>ZORGUATTI</v>
          </cell>
          <cell r="E200" t="str">
            <v>HOUYEM NERMINE</v>
          </cell>
          <cell r="F200" t="str">
            <v>Madame</v>
          </cell>
          <cell r="G200">
            <v>39623</v>
          </cell>
          <cell r="H200" t="str">
            <v xml:space="preserve">        </v>
          </cell>
          <cell r="I200">
            <v>16.760000000000002</v>
          </cell>
          <cell r="J200">
            <v>49</v>
          </cell>
          <cell r="K200" t="str">
            <v>CONSEILLER CLIENT</v>
          </cell>
          <cell r="L200" t="str">
            <v>Base Sousse</v>
          </cell>
          <cell r="M200" t="str">
            <v>Orange Tech Classique</v>
          </cell>
          <cell r="N200">
            <v>160.47</v>
          </cell>
          <cell r="O200">
            <v>158.47999999999999</v>
          </cell>
          <cell r="P200"/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>
            <v>1.99</v>
          </cell>
          <cell r="AC200"/>
          <cell r="AD200">
            <v>1.99</v>
          </cell>
          <cell r="AE200"/>
          <cell r="AF200">
            <v>1.2401071851436405E-2</v>
          </cell>
        </row>
        <row r="201">
          <cell r="A201">
            <v>521211</v>
          </cell>
          <cell r="B201" t="str">
            <v>SMT-00511</v>
          </cell>
          <cell r="C201">
            <v>28</v>
          </cell>
          <cell r="D201" t="str">
            <v>BATIKH</v>
          </cell>
          <cell r="E201" t="str">
            <v>LASSAAD</v>
          </cell>
          <cell r="F201" t="str">
            <v>Monsieur</v>
          </cell>
          <cell r="G201">
            <v>39671</v>
          </cell>
          <cell r="H201" t="str">
            <v xml:space="preserve">        </v>
          </cell>
          <cell r="I201">
            <v>16.62</v>
          </cell>
          <cell r="J201">
            <v>47</v>
          </cell>
          <cell r="K201" t="str">
            <v>CONSEILLER CLIENT</v>
          </cell>
          <cell r="L201" t="str">
            <v>Base Sousse</v>
          </cell>
          <cell r="M201" t="str">
            <v>Orange Tech Classique</v>
          </cell>
          <cell r="N201">
            <v>112.88</v>
          </cell>
          <cell r="O201">
            <v>112.88</v>
          </cell>
          <cell r="P201"/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>
            <v>0</v>
          </cell>
          <cell r="AC201"/>
          <cell r="AD201">
            <v>0</v>
          </cell>
          <cell r="AE201"/>
          <cell r="AF201">
            <v>0</v>
          </cell>
        </row>
        <row r="202">
          <cell r="A202">
            <v>521219</v>
          </cell>
          <cell r="B202" t="str">
            <v>SMT-00035</v>
          </cell>
          <cell r="C202">
            <v>42</v>
          </cell>
          <cell r="D202" t="str">
            <v>LAHMAR</v>
          </cell>
          <cell r="E202" t="str">
            <v>AYMEN</v>
          </cell>
          <cell r="F202" t="str">
            <v>Monsieur</v>
          </cell>
          <cell r="G202">
            <v>39384</v>
          </cell>
          <cell r="H202" t="str">
            <v xml:space="preserve">        </v>
          </cell>
          <cell r="I202">
            <v>17.41</v>
          </cell>
          <cell r="J202">
            <v>43</v>
          </cell>
          <cell r="K202" t="str">
            <v>PROGRAM MANAGER</v>
          </cell>
          <cell r="L202" t="str">
            <v>Base Sousse</v>
          </cell>
          <cell r="M202" t="str">
            <v>fonction support</v>
          </cell>
          <cell r="N202">
            <v>183</v>
          </cell>
          <cell r="O202">
            <v>183</v>
          </cell>
          <cell r="P202"/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>
            <v>0</v>
          </cell>
          <cell r="AC202"/>
          <cell r="AD202">
            <v>0</v>
          </cell>
          <cell r="AE202"/>
          <cell r="AF202">
            <v>0</v>
          </cell>
        </row>
        <row r="203">
          <cell r="A203">
            <v>521221</v>
          </cell>
          <cell r="B203" t="str">
            <v>SMT-00664</v>
          </cell>
          <cell r="C203">
            <v>40</v>
          </cell>
          <cell r="D203" t="str">
            <v>BANNOUR</v>
          </cell>
          <cell r="E203" t="str">
            <v>OLFA</v>
          </cell>
          <cell r="F203" t="str">
            <v>Madame</v>
          </cell>
          <cell r="G203">
            <v>39741</v>
          </cell>
          <cell r="H203" t="str">
            <v xml:space="preserve">        </v>
          </cell>
          <cell r="I203">
            <v>16.43</v>
          </cell>
          <cell r="J203">
            <v>36</v>
          </cell>
          <cell r="K203" t="str">
            <v>CONSEILLER CLIENT</v>
          </cell>
          <cell r="L203" t="str">
            <v>Base Sousse</v>
          </cell>
          <cell r="M203" t="str">
            <v>Orange Tech Classique</v>
          </cell>
          <cell r="N203">
            <v>117.39</v>
          </cell>
          <cell r="O203">
            <v>117.39</v>
          </cell>
          <cell r="P203"/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>
            <v>0</v>
          </cell>
          <cell r="AC203"/>
          <cell r="AD203">
            <v>0</v>
          </cell>
          <cell r="AE203"/>
          <cell r="AF203">
            <v>0</v>
          </cell>
        </row>
        <row r="204">
          <cell r="A204">
            <v>521233</v>
          </cell>
          <cell r="B204" t="str">
            <v>SMT-00820</v>
          </cell>
          <cell r="C204">
            <v>40</v>
          </cell>
          <cell r="D204" t="str">
            <v>LAKHAL</v>
          </cell>
          <cell r="E204" t="str">
            <v>NESRINE</v>
          </cell>
          <cell r="F204" t="str">
            <v>Mademoiselle</v>
          </cell>
          <cell r="G204">
            <v>39765</v>
          </cell>
          <cell r="H204" t="str">
            <v xml:space="preserve">        </v>
          </cell>
          <cell r="I204">
            <v>16.37</v>
          </cell>
          <cell r="J204">
            <v>40</v>
          </cell>
          <cell r="K204" t="str">
            <v>CONSEILLER CLIENT</v>
          </cell>
          <cell r="L204" t="str">
            <v>Base Sousse</v>
          </cell>
          <cell r="M204" t="str">
            <v>Orange Tech Classique</v>
          </cell>
          <cell r="N204">
            <v>157.34</v>
          </cell>
          <cell r="O204">
            <v>157.34</v>
          </cell>
          <cell r="P204"/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>
            <v>0</v>
          </cell>
          <cell r="AC204"/>
          <cell r="AD204">
            <v>0</v>
          </cell>
          <cell r="AE204"/>
          <cell r="AF204">
            <v>0</v>
          </cell>
        </row>
        <row r="205">
          <cell r="A205">
            <v>521551</v>
          </cell>
          <cell r="B205" t="str">
            <v>ORG-03989</v>
          </cell>
          <cell r="C205">
            <v>40</v>
          </cell>
          <cell r="D205" t="str">
            <v>YOUSFI BEN CHAABANE</v>
          </cell>
          <cell r="E205" t="str">
            <v>RIMEL</v>
          </cell>
          <cell r="F205" t="str">
            <v>Madame</v>
          </cell>
          <cell r="G205">
            <v>38736</v>
          </cell>
          <cell r="H205" t="str">
            <v xml:space="preserve">        </v>
          </cell>
          <cell r="I205">
            <v>19.190000000000001</v>
          </cell>
          <cell r="J205">
            <v>44</v>
          </cell>
          <cell r="K205" t="str">
            <v>CONSEILLER CLIENT</v>
          </cell>
          <cell r="L205" t="str">
            <v>Base Sousse</v>
          </cell>
          <cell r="M205" t="str">
            <v>Orange Mutation Fibre</v>
          </cell>
          <cell r="N205">
            <v>160.85</v>
          </cell>
          <cell r="O205">
            <v>160.85</v>
          </cell>
          <cell r="P205"/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>
            <v>0</v>
          </cell>
          <cell r="AC205"/>
          <cell r="AD205">
            <v>0</v>
          </cell>
          <cell r="AE205"/>
          <cell r="AF205">
            <v>0</v>
          </cell>
        </row>
        <row r="206">
          <cell r="A206">
            <v>521628</v>
          </cell>
          <cell r="B206" t="str">
            <v>ORG-03349</v>
          </cell>
          <cell r="C206">
            <v>40</v>
          </cell>
          <cell r="D206" t="str">
            <v>LAMLOUM</v>
          </cell>
          <cell r="E206" t="str">
            <v>MED HEDI</v>
          </cell>
          <cell r="F206" t="str">
            <v>Monsieur</v>
          </cell>
          <cell r="G206">
            <v>38411</v>
          </cell>
          <cell r="H206" t="str">
            <v xml:space="preserve">        </v>
          </cell>
          <cell r="I206">
            <v>20.079999999999998</v>
          </cell>
          <cell r="J206">
            <v>44</v>
          </cell>
          <cell r="K206" t="str">
            <v>RESPONSABLE D EQUIPE</v>
          </cell>
          <cell r="L206" t="str">
            <v>Base Sousse</v>
          </cell>
          <cell r="M206" t="str">
            <v>Orange Tech Classique</v>
          </cell>
          <cell r="N206">
            <v>174</v>
          </cell>
          <cell r="O206">
            <v>174</v>
          </cell>
          <cell r="P206"/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>
            <v>0</v>
          </cell>
          <cell r="AC206"/>
          <cell r="AD206">
            <v>0</v>
          </cell>
          <cell r="AE206"/>
          <cell r="AF206">
            <v>0</v>
          </cell>
        </row>
        <row r="207">
          <cell r="A207">
            <v>522127</v>
          </cell>
          <cell r="B207" t="str">
            <v>ORG-03186</v>
          </cell>
          <cell r="C207">
            <v>40</v>
          </cell>
          <cell r="D207" t="str">
            <v>BEN CHAABANE</v>
          </cell>
          <cell r="E207" t="str">
            <v>MAROUEN</v>
          </cell>
          <cell r="F207" t="str">
            <v>Monsieur</v>
          </cell>
          <cell r="G207">
            <v>38341</v>
          </cell>
          <cell r="H207" t="str">
            <v xml:space="preserve">        </v>
          </cell>
          <cell r="I207">
            <v>20.27</v>
          </cell>
          <cell r="J207">
            <v>44</v>
          </cell>
          <cell r="K207" t="str">
            <v>Analyste WFM</v>
          </cell>
          <cell r="L207" t="str">
            <v>Base Sousse</v>
          </cell>
          <cell r="M207" t="str">
            <v>Multi</v>
          </cell>
          <cell r="N207">
            <v>166</v>
          </cell>
          <cell r="O207">
            <v>162</v>
          </cell>
          <cell r="P207"/>
          <cell r="Q207">
            <v>0</v>
          </cell>
          <cell r="R207">
            <v>0</v>
          </cell>
          <cell r="S207">
            <v>0</v>
          </cell>
          <cell r="T207">
            <v>4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4</v>
          </cell>
          <cell r="AA207"/>
          <cell r="AB207">
            <v>0</v>
          </cell>
          <cell r="AC207"/>
          <cell r="AD207">
            <v>4</v>
          </cell>
          <cell r="AE207"/>
          <cell r="AF207">
            <v>2.4096385542168676E-2</v>
          </cell>
        </row>
        <row r="208">
          <cell r="A208">
            <v>558954</v>
          </cell>
          <cell r="B208" t="str">
            <v>SFR-01288</v>
          </cell>
          <cell r="C208">
            <v>42</v>
          </cell>
          <cell r="D208" t="str">
            <v>OTHMAN</v>
          </cell>
          <cell r="E208" t="str">
            <v>MEHDI</v>
          </cell>
          <cell r="F208" t="str">
            <v>Monsieur</v>
          </cell>
          <cell r="G208">
            <v>40301</v>
          </cell>
          <cell r="H208" t="str">
            <v xml:space="preserve">        </v>
          </cell>
          <cell r="I208">
            <v>14.9</v>
          </cell>
          <cell r="J208">
            <v>46</v>
          </cell>
          <cell r="K208" t="str">
            <v>FORMATEUR DEVELOPPEUR</v>
          </cell>
          <cell r="L208" t="str">
            <v>Base Sousse</v>
          </cell>
          <cell r="M208" t="str">
            <v>fonction support</v>
          </cell>
          <cell r="N208">
            <v>166.5</v>
          </cell>
          <cell r="O208">
            <v>165.42</v>
          </cell>
          <cell r="P208"/>
          <cell r="Q208">
            <v>0</v>
          </cell>
          <cell r="R208">
            <v>0</v>
          </cell>
          <cell r="S208">
            <v>0</v>
          </cell>
          <cell r="T208">
            <v>1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1</v>
          </cell>
          <cell r="AA208"/>
          <cell r="AB208">
            <v>0.08</v>
          </cell>
          <cell r="AC208"/>
          <cell r="AD208">
            <v>1.08</v>
          </cell>
          <cell r="AE208"/>
          <cell r="AF208">
            <v>6.486486486486487E-3</v>
          </cell>
        </row>
        <row r="209">
          <cell r="A209">
            <v>564130</v>
          </cell>
          <cell r="B209" t="str">
            <v>SMT-03339</v>
          </cell>
          <cell r="C209">
            <v>40</v>
          </cell>
          <cell r="D209" t="str">
            <v>RIAHI</v>
          </cell>
          <cell r="E209" t="str">
            <v>MANEL</v>
          </cell>
          <cell r="F209" t="str">
            <v>Mademoiselle</v>
          </cell>
          <cell r="G209">
            <v>41856</v>
          </cell>
          <cell r="H209" t="str">
            <v xml:space="preserve">        </v>
          </cell>
          <cell r="I209">
            <v>10.64</v>
          </cell>
          <cell r="J209">
            <v>42</v>
          </cell>
          <cell r="K209" t="str">
            <v>CONSEILLER CLIENT</v>
          </cell>
          <cell r="L209" t="str">
            <v>Base Sousse</v>
          </cell>
          <cell r="M209" t="str">
            <v>Orange Tech Classique</v>
          </cell>
          <cell r="N209">
            <v>130.13999999999999</v>
          </cell>
          <cell r="O209">
            <v>124.48</v>
          </cell>
          <cell r="P209"/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>
            <v>5.66</v>
          </cell>
          <cell r="AC209"/>
          <cell r="AD209">
            <v>5.66</v>
          </cell>
          <cell r="AE209"/>
          <cell r="AF209">
            <v>4.3491624404487478E-2</v>
          </cell>
        </row>
        <row r="210">
          <cell r="A210">
            <v>569075</v>
          </cell>
          <cell r="B210" t="str">
            <v>569075</v>
          </cell>
          <cell r="C210">
            <v>40</v>
          </cell>
          <cell r="D210" t="str">
            <v>BEN BELAID</v>
          </cell>
          <cell r="E210" t="str">
            <v>RAMZI</v>
          </cell>
          <cell r="F210" t="str">
            <v>Monsieur</v>
          </cell>
          <cell r="G210">
            <v>43269</v>
          </cell>
          <cell r="H210" t="str">
            <v xml:space="preserve">        </v>
          </cell>
          <cell r="I210">
            <v>6.77</v>
          </cell>
          <cell r="J210">
            <v>43</v>
          </cell>
          <cell r="K210" t="str">
            <v>CONSEILLER CLIENT</v>
          </cell>
          <cell r="L210" t="str">
            <v>Base Sousse</v>
          </cell>
          <cell r="M210" t="str">
            <v>Orange Mutation Fibre</v>
          </cell>
          <cell r="N210">
            <v>168.72</v>
          </cell>
          <cell r="O210">
            <v>168.72</v>
          </cell>
          <cell r="P210"/>
          <cell r="Q210">
            <v>0</v>
          </cell>
          <cell r="R210">
            <v>8.5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>
            <v>0</v>
          </cell>
          <cell r="AC210"/>
          <cell r="AD210">
            <v>0</v>
          </cell>
          <cell r="AE210"/>
          <cell r="AF210">
            <v>0</v>
          </cell>
        </row>
        <row r="211">
          <cell r="A211">
            <v>574347</v>
          </cell>
          <cell r="B211" t="str">
            <v>SMT-02283</v>
          </cell>
          <cell r="C211">
            <v>28</v>
          </cell>
          <cell r="D211" t="str">
            <v>REZGUI</v>
          </cell>
          <cell r="E211" t="str">
            <v>SOUMAYA</v>
          </cell>
          <cell r="F211" t="str">
            <v>Madame</v>
          </cell>
          <cell r="G211">
            <v>40588</v>
          </cell>
          <cell r="H211" t="str">
            <v xml:space="preserve">        </v>
          </cell>
          <cell r="I211">
            <v>14.11</v>
          </cell>
          <cell r="J211">
            <v>43</v>
          </cell>
          <cell r="K211" t="str">
            <v>CONSEILLER CLIENT</v>
          </cell>
          <cell r="L211" t="str">
            <v>Base Sousse</v>
          </cell>
          <cell r="M211" t="str">
            <v>Orange AT - PRO</v>
          </cell>
          <cell r="N211">
            <v>106.26</v>
          </cell>
          <cell r="O211">
            <v>106.26</v>
          </cell>
          <cell r="P211"/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>
            <v>0</v>
          </cell>
          <cell r="AC211"/>
          <cell r="AD211">
            <v>0</v>
          </cell>
          <cell r="AE211"/>
          <cell r="AF211">
            <v>0</v>
          </cell>
        </row>
        <row r="212">
          <cell r="A212">
            <v>574350</v>
          </cell>
          <cell r="B212" t="str">
            <v>SMT-02248</v>
          </cell>
          <cell r="C212">
            <v>28</v>
          </cell>
          <cell r="D212" t="str">
            <v>TAGOUG</v>
          </cell>
          <cell r="E212" t="str">
            <v>HALLOUMA</v>
          </cell>
          <cell r="F212" t="str">
            <v>Madame</v>
          </cell>
          <cell r="G212">
            <v>40553</v>
          </cell>
          <cell r="H212" t="str">
            <v xml:space="preserve">        </v>
          </cell>
          <cell r="I212">
            <v>14.21</v>
          </cell>
          <cell r="J212">
            <v>52</v>
          </cell>
          <cell r="K212" t="str">
            <v>CONSEILLER CLIENT</v>
          </cell>
          <cell r="L212" t="str">
            <v>Base Sousse</v>
          </cell>
          <cell r="M212" t="str">
            <v>Orange Tech STGP</v>
          </cell>
          <cell r="N212">
            <v>112.2</v>
          </cell>
          <cell r="O212">
            <v>55.74</v>
          </cell>
          <cell r="P212"/>
          <cell r="Q212">
            <v>0</v>
          </cell>
          <cell r="R212">
            <v>0</v>
          </cell>
          <cell r="S212">
            <v>56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56</v>
          </cell>
          <cell r="AA212"/>
          <cell r="AB212">
            <v>0.46</v>
          </cell>
          <cell r="AC212"/>
          <cell r="AD212">
            <v>56.46</v>
          </cell>
          <cell r="AE212"/>
          <cell r="AF212">
            <v>0.50320855614973259</v>
          </cell>
        </row>
        <row r="213">
          <cell r="A213">
            <v>577397</v>
          </cell>
          <cell r="B213" t="str">
            <v>SMT-02230</v>
          </cell>
          <cell r="C213">
            <v>40</v>
          </cell>
          <cell r="D213" t="str">
            <v>MEDDEB</v>
          </cell>
          <cell r="E213" t="str">
            <v>Raouf</v>
          </cell>
          <cell r="F213" t="str">
            <v>Monsieur</v>
          </cell>
          <cell r="G213">
            <v>40518</v>
          </cell>
          <cell r="H213" t="str">
            <v xml:space="preserve">        </v>
          </cell>
          <cell r="I213">
            <v>14.3</v>
          </cell>
          <cell r="J213">
            <v>40</v>
          </cell>
          <cell r="K213" t="str">
            <v>CONSEILLER CLIENT</v>
          </cell>
          <cell r="L213" t="str">
            <v>Base Sousse</v>
          </cell>
          <cell r="M213" t="str">
            <v>Orange Tech Classique</v>
          </cell>
          <cell r="N213">
            <v>120.35</v>
          </cell>
          <cell r="O213">
            <v>79.83</v>
          </cell>
          <cell r="P213"/>
          <cell r="Q213">
            <v>0</v>
          </cell>
          <cell r="R213">
            <v>0</v>
          </cell>
          <cell r="S213">
            <v>36</v>
          </cell>
          <cell r="T213">
            <v>0.99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36.99</v>
          </cell>
          <cell r="AA213"/>
          <cell r="AB213">
            <v>3.53</v>
          </cell>
          <cell r="AC213"/>
          <cell r="AD213">
            <v>40.520000000000003</v>
          </cell>
          <cell r="AE213"/>
          <cell r="AF213">
            <v>0.33668466971333616</v>
          </cell>
        </row>
        <row r="214">
          <cell r="A214">
            <v>577473</v>
          </cell>
          <cell r="B214" t="str">
            <v>577473</v>
          </cell>
          <cell r="C214">
            <v>40</v>
          </cell>
          <cell r="D214" t="str">
            <v>HAMILA</v>
          </cell>
          <cell r="E214" t="str">
            <v>SAMI</v>
          </cell>
          <cell r="F214" t="str">
            <v>Monsieur</v>
          </cell>
          <cell r="G214">
            <v>43164</v>
          </cell>
          <cell r="H214" t="str">
            <v xml:space="preserve">        </v>
          </cell>
          <cell r="I214">
            <v>7.05</v>
          </cell>
          <cell r="J214">
            <v>37</v>
          </cell>
          <cell r="K214" t="str">
            <v>CONSEILLER CLIENT</v>
          </cell>
          <cell r="L214" t="str">
            <v>Base Sousse</v>
          </cell>
          <cell r="M214" t="str">
            <v>Orange AT - PRO</v>
          </cell>
          <cell r="N214">
            <v>131.5</v>
          </cell>
          <cell r="O214">
            <v>131.5</v>
          </cell>
          <cell r="P214"/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>
            <v>0</v>
          </cell>
          <cell r="AC214"/>
          <cell r="AD214">
            <v>0</v>
          </cell>
          <cell r="AE214"/>
          <cell r="AF214">
            <v>0</v>
          </cell>
        </row>
        <row r="215">
          <cell r="A215">
            <v>577556</v>
          </cell>
          <cell r="B215" t="str">
            <v>SMT-02267</v>
          </cell>
          <cell r="C215">
            <v>28</v>
          </cell>
          <cell r="D215" t="str">
            <v>HAMMOUDA</v>
          </cell>
          <cell r="E215" t="str">
            <v>Olfa</v>
          </cell>
          <cell r="F215" t="str">
            <v>Mademoiselle</v>
          </cell>
          <cell r="G215">
            <v>40567</v>
          </cell>
          <cell r="H215" t="str">
            <v xml:space="preserve">        </v>
          </cell>
          <cell r="I215">
            <v>14.17</v>
          </cell>
          <cell r="J215">
            <v>42</v>
          </cell>
          <cell r="K215" t="str">
            <v>CONSEILLER CLIENT</v>
          </cell>
          <cell r="L215" t="str">
            <v>Base Sousse</v>
          </cell>
          <cell r="M215" t="str">
            <v>Orange Tech Classique</v>
          </cell>
          <cell r="N215">
            <v>62.33</v>
          </cell>
          <cell r="O215">
            <v>62.33</v>
          </cell>
          <cell r="P215"/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>
            <v>0</v>
          </cell>
          <cell r="AC215"/>
          <cell r="AD215">
            <v>0</v>
          </cell>
          <cell r="AE215"/>
          <cell r="AF215">
            <v>0</v>
          </cell>
        </row>
        <row r="216">
          <cell r="A216">
            <v>585661</v>
          </cell>
          <cell r="B216" t="str">
            <v>585661</v>
          </cell>
          <cell r="C216">
            <v>40</v>
          </cell>
          <cell r="D216" t="str">
            <v>MHAMDI</v>
          </cell>
          <cell r="E216" t="str">
            <v>ISMAIL</v>
          </cell>
          <cell r="F216" t="str">
            <v>Monsieur</v>
          </cell>
          <cell r="G216">
            <v>42646</v>
          </cell>
          <cell r="H216" t="str">
            <v xml:space="preserve">        </v>
          </cell>
          <cell r="I216">
            <v>8.4700000000000006</v>
          </cell>
          <cell r="J216">
            <v>42</v>
          </cell>
          <cell r="K216" t="str">
            <v>CONSEILLER CLIENT</v>
          </cell>
          <cell r="L216" t="str">
            <v>Base Sousse</v>
          </cell>
          <cell r="M216" t="str">
            <v>Orange Tech Classique</v>
          </cell>
          <cell r="N216">
            <v>148.06</v>
          </cell>
          <cell r="O216">
            <v>84.96</v>
          </cell>
          <cell r="P216"/>
          <cell r="Q216">
            <v>0</v>
          </cell>
          <cell r="R216">
            <v>0</v>
          </cell>
          <cell r="S216">
            <v>55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55</v>
          </cell>
          <cell r="AA216"/>
          <cell r="AB216">
            <v>8.1</v>
          </cell>
          <cell r="AC216"/>
          <cell r="AD216">
            <v>63.1</v>
          </cell>
          <cell r="AE216"/>
          <cell r="AF216">
            <v>0.42617857625287048</v>
          </cell>
        </row>
        <row r="217">
          <cell r="A217">
            <v>588447</v>
          </cell>
          <cell r="B217" t="str">
            <v>SMT-02244</v>
          </cell>
          <cell r="C217">
            <v>40</v>
          </cell>
          <cell r="D217" t="str">
            <v>BEN JEDDOU</v>
          </cell>
          <cell r="E217" t="str">
            <v>Haddi</v>
          </cell>
          <cell r="F217" t="str">
            <v>Madame</v>
          </cell>
          <cell r="G217">
            <v>40539</v>
          </cell>
          <cell r="H217" t="str">
            <v xml:space="preserve">        </v>
          </cell>
          <cell r="I217">
            <v>14.25</v>
          </cell>
          <cell r="J217">
            <v>46</v>
          </cell>
          <cell r="K217" t="str">
            <v>CONSEILLER CLIENT</v>
          </cell>
          <cell r="L217" t="str">
            <v>Base Sousse</v>
          </cell>
          <cell r="M217" t="str">
            <v>Orange Tech Classique</v>
          </cell>
          <cell r="N217">
            <v>104.24</v>
          </cell>
          <cell r="O217">
            <v>104.24</v>
          </cell>
          <cell r="P217"/>
          <cell r="Q217">
            <v>0</v>
          </cell>
          <cell r="R217">
            <v>20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>
            <v>0</v>
          </cell>
          <cell r="AC217"/>
          <cell r="AD217">
            <v>0</v>
          </cell>
          <cell r="AE217"/>
          <cell r="AF217">
            <v>0</v>
          </cell>
        </row>
        <row r="218">
          <cell r="A218">
            <v>588451</v>
          </cell>
          <cell r="B218" t="str">
            <v>SMT-02243</v>
          </cell>
          <cell r="C218">
            <v>40</v>
          </cell>
          <cell r="D218" t="str">
            <v>DHAOU</v>
          </cell>
          <cell r="E218" t="str">
            <v>Amina</v>
          </cell>
          <cell r="F218" t="str">
            <v>Mademoiselle</v>
          </cell>
          <cell r="G218">
            <v>40539</v>
          </cell>
          <cell r="H218" t="str">
            <v xml:space="preserve">        </v>
          </cell>
          <cell r="I218">
            <v>14.25</v>
          </cell>
          <cell r="J218">
            <v>39</v>
          </cell>
          <cell r="K218" t="str">
            <v>CONSEILLER CLIENT</v>
          </cell>
          <cell r="L218" t="str">
            <v>Base Sousse</v>
          </cell>
          <cell r="M218" t="str">
            <v>Orange Mutation Fibre</v>
          </cell>
          <cell r="N218">
            <v>153.22</v>
          </cell>
          <cell r="O218">
            <v>151.08000000000001</v>
          </cell>
          <cell r="P218"/>
          <cell r="Q218">
            <v>0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>
            <v>2.14</v>
          </cell>
          <cell r="AC218"/>
          <cell r="AD218">
            <v>2.14</v>
          </cell>
          <cell r="AE218"/>
          <cell r="AF218">
            <v>1.3966845059391724E-2</v>
          </cell>
        </row>
        <row r="219">
          <cell r="A219">
            <v>588457</v>
          </cell>
          <cell r="B219" t="str">
            <v>SMT-02239</v>
          </cell>
          <cell r="C219">
            <v>40</v>
          </cell>
          <cell r="D219" t="str">
            <v>BEN GUEDRIA</v>
          </cell>
          <cell r="E219" t="str">
            <v>Ahlem</v>
          </cell>
          <cell r="F219" t="str">
            <v>Madame</v>
          </cell>
          <cell r="G219">
            <v>40539</v>
          </cell>
          <cell r="H219" t="str">
            <v xml:space="preserve">        </v>
          </cell>
          <cell r="I219">
            <v>14.25</v>
          </cell>
          <cell r="J219">
            <v>40</v>
          </cell>
          <cell r="K219" t="str">
            <v>CONSEILLER CLIENT</v>
          </cell>
          <cell r="L219" t="str">
            <v>Base Sousse</v>
          </cell>
          <cell r="M219" t="str">
            <v>fonction support</v>
          </cell>
          <cell r="N219">
            <v>163.13</v>
          </cell>
          <cell r="O219">
            <v>163.13</v>
          </cell>
          <cell r="P219"/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>
            <v>0</v>
          </cell>
          <cell r="AC219"/>
          <cell r="AD219">
            <v>0</v>
          </cell>
          <cell r="AE219"/>
          <cell r="AF219">
            <v>0</v>
          </cell>
        </row>
        <row r="220">
          <cell r="A220">
            <v>588458</v>
          </cell>
          <cell r="B220" t="str">
            <v>SMT-02237</v>
          </cell>
          <cell r="C220">
            <v>40</v>
          </cell>
          <cell r="D220" t="str">
            <v>BEN NASR</v>
          </cell>
          <cell r="E220" t="str">
            <v>Hadir</v>
          </cell>
          <cell r="F220" t="str">
            <v>Mademoiselle</v>
          </cell>
          <cell r="G220">
            <v>40539</v>
          </cell>
          <cell r="H220" t="str">
            <v xml:space="preserve">        </v>
          </cell>
          <cell r="I220">
            <v>14.25</v>
          </cell>
          <cell r="J220">
            <v>39</v>
          </cell>
          <cell r="K220" t="str">
            <v>CONSEILLER CLIENT</v>
          </cell>
          <cell r="L220" t="str">
            <v>Base Sousse</v>
          </cell>
          <cell r="M220" t="str">
            <v>Orange Mutation Fibre</v>
          </cell>
          <cell r="N220">
            <v>161.02000000000001</v>
          </cell>
          <cell r="O220">
            <v>161.02000000000001</v>
          </cell>
          <cell r="P220"/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>
            <v>0</v>
          </cell>
          <cell r="AC220"/>
          <cell r="AD220">
            <v>0</v>
          </cell>
          <cell r="AE220"/>
          <cell r="AF220">
            <v>0</v>
          </cell>
        </row>
        <row r="221">
          <cell r="A221">
            <v>590209</v>
          </cell>
          <cell r="B221" t="str">
            <v>SMT-02245</v>
          </cell>
          <cell r="C221">
            <v>40</v>
          </cell>
          <cell r="D221" t="str">
            <v>BEN HASSINE</v>
          </cell>
          <cell r="E221" t="str">
            <v>Mouna</v>
          </cell>
          <cell r="F221" t="str">
            <v>Madame</v>
          </cell>
          <cell r="G221">
            <v>40539</v>
          </cell>
          <cell r="H221" t="str">
            <v xml:space="preserve">        </v>
          </cell>
          <cell r="I221">
            <v>14.25</v>
          </cell>
          <cell r="J221">
            <v>47</v>
          </cell>
          <cell r="K221" t="str">
            <v>CONSEILLER CLIENT</v>
          </cell>
          <cell r="L221" t="str">
            <v>Base Sousse</v>
          </cell>
          <cell r="M221" t="str">
            <v>Orange Tech Classique</v>
          </cell>
          <cell r="N221">
            <v>162.72999999999999</v>
          </cell>
          <cell r="O221">
            <v>162.72999999999999</v>
          </cell>
          <cell r="P221"/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>
            <v>0</v>
          </cell>
          <cell r="AC221"/>
          <cell r="AD221">
            <v>0</v>
          </cell>
          <cell r="AE221"/>
          <cell r="AF221">
            <v>0</v>
          </cell>
        </row>
        <row r="222">
          <cell r="A222">
            <v>590445</v>
          </cell>
          <cell r="B222" t="str">
            <v>SMT-02252</v>
          </cell>
          <cell r="C222">
            <v>40</v>
          </cell>
          <cell r="D222" t="str">
            <v>METHAMEM</v>
          </cell>
          <cell r="E222" t="str">
            <v>MAHBOUBA</v>
          </cell>
          <cell r="F222" t="str">
            <v>Madame</v>
          </cell>
          <cell r="G222">
            <v>40553</v>
          </cell>
          <cell r="H222" t="str">
            <v xml:space="preserve">        </v>
          </cell>
          <cell r="I222">
            <v>14.21</v>
          </cell>
          <cell r="J222">
            <v>39</v>
          </cell>
          <cell r="K222" t="str">
            <v>CONSEILLER CLIENT</v>
          </cell>
          <cell r="L222" t="str">
            <v>Base Sousse</v>
          </cell>
          <cell r="M222" t="str">
            <v>Orange Tech STGP</v>
          </cell>
          <cell r="N222">
            <v>142.15</v>
          </cell>
          <cell r="O222">
            <v>122.15</v>
          </cell>
          <cell r="P222"/>
          <cell r="Q222">
            <v>0</v>
          </cell>
          <cell r="R222">
            <v>20</v>
          </cell>
          <cell r="S222">
            <v>20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20</v>
          </cell>
          <cell r="AA222"/>
          <cell r="AB222">
            <v>0</v>
          </cell>
          <cell r="AC222"/>
          <cell r="AD222">
            <v>20</v>
          </cell>
          <cell r="AE222"/>
          <cell r="AF222">
            <v>0.14069644741470277</v>
          </cell>
        </row>
        <row r="223">
          <cell r="A223">
            <v>593413</v>
          </cell>
          <cell r="B223" t="str">
            <v>SMT-02261</v>
          </cell>
          <cell r="C223">
            <v>40</v>
          </cell>
          <cell r="D223" t="str">
            <v>BEN AHMED</v>
          </cell>
          <cell r="E223" t="str">
            <v>MONTASSER</v>
          </cell>
          <cell r="F223" t="str">
            <v>Monsieur</v>
          </cell>
          <cell r="G223">
            <v>40553</v>
          </cell>
          <cell r="H223" t="str">
            <v xml:space="preserve">        </v>
          </cell>
          <cell r="I223">
            <v>14.21</v>
          </cell>
          <cell r="J223">
            <v>39</v>
          </cell>
          <cell r="K223" t="str">
            <v>EXPERT</v>
          </cell>
          <cell r="L223" t="str">
            <v>Base Sousse</v>
          </cell>
          <cell r="M223" t="str">
            <v>Orange Tech Classique</v>
          </cell>
          <cell r="N223">
            <v>174</v>
          </cell>
          <cell r="O223">
            <v>174</v>
          </cell>
          <cell r="P223"/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>
            <v>0</v>
          </cell>
          <cell r="AC223"/>
          <cell r="AD223">
            <v>0</v>
          </cell>
          <cell r="AE223"/>
          <cell r="AF223">
            <v>0</v>
          </cell>
        </row>
        <row r="224">
          <cell r="A224">
            <v>593983</v>
          </cell>
          <cell r="B224" t="str">
            <v>593983</v>
          </cell>
          <cell r="C224">
            <v>28</v>
          </cell>
          <cell r="D224" t="str">
            <v>BEL HAJ FREJ</v>
          </cell>
          <cell r="E224" t="str">
            <v>WAHIBA</v>
          </cell>
          <cell r="F224" t="str">
            <v>Madame</v>
          </cell>
          <cell r="G224">
            <v>44781</v>
          </cell>
          <cell r="H224" t="str">
            <v xml:space="preserve">        </v>
          </cell>
          <cell r="I224">
            <v>2.62</v>
          </cell>
          <cell r="J224">
            <v>43</v>
          </cell>
          <cell r="K224" t="str">
            <v>CONSEILLER CLIENT</v>
          </cell>
          <cell r="L224" t="str">
            <v>Base Sousse</v>
          </cell>
          <cell r="M224" t="str">
            <v>Orange Tech Classique</v>
          </cell>
          <cell r="N224">
            <v>42.25</v>
          </cell>
          <cell r="O224">
            <v>28.25</v>
          </cell>
          <cell r="P224"/>
          <cell r="Q224">
            <v>0</v>
          </cell>
          <cell r="R224">
            <v>14</v>
          </cell>
          <cell r="S224">
            <v>14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14</v>
          </cell>
          <cell r="AA224"/>
          <cell r="AB224">
            <v>0</v>
          </cell>
          <cell r="AC224"/>
          <cell r="AD224">
            <v>14</v>
          </cell>
          <cell r="AE224"/>
          <cell r="AF224">
            <v>0.33136094674556216</v>
          </cell>
        </row>
        <row r="225">
          <cell r="A225">
            <v>595304</v>
          </cell>
          <cell r="B225" t="str">
            <v>SMT-02155</v>
          </cell>
          <cell r="C225">
            <v>42</v>
          </cell>
          <cell r="D225" t="str">
            <v>MILADI</v>
          </cell>
          <cell r="E225" t="str">
            <v>Wissem</v>
          </cell>
          <cell r="F225" t="str">
            <v>Monsieur</v>
          </cell>
          <cell r="G225">
            <v>40462</v>
          </cell>
          <cell r="H225" t="str">
            <v xml:space="preserve">        </v>
          </cell>
          <cell r="I225">
            <v>14.46</v>
          </cell>
          <cell r="J225">
            <v>46</v>
          </cell>
          <cell r="K225" t="str">
            <v>AGENT DE MAINTENANCE</v>
          </cell>
          <cell r="L225" t="str">
            <v>Base Sousse</v>
          </cell>
          <cell r="M225" t="str">
            <v>fonction support</v>
          </cell>
          <cell r="N225">
            <v>176</v>
          </cell>
          <cell r="O225">
            <v>176</v>
          </cell>
          <cell r="P225"/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>
            <v>0</v>
          </cell>
          <cell r="AC225"/>
          <cell r="AD225">
            <v>0</v>
          </cell>
          <cell r="AE225"/>
          <cell r="AF225">
            <v>0</v>
          </cell>
        </row>
        <row r="226">
          <cell r="A226">
            <v>595307</v>
          </cell>
          <cell r="B226" t="str">
            <v>SMT-02039</v>
          </cell>
          <cell r="C226">
            <v>40</v>
          </cell>
          <cell r="D226" t="str">
            <v>JLASSI </v>
          </cell>
          <cell r="E226" t="str">
            <v>Saloua</v>
          </cell>
          <cell r="F226" t="str">
            <v>Madame</v>
          </cell>
          <cell r="G226">
            <v>40357</v>
          </cell>
          <cell r="H226" t="str">
            <v xml:space="preserve">        </v>
          </cell>
          <cell r="I226">
            <v>14.75</v>
          </cell>
          <cell r="J226">
            <v>44</v>
          </cell>
          <cell r="K226" t="str">
            <v>CONSEILLER CLIENT</v>
          </cell>
          <cell r="L226" t="str">
            <v>Base Sousse</v>
          </cell>
          <cell r="M226" t="str">
            <v>Orange Mutation Fibre</v>
          </cell>
          <cell r="N226">
            <v>160.33000000000001</v>
          </cell>
          <cell r="O226">
            <v>160.33000000000001</v>
          </cell>
          <cell r="P226"/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>
            <v>0</v>
          </cell>
          <cell r="AC226"/>
          <cell r="AD226">
            <v>0</v>
          </cell>
          <cell r="AE226"/>
          <cell r="AF226">
            <v>0</v>
          </cell>
        </row>
        <row r="227">
          <cell r="A227">
            <v>595308</v>
          </cell>
          <cell r="B227" t="str">
            <v>SMT-02184</v>
          </cell>
          <cell r="C227">
            <v>28</v>
          </cell>
          <cell r="D227" t="str">
            <v>MONTAGUI</v>
          </cell>
          <cell r="E227" t="str">
            <v>Rim</v>
          </cell>
          <cell r="F227" t="str">
            <v>Mademoiselle</v>
          </cell>
          <cell r="G227">
            <v>40455</v>
          </cell>
          <cell r="H227" t="str">
            <v xml:space="preserve">        </v>
          </cell>
          <cell r="I227">
            <v>14.48</v>
          </cell>
          <cell r="J227">
            <v>44</v>
          </cell>
          <cell r="K227" t="str">
            <v>CONSEILLER CLIENT</v>
          </cell>
          <cell r="L227" t="str">
            <v>Base Sousse</v>
          </cell>
          <cell r="M227" t="str">
            <v>Orange Tech Classique</v>
          </cell>
          <cell r="N227">
            <v>112.73</v>
          </cell>
          <cell r="O227">
            <v>112.73</v>
          </cell>
          <cell r="P227"/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>
            <v>0</v>
          </cell>
          <cell r="AC227"/>
          <cell r="AD227">
            <v>0</v>
          </cell>
          <cell r="AE227"/>
          <cell r="AF227">
            <v>0</v>
          </cell>
        </row>
        <row r="228">
          <cell r="A228">
            <v>595343</v>
          </cell>
          <cell r="B228" t="str">
            <v>SMT-03039</v>
          </cell>
          <cell r="C228">
            <v>40</v>
          </cell>
          <cell r="D228" t="str">
            <v>BEN NJIMA</v>
          </cell>
          <cell r="E228" t="str">
            <v>AFEF</v>
          </cell>
          <cell r="F228" t="str">
            <v>Mademoiselle</v>
          </cell>
          <cell r="G228">
            <v>41442</v>
          </cell>
          <cell r="H228" t="str">
            <v xml:space="preserve">        </v>
          </cell>
          <cell r="I228">
            <v>11.77</v>
          </cell>
          <cell r="J228">
            <v>40</v>
          </cell>
          <cell r="K228" t="str">
            <v>CONSEILLER CLIENT</v>
          </cell>
          <cell r="L228" t="str">
            <v>Base Sousse</v>
          </cell>
          <cell r="M228" t="str">
            <v>Orange Tech Classique</v>
          </cell>
          <cell r="N228">
            <v>160.52000000000001</v>
          </cell>
          <cell r="O228">
            <v>160.52000000000001</v>
          </cell>
          <cell r="P228"/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>
            <v>0</v>
          </cell>
          <cell r="AC228"/>
          <cell r="AD228">
            <v>0</v>
          </cell>
          <cell r="AE228"/>
          <cell r="AF228">
            <v>0</v>
          </cell>
        </row>
        <row r="229">
          <cell r="A229">
            <v>595344</v>
          </cell>
          <cell r="B229" t="str">
            <v>SMT-02117</v>
          </cell>
          <cell r="C229">
            <v>40</v>
          </cell>
          <cell r="D229" t="str">
            <v>BEN HAFSIA</v>
          </cell>
          <cell r="E229" t="str">
            <v>Amina</v>
          </cell>
          <cell r="F229" t="str">
            <v>Madame</v>
          </cell>
          <cell r="G229">
            <v>40399</v>
          </cell>
          <cell r="H229" t="str">
            <v xml:space="preserve">        </v>
          </cell>
          <cell r="I229">
            <v>14.63</v>
          </cell>
          <cell r="J229">
            <v>39</v>
          </cell>
          <cell r="K229" t="str">
            <v>CONSEILLER CLIENT</v>
          </cell>
          <cell r="L229" t="str">
            <v>Base Sousse</v>
          </cell>
          <cell r="M229" t="str">
            <v>Orange Tech Classique</v>
          </cell>
          <cell r="N229">
            <v>160.07</v>
          </cell>
          <cell r="O229">
            <v>24.07</v>
          </cell>
          <cell r="P229"/>
          <cell r="Q229">
            <v>0</v>
          </cell>
          <cell r="R229">
            <v>0</v>
          </cell>
          <cell r="S229">
            <v>136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136</v>
          </cell>
          <cell r="AA229"/>
          <cell r="AB229">
            <v>0</v>
          </cell>
          <cell r="AC229"/>
          <cell r="AD229">
            <v>136</v>
          </cell>
          <cell r="AE229"/>
          <cell r="AF229">
            <v>0.84962828762416442</v>
          </cell>
        </row>
        <row r="230">
          <cell r="A230">
            <v>595348</v>
          </cell>
          <cell r="B230" t="str">
            <v>SMT-02106</v>
          </cell>
          <cell r="C230">
            <v>40</v>
          </cell>
          <cell r="D230" t="str">
            <v>KAANICHE</v>
          </cell>
          <cell r="E230" t="str">
            <v>Yassine</v>
          </cell>
          <cell r="F230" t="str">
            <v>Monsieur</v>
          </cell>
          <cell r="G230">
            <v>40385</v>
          </cell>
          <cell r="H230" t="str">
            <v xml:space="preserve">        </v>
          </cell>
          <cell r="I230">
            <v>14.67</v>
          </cell>
          <cell r="J230">
            <v>36</v>
          </cell>
          <cell r="K230" t="str">
            <v>CONSEILLER CLIENT</v>
          </cell>
          <cell r="L230" t="str">
            <v>Base Sousse</v>
          </cell>
          <cell r="M230" t="str">
            <v>Orange AT - PRO</v>
          </cell>
          <cell r="N230">
            <v>161.75</v>
          </cell>
          <cell r="O230">
            <v>161.75</v>
          </cell>
          <cell r="P230"/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>
            <v>0</v>
          </cell>
          <cell r="AC230"/>
          <cell r="AD230">
            <v>0</v>
          </cell>
          <cell r="AE230"/>
          <cell r="AF230">
            <v>0</v>
          </cell>
        </row>
        <row r="231">
          <cell r="A231">
            <v>595349</v>
          </cell>
          <cell r="B231" t="str">
            <v>SMT-02198</v>
          </cell>
          <cell r="C231">
            <v>40</v>
          </cell>
          <cell r="D231" t="str">
            <v>BDIRA</v>
          </cell>
          <cell r="E231" t="str">
            <v>Asma</v>
          </cell>
          <cell r="F231" t="str">
            <v>Madame</v>
          </cell>
          <cell r="G231">
            <v>40462</v>
          </cell>
          <cell r="H231" t="str">
            <v xml:space="preserve">        </v>
          </cell>
          <cell r="I231">
            <v>14.46</v>
          </cell>
          <cell r="J231">
            <v>40</v>
          </cell>
          <cell r="K231" t="str">
            <v>CONSEILLER CLIENT</v>
          </cell>
          <cell r="L231" t="str">
            <v>Base Sousse</v>
          </cell>
          <cell r="M231" t="str">
            <v>Orange Mutation Fibre</v>
          </cell>
          <cell r="N231">
            <v>160.01</v>
          </cell>
          <cell r="O231">
            <v>4.01</v>
          </cell>
          <cell r="P231"/>
          <cell r="Q231">
            <v>0</v>
          </cell>
          <cell r="R231">
            <v>0</v>
          </cell>
          <cell r="S231">
            <v>151.5</v>
          </cell>
          <cell r="T231">
            <v>4.5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156</v>
          </cell>
          <cell r="AA231"/>
          <cell r="AB231">
            <v>0</v>
          </cell>
          <cell r="AC231"/>
          <cell r="AD231">
            <v>156</v>
          </cell>
          <cell r="AE231"/>
          <cell r="AF231">
            <v>0.97493906630835581</v>
          </cell>
        </row>
        <row r="232">
          <cell r="A232">
            <v>595352</v>
          </cell>
          <cell r="B232" t="str">
            <v>SMT-02130</v>
          </cell>
          <cell r="C232">
            <v>28</v>
          </cell>
          <cell r="D232" t="str">
            <v>OTHMEN</v>
          </cell>
          <cell r="E232" t="str">
            <v>Nadia</v>
          </cell>
          <cell r="F232" t="str">
            <v>Madame</v>
          </cell>
          <cell r="G232">
            <v>40406</v>
          </cell>
          <cell r="H232" t="str">
            <v xml:space="preserve">        </v>
          </cell>
          <cell r="I232">
            <v>14.61</v>
          </cell>
          <cell r="J232">
            <v>44</v>
          </cell>
          <cell r="K232" t="str">
            <v>CONSEILLER CLIENT</v>
          </cell>
          <cell r="L232" t="str">
            <v>Base Sousse</v>
          </cell>
          <cell r="M232" t="str">
            <v>Orange AT - PRO</v>
          </cell>
          <cell r="N232">
            <v>115.78</v>
          </cell>
          <cell r="O232">
            <v>115.78</v>
          </cell>
          <cell r="P232"/>
          <cell r="Q232">
            <v>0</v>
          </cell>
          <cell r="R232">
            <v>8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>
            <v>0</v>
          </cell>
          <cell r="AC232"/>
          <cell r="AD232">
            <v>0</v>
          </cell>
          <cell r="AE232"/>
          <cell r="AF232">
            <v>0</v>
          </cell>
        </row>
        <row r="233">
          <cell r="A233">
            <v>595375</v>
          </cell>
          <cell r="B233" t="str">
            <v>SMT-02173</v>
          </cell>
          <cell r="C233">
            <v>28</v>
          </cell>
          <cell r="D233" t="str">
            <v>MZABI</v>
          </cell>
          <cell r="E233" t="str">
            <v>Ines</v>
          </cell>
          <cell r="F233" t="str">
            <v>Madame</v>
          </cell>
          <cell r="G233">
            <v>40448</v>
          </cell>
          <cell r="H233" t="str">
            <v xml:space="preserve">        </v>
          </cell>
          <cell r="I233">
            <v>14.5</v>
          </cell>
          <cell r="J233">
            <v>41</v>
          </cell>
          <cell r="K233" t="str">
            <v>CONSEILLER CLIENT</v>
          </cell>
          <cell r="L233" t="str">
            <v>Base Sousse</v>
          </cell>
          <cell r="M233" t="str">
            <v>Orange Tech Classique</v>
          </cell>
          <cell r="N233">
            <v>112.5</v>
          </cell>
          <cell r="O233">
            <v>94.77</v>
          </cell>
          <cell r="P233"/>
          <cell r="Q233">
            <v>0</v>
          </cell>
          <cell r="R233">
            <v>0</v>
          </cell>
          <cell r="S233">
            <v>7</v>
          </cell>
          <cell r="T233">
            <v>0.99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7.99</v>
          </cell>
          <cell r="AA233"/>
          <cell r="AB233">
            <v>9.74</v>
          </cell>
          <cell r="AC233"/>
          <cell r="AD233">
            <v>17.73</v>
          </cell>
          <cell r="AE233"/>
          <cell r="AF233">
            <v>0.15759999999999999</v>
          </cell>
        </row>
        <row r="234">
          <cell r="A234">
            <v>595379</v>
          </cell>
          <cell r="B234" t="str">
            <v>595379</v>
          </cell>
          <cell r="C234">
            <v>28</v>
          </cell>
          <cell r="D234" t="str">
            <v>AJROUD EPOUSE TLILI</v>
          </cell>
          <cell r="E234" t="str">
            <v>RABAA</v>
          </cell>
          <cell r="F234" t="str">
            <v>Madame</v>
          </cell>
          <cell r="G234">
            <v>43759</v>
          </cell>
          <cell r="H234" t="str">
            <v xml:space="preserve">        </v>
          </cell>
          <cell r="I234">
            <v>5.42</v>
          </cell>
          <cell r="J234">
            <v>41</v>
          </cell>
          <cell r="K234" t="str">
            <v>CONSEILLER CLIENT</v>
          </cell>
          <cell r="L234" t="str">
            <v>Base Sousse</v>
          </cell>
          <cell r="M234" t="str">
            <v>Orange Mutation Fibre</v>
          </cell>
          <cell r="N234">
            <v>112.14</v>
          </cell>
          <cell r="O234">
            <v>80.08</v>
          </cell>
          <cell r="P234"/>
          <cell r="Q234">
            <v>0</v>
          </cell>
          <cell r="R234">
            <v>0</v>
          </cell>
          <cell r="S234">
            <v>28</v>
          </cell>
          <cell r="T234">
            <v>2.98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30.98</v>
          </cell>
          <cell r="AA234"/>
          <cell r="AB234">
            <v>1.08</v>
          </cell>
          <cell r="AC234"/>
          <cell r="AD234">
            <v>32.06</v>
          </cell>
          <cell r="AE234"/>
          <cell r="AF234">
            <v>0.28589263420724098</v>
          </cell>
        </row>
        <row r="235">
          <cell r="A235">
            <v>595380</v>
          </cell>
          <cell r="B235" t="str">
            <v>SMT-01988</v>
          </cell>
          <cell r="C235">
            <v>40</v>
          </cell>
          <cell r="D235" t="str">
            <v>BEN AMMAR CHOUAYA</v>
          </cell>
          <cell r="E235" t="str">
            <v>Sana</v>
          </cell>
          <cell r="F235" t="str">
            <v>Madame</v>
          </cell>
          <cell r="G235">
            <v>40343</v>
          </cell>
          <cell r="H235" t="str">
            <v xml:space="preserve">        </v>
          </cell>
          <cell r="I235">
            <v>14.78</v>
          </cell>
          <cell r="J235">
            <v>43</v>
          </cell>
          <cell r="K235" t="str">
            <v>CONSEILLER CLIENT</v>
          </cell>
          <cell r="L235" t="str">
            <v>Base Sousse</v>
          </cell>
          <cell r="M235" t="str">
            <v>Orange Tech STGP</v>
          </cell>
          <cell r="N235">
            <v>121.12</v>
          </cell>
          <cell r="O235">
            <v>121.12</v>
          </cell>
          <cell r="P235"/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>
            <v>0</v>
          </cell>
          <cell r="AC235"/>
          <cell r="AD235">
            <v>0</v>
          </cell>
          <cell r="AE235"/>
          <cell r="AF235">
            <v>0</v>
          </cell>
        </row>
        <row r="236">
          <cell r="A236">
            <v>595387</v>
          </cell>
          <cell r="B236" t="str">
            <v>SMT-02095</v>
          </cell>
          <cell r="C236">
            <v>20</v>
          </cell>
          <cell r="D236" t="str">
            <v>MERGHANI</v>
          </cell>
          <cell r="E236" t="str">
            <v>Sara</v>
          </cell>
          <cell r="F236" t="str">
            <v>Madame</v>
          </cell>
          <cell r="G236">
            <v>40378</v>
          </cell>
          <cell r="H236" t="str">
            <v xml:space="preserve">        </v>
          </cell>
          <cell r="I236">
            <v>14.69</v>
          </cell>
          <cell r="J236">
            <v>37</v>
          </cell>
          <cell r="K236" t="str">
            <v>CONSEILLER CLIENT</v>
          </cell>
          <cell r="L236" t="str">
            <v>Base Sousse</v>
          </cell>
          <cell r="M236" t="str">
            <v>Orange Tech STGP</v>
          </cell>
          <cell r="N236">
            <v>87.71</v>
          </cell>
          <cell r="O236">
            <v>87.7</v>
          </cell>
          <cell r="P236"/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>
            <v>0.01</v>
          </cell>
          <cell r="AC236"/>
          <cell r="AD236">
            <v>0.01</v>
          </cell>
          <cell r="AE236"/>
          <cell r="AF236">
            <v>1.140120852810398E-4</v>
          </cell>
        </row>
        <row r="237">
          <cell r="A237">
            <v>595391</v>
          </cell>
          <cell r="B237" t="str">
            <v>SMT-02158</v>
          </cell>
          <cell r="C237">
            <v>28</v>
          </cell>
          <cell r="D237" t="str">
            <v>OUANES MNEKBI</v>
          </cell>
          <cell r="E237" t="str">
            <v>Chiraz</v>
          </cell>
          <cell r="F237" t="str">
            <v>Madame</v>
          </cell>
          <cell r="G237">
            <v>40434</v>
          </cell>
          <cell r="H237" t="str">
            <v xml:space="preserve">        </v>
          </cell>
          <cell r="I237">
            <v>14.53</v>
          </cell>
          <cell r="J237">
            <v>46</v>
          </cell>
          <cell r="K237" t="str">
            <v>CONSEILLER CLIENT</v>
          </cell>
          <cell r="L237" t="str">
            <v>Base Sousse</v>
          </cell>
          <cell r="M237" t="str">
            <v>Orange Tech Classique</v>
          </cell>
          <cell r="N237">
            <v>113.11</v>
          </cell>
          <cell r="O237">
            <v>110.71</v>
          </cell>
          <cell r="P237"/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>
            <v>2.4</v>
          </cell>
          <cell r="AC237"/>
          <cell r="AD237">
            <v>2.4</v>
          </cell>
          <cell r="AE237"/>
          <cell r="AF237">
            <v>2.121828308726019E-2</v>
          </cell>
        </row>
        <row r="238">
          <cell r="A238">
            <v>595395</v>
          </cell>
          <cell r="B238" t="str">
            <v>SMT-02070</v>
          </cell>
          <cell r="C238">
            <v>28</v>
          </cell>
          <cell r="D238" t="str">
            <v>GUICHA</v>
          </cell>
          <cell r="E238" t="str">
            <v>NABILA</v>
          </cell>
          <cell r="F238" t="str">
            <v>Madame</v>
          </cell>
          <cell r="G238">
            <v>40364</v>
          </cell>
          <cell r="H238" t="str">
            <v xml:space="preserve">        </v>
          </cell>
          <cell r="I238">
            <v>14.73</v>
          </cell>
          <cell r="J238">
            <v>38</v>
          </cell>
          <cell r="K238" t="str">
            <v>CONSEILLER CLIENT</v>
          </cell>
          <cell r="L238" t="str">
            <v>Base Sousse</v>
          </cell>
          <cell r="M238" t="str">
            <v>Orange Mutation Fibre</v>
          </cell>
          <cell r="N238">
            <v>112.07</v>
          </cell>
          <cell r="O238">
            <v>20.07</v>
          </cell>
          <cell r="P238"/>
          <cell r="Q238">
            <v>0</v>
          </cell>
          <cell r="R238">
            <v>0</v>
          </cell>
          <cell r="S238">
            <v>84</v>
          </cell>
          <cell r="T238">
            <v>5.0599999999999996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89.06</v>
          </cell>
          <cell r="AA238"/>
          <cell r="AB238">
            <v>2.94</v>
          </cell>
          <cell r="AC238"/>
          <cell r="AD238">
            <v>92</v>
          </cell>
          <cell r="AE238"/>
          <cell r="AF238">
            <v>0.8209154992415455</v>
          </cell>
        </row>
        <row r="239">
          <cell r="A239">
            <v>595396</v>
          </cell>
          <cell r="B239" t="str">
            <v>SMT-02163</v>
          </cell>
          <cell r="C239">
            <v>40</v>
          </cell>
          <cell r="D239" t="str">
            <v>KHEDIJA</v>
          </cell>
          <cell r="E239" t="str">
            <v>Ramzi</v>
          </cell>
          <cell r="F239" t="str">
            <v>Monsieur</v>
          </cell>
          <cell r="G239">
            <v>40440</v>
          </cell>
          <cell r="H239" t="str">
            <v xml:space="preserve">        </v>
          </cell>
          <cell r="I239">
            <v>14.52</v>
          </cell>
          <cell r="J239">
            <v>44</v>
          </cell>
          <cell r="K239" t="str">
            <v>CONSEILLER CLIENT</v>
          </cell>
          <cell r="L239" t="str">
            <v>Base Sousse</v>
          </cell>
          <cell r="M239" t="str">
            <v>Orange Tech Classique</v>
          </cell>
          <cell r="N239">
            <v>100.29</v>
          </cell>
          <cell r="O239">
            <v>100.28</v>
          </cell>
          <cell r="P239"/>
          <cell r="Q239">
            <v>0</v>
          </cell>
          <cell r="R239">
            <v>20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>
            <v>0.01</v>
          </cell>
          <cell r="AC239"/>
          <cell r="AD239">
            <v>0.01</v>
          </cell>
          <cell r="AE239"/>
          <cell r="AF239">
            <v>9.9710838568152355E-5</v>
          </cell>
        </row>
        <row r="240">
          <cell r="A240">
            <v>595400</v>
          </cell>
          <cell r="B240" t="str">
            <v>SMT-02179</v>
          </cell>
          <cell r="C240">
            <v>42</v>
          </cell>
          <cell r="D240" t="str">
            <v>DRONGA</v>
          </cell>
          <cell r="E240" t="str">
            <v>Nizar</v>
          </cell>
          <cell r="F240" t="str">
            <v>Monsieur</v>
          </cell>
          <cell r="G240">
            <v>40448</v>
          </cell>
          <cell r="H240" t="str">
            <v xml:space="preserve">        </v>
          </cell>
          <cell r="I240">
            <v>14.5</v>
          </cell>
          <cell r="J240">
            <v>44</v>
          </cell>
          <cell r="K240" t="str">
            <v>CONSEILLER CLIENT</v>
          </cell>
          <cell r="L240" t="str">
            <v>Base Sousse</v>
          </cell>
          <cell r="M240" t="str">
            <v>Orange Tech Classique</v>
          </cell>
          <cell r="N240">
            <v>161.41999999999999</v>
          </cell>
          <cell r="O240">
            <v>161.41999999999999</v>
          </cell>
          <cell r="P240"/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>
            <v>0</v>
          </cell>
          <cell r="AC240"/>
          <cell r="AD240">
            <v>0</v>
          </cell>
          <cell r="AE240"/>
          <cell r="AF240">
            <v>0</v>
          </cell>
        </row>
        <row r="241">
          <cell r="A241">
            <v>595402</v>
          </cell>
          <cell r="B241" t="str">
            <v>SMT-02051</v>
          </cell>
          <cell r="C241">
            <v>40</v>
          </cell>
          <cell r="D241" t="str">
            <v>HAMROUNI</v>
          </cell>
          <cell r="E241" t="str">
            <v>Kmar</v>
          </cell>
          <cell r="F241" t="str">
            <v>Madame</v>
          </cell>
          <cell r="G241">
            <v>40357</v>
          </cell>
          <cell r="H241" t="str">
            <v xml:space="preserve">        </v>
          </cell>
          <cell r="I241">
            <v>14.75</v>
          </cell>
          <cell r="J241">
            <v>35</v>
          </cell>
          <cell r="K241" t="str">
            <v>CONSEILLER CLIENT</v>
          </cell>
          <cell r="L241" t="str">
            <v>Base Sousse</v>
          </cell>
          <cell r="M241" t="str">
            <v>Orange AT - PRO</v>
          </cell>
          <cell r="N241">
            <v>151.22999999999999</v>
          </cell>
          <cell r="O241">
            <v>151.22999999999999</v>
          </cell>
          <cell r="P241"/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0.24</v>
          </cell>
          <cell r="Z241">
            <v>0</v>
          </cell>
          <cell r="AA241"/>
          <cell r="AB241">
            <v>0</v>
          </cell>
          <cell r="AC241"/>
          <cell r="AD241">
            <v>0</v>
          </cell>
          <cell r="AE241"/>
          <cell r="AF241">
            <v>0</v>
          </cell>
        </row>
        <row r="242">
          <cell r="A242">
            <v>595405</v>
          </cell>
          <cell r="B242" t="str">
            <v>595405</v>
          </cell>
          <cell r="C242">
            <v>40</v>
          </cell>
          <cell r="D242" t="str">
            <v>ZANTOUR</v>
          </cell>
          <cell r="E242" t="str">
            <v>NAJAH</v>
          </cell>
          <cell r="F242" t="str">
            <v>Mademoiselle</v>
          </cell>
          <cell r="G242">
            <v>45544</v>
          </cell>
          <cell r="H242" t="str">
            <v xml:space="preserve">        </v>
          </cell>
          <cell r="I242">
            <v>0.53</v>
          </cell>
          <cell r="J242">
            <v>46</v>
          </cell>
          <cell r="K242" t="str">
            <v>CONSEILLER CLIENT</v>
          </cell>
          <cell r="L242" t="str">
            <v>Base Sousse</v>
          </cell>
          <cell r="M242" t="str">
            <v>Orange Tech Classique</v>
          </cell>
          <cell r="N242">
            <v>162.02000000000001</v>
          </cell>
          <cell r="O242">
            <v>162.02000000000001</v>
          </cell>
          <cell r="P242"/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>
            <v>0</v>
          </cell>
          <cell r="AC242"/>
          <cell r="AD242">
            <v>0</v>
          </cell>
          <cell r="AE242"/>
          <cell r="AF242">
            <v>0</v>
          </cell>
        </row>
        <row r="243">
          <cell r="A243">
            <v>595409</v>
          </cell>
          <cell r="B243" t="str">
            <v>SMT-02101</v>
          </cell>
          <cell r="C243">
            <v>28</v>
          </cell>
          <cell r="D243" t="str">
            <v>BEN SAID</v>
          </cell>
          <cell r="E243" t="str">
            <v>Hayet</v>
          </cell>
          <cell r="F243" t="str">
            <v>Madame</v>
          </cell>
          <cell r="G243">
            <v>40378</v>
          </cell>
          <cell r="H243" t="str">
            <v xml:space="preserve">        </v>
          </cell>
          <cell r="I243">
            <v>14.69</v>
          </cell>
          <cell r="J243">
            <v>46</v>
          </cell>
          <cell r="K243" t="str">
            <v>CONSEILLER CLIENT</v>
          </cell>
          <cell r="L243" t="str">
            <v>Base Sousse</v>
          </cell>
          <cell r="M243" t="str">
            <v>Orange Tech Classique</v>
          </cell>
          <cell r="N243">
            <v>84.54</v>
          </cell>
          <cell r="O243">
            <v>84.54</v>
          </cell>
          <cell r="P243"/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>
            <v>0</v>
          </cell>
          <cell r="AC243"/>
          <cell r="AD243">
            <v>0</v>
          </cell>
          <cell r="AE243"/>
          <cell r="AF243">
            <v>0</v>
          </cell>
        </row>
        <row r="244">
          <cell r="A244">
            <v>595422</v>
          </cell>
          <cell r="B244" t="str">
            <v>SMT-02154</v>
          </cell>
          <cell r="C244">
            <v>40</v>
          </cell>
          <cell r="D244" t="str">
            <v>DEBBICH</v>
          </cell>
          <cell r="E244" t="str">
            <v>Sami</v>
          </cell>
          <cell r="F244" t="str">
            <v>Monsieur</v>
          </cell>
          <cell r="G244">
            <v>40427</v>
          </cell>
          <cell r="H244" t="str">
            <v xml:space="preserve">        </v>
          </cell>
          <cell r="I244">
            <v>14.55</v>
          </cell>
          <cell r="J244">
            <v>41</v>
          </cell>
          <cell r="K244" t="str">
            <v>CONSEILLER CLIENT</v>
          </cell>
          <cell r="L244" t="str">
            <v>Base Sousse</v>
          </cell>
          <cell r="M244" t="str">
            <v>Orange Tech Classique</v>
          </cell>
          <cell r="N244">
            <v>152.72</v>
          </cell>
          <cell r="O244">
            <v>152.71</v>
          </cell>
          <cell r="P244"/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>
            <v>0.01</v>
          </cell>
          <cell r="AC244"/>
          <cell r="AD244">
            <v>0.01</v>
          </cell>
          <cell r="AE244"/>
          <cell r="AF244">
            <v>6.5479308538501837E-5</v>
          </cell>
        </row>
        <row r="245">
          <cell r="A245">
            <v>595437</v>
          </cell>
          <cell r="B245" t="str">
            <v>SMT-02019</v>
          </cell>
          <cell r="C245">
            <v>40</v>
          </cell>
          <cell r="D245" t="str">
            <v>BOURIGUA</v>
          </cell>
          <cell r="E245" t="str">
            <v>Manel</v>
          </cell>
          <cell r="F245" t="str">
            <v>Madame</v>
          </cell>
          <cell r="G245">
            <v>40350</v>
          </cell>
          <cell r="H245" t="str">
            <v xml:space="preserve">        </v>
          </cell>
          <cell r="I245">
            <v>14.76</v>
          </cell>
          <cell r="J245">
            <v>41</v>
          </cell>
          <cell r="K245" t="str">
            <v>CONSEILLER CLIENT</v>
          </cell>
          <cell r="L245" t="str">
            <v>Base Sousse</v>
          </cell>
          <cell r="M245" t="str">
            <v>Orange Tech Classique</v>
          </cell>
          <cell r="N245">
            <v>125.58</v>
          </cell>
          <cell r="O245">
            <v>125.58</v>
          </cell>
          <cell r="P245"/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>
            <v>0</v>
          </cell>
          <cell r="AC245"/>
          <cell r="AD245">
            <v>0</v>
          </cell>
          <cell r="AE245"/>
          <cell r="AF245">
            <v>0</v>
          </cell>
        </row>
        <row r="246">
          <cell r="A246">
            <v>595443</v>
          </cell>
          <cell r="B246" t="str">
            <v>SMT-02136</v>
          </cell>
          <cell r="C246">
            <v>40</v>
          </cell>
          <cell r="D246" t="str">
            <v>ELKISSI</v>
          </cell>
          <cell r="E246" t="str">
            <v>Meriem</v>
          </cell>
          <cell r="F246" t="str">
            <v>Madame</v>
          </cell>
          <cell r="G246">
            <v>40413</v>
          </cell>
          <cell r="H246" t="str">
            <v xml:space="preserve">        </v>
          </cell>
          <cell r="I246">
            <v>14.59</v>
          </cell>
          <cell r="J246">
            <v>36</v>
          </cell>
          <cell r="K246" t="str">
            <v>FORMATEUR</v>
          </cell>
          <cell r="L246" t="str">
            <v>Base Sousse</v>
          </cell>
          <cell r="M246" t="str">
            <v>Multi</v>
          </cell>
          <cell r="N246">
            <v>134</v>
          </cell>
          <cell r="O246">
            <v>134</v>
          </cell>
          <cell r="P246"/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>
            <v>0</v>
          </cell>
          <cell r="AC246"/>
          <cell r="AD246">
            <v>0</v>
          </cell>
          <cell r="AE246"/>
          <cell r="AF246">
            <v>0</v>
          </cell>
        </row>
        <row r="247">
          <cell r="A247">
            <v>595446</v>
          </cell>
          <cell r="B247" t="str">
            <v>SMT-02078</v>
          </cell>
          <cell r="C247">
            <v>40</v>
          </cell>
          <cell r="D247" t="str">
            <v>BEN SALAH JENDOUBI</v>
          </cell>
          <cell r="E247" t="str">
            <v>RIM</v>
          </cell>
          <cell r="F247" t="str">
            <v>Madame</v>
          </cell>
          <cell r="G247">
            <v>40371</v>
          </cell>
          <cell r="H247" t="str">
            <v xml:space="preserve">        </v>
          </cell>
          <cell r="I247">
            <v>14.71</v>
          </cell>
          <cell r="J247">
            <v>34</v>
          </cell>
          <cell r="K247" t="str">
            <v>CONSEILLER CLIENT</v>
          </cell>
          <cell r="L247" t="str">
            <v>Base Sousse</v>
          </cell>
          <cell r="M247" t="str">
            <v>Orange Mutation Fibre</v>
          </cell>
          <cell r="N247">
            <v>160.86000000000001</v>
          </cell>
          <cell r="O247">
            <v>160.80000000000001</v>
          </cell>
          <cell r="P247"/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>
            <v>0.06</v>
          </cell>
          <cell r="AC247"/>
          <cell r="AD247">
            <v>0.06</v>
          </cell>
          <cell r="AE247"/>
          <cell r="AF247">
            <v>3.7299515106303615E-4</v>
          </cell>
        </row>
        <row r="248">
          <cell r="A248">
            <v>595450</v>
          </cell>
          <cell r="B248" t="str">
            <v>SMT-01468</v>
          </cell>
          <cell r="C248">
            <v>40</v>
          </cell>
          <cell r="D248" t="str">
            <v>BEN AMOR</v>
          </cell>
          <cell r="E248" t="str">
            <v>AHMED</v>
          </cell>
          <cell r="F248" t="str">
            <v>Monsieur</v>
          </cell>
          <cell r="G248">
            <v>40000</v>
          </cell>
          <cell r="H248" t="str">
            <v xml:space="preserve">        </v>
          </cell>
          <cell r="I248">
            <v>15.72</v>
          </cell>
          <cell r="J248">
            <v>42</v>
          </cell>
          <cell r="K248" t="str">
            <v>RESPONSABLE D EQUIPE</v>
          </cell>
          <cell r="L248" t="str">
            <v>Base Sousse</v>
          </cell>
          <cell r="M248" t="str">
            <v>Orange Tech Classique</v>
          </cell>
          <cell r="N248">
            <v>174</v>
          </cell>
          <cell r="O248">
            <v>174</v>
          </cell>
          <cell r="P248"/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>
            <v>0</v>
          </cell>
          <cell r="AC248"/>
          <cell r="AD248">
            <v>0</v>
          </cell>
          <cell r="AE248"/>
          <cell r="AF248">
            <v>0</v>
          </cell>
        </row>
        <row r="249">
          <cell r="A249">
            <v>600570</v>
          </cell>
          <cell r="B249" t="str">
            <v>SMT-02273</v>
          </cell>
          <cell r="C249">
            <v>28</v>
          </cell>
          <cell r="D249" t="str">
            <v>GAHBICHE</v>
          </cell>
          <cell r="E249" t="str">
            <v>EMNA</v>
          </cell>
          <cell r="F249" t="str">
            <v>Madame</v>
          </cell>
          <cell r="G249">
            <v>40574</v>
          </cell>
          <cell r="H249" t="str">
            <v xml:space="preserve">        </v>
          </cell>
          <cell r="I249">
            <v>14.15</v>
          </cell>
          <cell r="J249">
            <v>44</v>
          </cell>
          <cell r="K249" t="str">
            <v>CONSEILLER CLIENT</v>
          </cell>
          <cell r="L249" t="str">
            <v>Base Sousse</v>
          </cell>
          <cell r="M249" t="str">
            <v>Orange Tech Classique</v>
          </cell>
          <cell r="N249">
            <v>78.86</v>
          </cell>
          <cell r="O249">
            <v>78.86</v>
          </cell>
          <cell r="P249"/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>
            <v>0</v>
          </cell>
          <cell r="AC249"/>
          <cell r="AD249">
            <v>0</v>
          </cell>
          <cell r="AE249"/>
          <cell r="AF249">
            <v>0</v>
          </cell>
        </row>
        <row r="250">
          <cell r="A250">
            <v>600576</v>
          </cell>
          <cell r="B250" t="str">
            <v>SMT-02276</v>
          </cell>
          <cell r="C250">
            <v>40</v>
          </cell>
          <cell r="D250" t="str">
            <v>JEDDA</v>
          </cell>
          <cell r="E250" t="str">
            <v>WALID</v>
          </cell>
          <cell r="F250" t="str">
            <v>Monsieur</v>
          </cell>
          <cell r="G250">
            <v>40574</v>
          </cell>
          <cell r="H250" t="str">
            <v xml:space="preserve">        </v>
          </cell>
          <cell r="I250">
            <v>14.15</v>
          </cell>
          <cell r="J250">
            <v>48</v>
          </cell>
          <cell r="K250" t="str">
            <v>CONSEILLER CLIENT</v>
          </cell>
          <cell r="L250" t="str">
            <v>Base Sousse</v>
          </cell>
          <cell r="M250" t="str">
            <v>Orange Mutation Fibre</v>
          </cell>
          <cell r="N250">
            <v>154.13999999999999</v>
          </cell>
          <cell r="O250">
            <v>109.3</v>
          </cell>
          <cell r="P250"/>
          <cell r="Q250">
            <v>0</v>
          </cell>
          <cell r="R250">
            <v>23</v>
          </cell>
          <cell r="S250">
            <v>13</v>
          </cell>
          <cell r="T250">
            <v>4.17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17.170000000000002</v>
          </cell>
          <cell r="AA250"/>
          <cell r="AB250">
            <v>27.67</v>
          </cell>
          <cell r="AC250"/>
          <cell r="AD250">
            <v>44.84</v>
          </cell>
          <cell r="AE250"/>
          <cell r="AF250">
            <v>0.29090437264824193</v>
          </cell>
        </row>
        <row r="251">
          <cell r="A251">
            <v>601764</v>
          </cell>
          <cell r="B251" t="str">
            <v>SMT-02274</v>
          </cell>
          <cell r="C251">
            <v>28</v>
          </cell>
          <cell r="D251" t="str">
            <v>BEN NEJMA</v>
          </cell>
          <cell r="E251" t="str">
            <v>MANEL</v>
          </cell>
          <cell r="F251" t="str">
            <v>Madame</v>
          </cell>
          <cell r="G251">
            <v>40574</v>
          </cell>
          <cell r="H251" t="str">
            <v xml:space="preserve">        </v>
          </cell>
          <cell r="I251">
            <v>14.15</v>
          </cell>
          <cell r="J251">
            <v>40</v>
          </cell>
          <cell r="K251" t="str">
            <v>CONSEILLER CLIENT</v>
          </cell>
          <cell r="L251" t="str">
            <v>Base Sousse</v>
          </cell>
          <cell r="M251" t="str">
            <v>Orange Tech Classique</v>
          </cell>
          <cell r="N251">
            <v>112.52</v>
          </cell>
          <cell r="O251">
            <v>107.58</v>
          </cell>
          <cell r="P251"/>
          <cell r="Q251">
            <v>0</v>
          </cell>
          <cell r="R251">
            <v>0</v>
          </cell>
          <cell r="S251">
            <v>0</v>
          </cell>
          <cell r="T251">
            <v>4.9000000000000004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4.9000000000000004</v>
          </cell>
          <cell r="AA251"/>
          <cell r="AB251">
            <v>0.04</v>
          </cell>
          <cell r="AC251"/>
          <cell r="AD251">
            <v>4.9400000000000004</v>
          </cell>
          <cell r="AE251"/>
          <cell r="AF251">
            <v>4.3903306078919312E-2</v>
          </cell>
        </row>
        <row r="252">
          <cell r="A252">
            <v>605892</v>
          </cell>
          <cell r="B252" t="str">
            <v>SMT-02182</v>
          </cell>
          <cell r="C252">
            <v>40</v>
          </cell>
          <cell r="D252" t="str">
            <v>SASSI</v>
          </cell>
          <cell r="E252" t="str">
            <v>Mohamed Naceur</v>
          </cell>
          <cell r="F252" t="str">
            <v>Monsieur</v>
          </cell>
          <cell r="G252">
            <v>40455</v>
          </cell>
          <cell r="H252" t="str">
            <v xml:space="preserve">        </v>
          </cell>
          <cell r="I252">
            <v>14.48</v>
          </cell>
          <cell r="J252">
            <v>46</v>
          </cell>
          <cell r="K252" t="str">
            <v>CONSEILLER CLIENT</v>
          </cell>
          <cell r="L252" t="str">
            <v>Base Sousse</v>
          </cell>
          <cell r="M252" t="str">
            <v>Orange Tech Classique</v>
          </cell>
          <cell r="N252">
            <v>165.76</v>
          </cell>
          <cell r="O252">
            <v>165.76</v>
          </cell>
          <cell r="P252"/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>
            <v>0</v>
          </cell>
          <cell r="AC252"/>
          <cell r="AD252">
            <v>0</v>
          </cell>
          <cell r="AE252"/>
          <cell r="AF252">
            <v>0</v>
          </cell>
        </row>
        <row r="253">
          <cell r="A253">
            <v>607726</v>
          </cell>
          <cell r="B253" t="str">
            <v>SMT-02290</v>
          </cell>
          <cell r="C253">
            <v>28</v>
          </cell>
          <cell r="D253" t="str">
            <v>DAGHMOURA</v>
          </cell>
          <cell r="E253" t="str">
            <v>SANA</v>
          </cell>
          <cell r="F253" t="str">
            <v>Madame</v>
          </cell>
          <cell r="G253">
            <v>40588</v>
          </cell>
          <cell r="H253" t="str">
            <v xml:space="preserve">        </v>
          </cell>
          <cell r="I253">
            <v>14.11</v>
          </cell>
          <cell r="J253">
            <v>42</v>
          </cell>
          <cell r="K253" t="str">
            <v>CONSEILLER CLIENT</v>
          </cell>
          <cell r="L253" t="str">
            <v>Base Sousse</v>
          </cell>
          <cell r="M253" t="str">
            <v>Orange Tech STGP</v>
          </cell>
          <cell r="N253">
            <v>112.68</v>
          </cell>
          <cell r="O253">
            <v>53.45</v>
          </cell>
          <cell r="P253"/>
          <cell r="Q253">
            <v>0</v>
          </cell>
          <cell r="R253">
            <v>0</v>
          </cell>
          <cell r="S253">
            <v>42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42</v>
          </cell>
          <cell r="AA253"/>
          <cell r="AB253">
            <v>17.23</v>
          </cell>
          <cell r="AC253"/>
          <cell r="AD253">
            <v>59.230000000000004</v>
          </cell>
          <cell r="AE253"/>
          <cell r="AF253">
            <v>0.52564785232516864</v>
          </cell>
        </row>
        <row r="254">
          <cell r="A254">
            <v>609653</v>
          </cell>
          <cell r="B254" t="str">
            <v>SMT-03045</v>
          </cell>
          <cell r="C254">
            <v>40</v>
          </cell>
          <cell r="D254" t="str">
            <v>BOUGHRARA</v>
          </cell>
          <cell r="E254" t="str">
            <v>SAWSSEN</v>
          </cell>
          <cell r="F254" t="str">
            <v>Madame</v>
          </cell>
          <cell r="G254">
            <v>41442</v>
          </cell>
          <cell r="H254" t="str">
            <v xml:space="preserve">        </v>
          </cell>
          <cell r="I254">
            <v>11.77</v>
          </cell>
          <cell r="J254">
            <v>38</v>
          </cell>
          <cell r="K254" t="str">
            <v>CONSEILLER CLIENT</v>
          </cell>
          <cell r="L254" t="str">
            <v>Base Sousse</v>
          </cell>
          <cell r="M254" t="str">
            <v>AT Demain Sousse</v>
          </cell>
          <cell r="N254">
            <v>160</v>
          </cell>
          <cell r="O254">
            <v>0</v>
          </cell>
          <cell r="P254"/>
          <cell r="Q254">
            <v>0</v>
          </cell>
          <cell r="R254">
            <v>0</v>
          </cell>
          <cell r="S254">
            <v>160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160</v>
          </cell>
          <cell r="AA254"/>
          <cell r="AB254">
            <v>0</v>
          </cell>
          <cell r="AC254"/>
          <cell r="AD254">
            <v>160</v>
          </cell>
          <cell r="AE254"/>
          <cell r="AF254">
            <v>1</v>
          </cell>
        </row>
        <row r="255">
          <cell r="A255">
            <v>615424</v>
          </cell>
          <cell r="B255" t="str">
            <v>SMT-02832</v>
          </cell>
          <cell r="C255">
            <v>28</v>
          </cell>
          <cell r="D255" t="str">
            <v>SHILI</v>
          </cell>
          <cell r="E255" t="str">
            <v>SOUHAILA</v>
          </cell>
          <cell r="F255" t="str">
            <v>Madame</v>
          </cell>
          <cell r="G255">
            <v>41248</v>
          </cell>
          <cell r="H255" t="str">
            <v xml:space="preserve">        </v>
          </cell>
          <cell r="I255">
            <v>12.3</v>
          </cell>
          <cell r="J255">
            <v>35</v>
          </cell>
          <cell r="K255" t="str">
            <v>CONSEILLER CLIENT</v>
          </cell>
          <cell r="L255" t="str">
            <v>Base Sousse</v>
          </cell>
          <cell r="M255" t="str">
            <v>Orange Mutation Fibre</v>
          </cell>
          <cell r="N255">
            <v>105.54</v>
          </cell>
          <cell r="O255">
            <v>105.54</v>
          </cell>
          <cell r="P255"/>
          <cell r="Q255">
            <v>0</v>
          </cell>
          <cell r="R255">
            <v>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>
            <v>0</v>
          </cell>
          <cell r="AC255"/>
          <cell r="AD255">
            <v>0</v>
          </cell>
          <cell r="AE255"/>
          <cell r="AF255">
            <v>0</v>
          </cell>
        </row>
        <row r="256">
          <cell r="A256">
            <v>615459</v>
          </cell>
          <cell r="B256" t="str">
            <v>615459</v>
          </cell>
          <cell r="C256">
            <v>40</v>
          </cell>
          <cell r="D256" t="str">
            <v>SASSI</v>
          </cell>
          <cell r="E256" t="str">
            <v>GHASSEN LASSAAD</v>
          </cell>
          <cell r="F256" t="str">
            <v>Monsieur</v>
          </cell>
          <cell r="G256">
            <v>44242</v>
          </cell>
          <cell r="H256" t="str">
            <v xml:space="preserve">        </v>
          </cell>
          <cell r="I256">
            <v>4.0999999999999996</v>
          </cell>
          <cell r="J256">
            <v>42</v>
          </cell>
          <cell r="K256" t="str">
            <v>CONSEILLER CLIENT</v>
          </cell>
          <cell r="L256" t="str">
            <v>Base Sousse</v>
          </cell>
          <cell r="M256" t="str">
            <v>Orange Mutation Fibre</v>
          </cell>
          <cell r="N256">
            <v>161.57</v>
          </cell>
          <cell r="O256">
            <v>161.57</v>
          </cell>
          <cell r="P256"/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>
            <v>0</v>
          </cell>
          <cell r="AC256"/>
          <cell r="AD256">
            <v>0</v>
          </cell>
          <cell r="AE256"/>
          <cell r="AF256">
            <v>0</v>
          </cell>
        </row>
        <row r="257">
          <cell r="A257">
            <v>658908</v>
          </cell>
          <cell r="B257" t="str">
            <v>SMT-02312</v>
          </cell>
          <cell r="C257">
            <v>28</v>
          </cell>
          <cell r="D257" t="str">
            <v>AYACHI</v>
          </cell>
          <cell r="E257" t="str">
            <v>KAOUTHER</v>
          </cell>
          <cell r="F257" t="str">
            <v>Madame</v>
          </cell>
          <cell r="G257">
            <v>40686</v>
          </cell>
          <cell r="H257" t="str">
            <v xml:space="preserve">        </v>
          </cell>
          <cell r="I257">
            <v>13.84</v>
          </cell>
          <cell r="J257">
            <v>45</v>
          </cell>
          <cell r="K257" t="str">
            <v>CONSEILLER CLIENT</v>
          </cell>
          <cell r="L257" t="str">
            <v>Base Sousse</v>
          </cell>
          <cell r="M257" t="str">
            <v>Orange Tech Classique</v>
          </cell>
          <cell r="N257">
            <v>112.94</v>
          </cell>
          <cell r="O257">
            <v>112.94</v>
          </cell>
          <cell r="P257"/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>
            <v>0</v>
          </cell>
          <cell r="AC257"/>
          <cell r="AD257">
            <v>0</v>
          </cell>
          <cell r="AE257"/>
          <cell r="AF257">
            <v>0</v>
          </cell>
        </row>
        <row r="258">
          <cell r="A258">
            <v>658914</v>
          </cell>
          <cell r="B258" t="str">
            <v>658914</v>
          </cell>
          <cell r="C258">
            <v>40</v>
          </cell>
          <cell r="D258" t="str">
            <v>BEN AYED</v>
          </cell>
          <cell r="E258" t="str">
            <v>AYMEN</v>
          </cell>
          <cell r="F258" t="str">
            <v>Monsieur</v>
          </cell>
          <cell r="G258">
            <v>43787</v>
          </cell>
          <cell r="H258" t="str">
            <v xml:space="preserve">        </v>
          </cell>
          <cell r="I258">
            <v>5.35</v>
          </cell>
          <cell r="J258">
            <v>39</v>
          </cell>
          <cell r="K258" t="str">
            <v>CONSEILLER CLIENT</v>
          </cell>
          <cell r="L258" t="str">
            <v>Base Sousse</v>
          </cell>
          <cell r="M258" t="str">
            <v>Orange Mutation Fibre</v>
          </cell>
          <cell r="N258">
            <v>160.79</v>
          </cell>
          <cell r="O258">
            <v>160.76</v>
          </cell>
          <cell r="P258"/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>
            <v>0.03</v>
          </cell>
          <cell r="AC258"/>
          <cell r="AD258">
            <v>0.03</v>
          </cell>
          <cell r="AE258"/>
          <cell r="AF258">
            <v>1.8657876733627713E-4</v>
          </cell>
        </row>
        <row r="259">
          <cell r="A259">
            <v>660300</v>
          </cell>
          <cell r="B259" t="str">
            <v>SMT-02317</v>
          </cell>
          <cell r="C259">
            <v>28</v>
          </cell>
          <cell r="D259" t="str">
            <v>ALHARBI</v>
          </cell>
          <cell r="E259" t="str">
            <v>KARIM</v>
          </cell>
          <cell r="F259" t="str">
            <v>Monsieur</v>
          </cell>
          <cell r="G259">
            <v>40686</v>
          </cell>
          <cell r="H259" t="str">
            <v xml:space="preserve">        </v>
          </cell>
          <cell r="I259">
            <v>13.84</v>
          </cell>
          <cell r="J259">
            <v>41</v>
          </cell>
          <cell r="K259" t="str">
            <v>CONSEILLER CLIENT</v>
          </cell>
          <cell r="L259" t="str">
            <v>Base Sousse</v>
          </cell>
          <cell r="M259" t="str">
            <v>Orange Tech Classique</v>
          </cell>
          <cell r="N259">
            <v>105.17</v>
          </cell>
          <cell r="O259">
            <v>63.17</v>
          </cell>
          <cell r="P259"/>
          <cell r="Q259">
            <v>0</v>
          </cell>
          <cell r="R259">
            <v>0</v>
          </cell>
          <cell r="S259">
            <v>35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35</v>
          </cell>
          <cell r="AA259"/>
          <cell r="AB259">
            <v>7</v>
          </cell>
          <cell r="AC259"/>
          <cell r="AD259">
            <v>42</v>
          </cell>
          <cell r="AE259"/>
          <cell r="AF259">
            <v>0.39935342778358845</v>
          </cell>
        </row>
        <row r="260">
          <cell r="A260">
            <v>661387</v>
          </cell>
          <cell r="B260" t="str">
            <v>SMT-02310</v>
          </cell>
          <cell r="C260">
            <v>40</v>
          </cell>
          <cell r="D260" t="str">
            <v>BEN AMOR</v>
          </cell>
          <cell r="E260" t="str">
            <v>HICHEM</v>
          </cell>
          <cell r="F260" t="str">
            <v>Monsieur</v>
          </cell>
          <cell r="G260">
            <v>40686</v>
          </cell>
          <cell r="H260" t="str">
            <v xml:space="preserve">        </v>
          </cell>
          <cell r="I260">
            <v>13.84</v>
          </cell>
          <cell r="J260">
            <v>54</v>
          </cell>
          <cell r="K260" t="str">
            <v>CONSEILLER CLIENT</v>
          </cell>
          <cell r="L260" t="str">
            <v>Base Sousse</v>
          </cell>
          <cell r="M260" t="str">
            <v>Orange Tech STGP</v>
          </cell>
          <cell r="N260">
            <v>160.22</v>
          </cell>
          <cell r="O260">
            <v>118.96</v>
          </cell>
          <cell r="P260"/>
          <cell r="Q260">
            <v>0</v>
          </cell>
          <cell r="R260">
            <v>0</v>
          </cell>
          <cell r="S260">
            <v>36.5</v>
          </cell>
          <cell r="T260">
            <v>0.56000000000000005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37.06</v>
          </cell>
          <cell r="AA260"/>
          <cell r="AB260">
            <v>4.2</v>
          </cell>
          <cell r="AC260"/>
          <cell r="AD260">
            <v>41.260000000000005</v>
          </cell>
          <cell r="AE260"/>
          <cell r="AF260">
            <v>0.25752090875046812</v>
          </cell>
        </row>
        <row r="261">
          <cell r="A261">
            <v>664895</v>
          </cell>
          <cell r="B261" t="str">
            <v>SMT-02321</v>
          </cell>
          <cell r="C261">
            <v>40</v>
          </cell>
          <cell r="D261" t="str">
            <v>TOUHAMI</v>
          </cell>
          <cell r="E261" t="str">
            <v>NACIB</v>
          </cell>
          <cell r="F261" t="str">
            <v>Madame</v>
          </cell>
          <cell r="G261">
            <v>40693</v>
          </cell>
          <cell r="H261" t="str">
            <v xml:space="preserve">        </v>
          </cell>
          <cell r="I261">
            <v>13.82</v>
          </cell>
          <cell r="J261">
            <v>41</v>
          </cell>
          <cell r="K261" t="str">
            <v>CONSEILLER CLIENT</v>
          </cell>
          <cell r="L261" t="str">
            <v>Base Sousse</v>
          </cell>
          <cell r="M261" t="str">
            <v>Orange Tech Classique</v>
          </cell>
          <cell r="N261">
            <v>96.06</v>
          </cell>
          <cell r="O261">
            <v>87.49</v>
          </cell>
          <cell r="P261"/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>
            <v>8.57</v>
          </cell>
          <cell r="AC261"/>
          <cell r="AD261">
            <v>8.57</v>
          </cell>
          <cell r="AE261"/>
          <cell r="AF261">
            <v>8.9215073912138246E-2</v>
          </cell>
        </row>
        <row r="262">
          <cell r="A262">
            <v>664899</v>
          </cell>
          <cell r="B262" t="str">
            <v>SMT-02320</v>
          </cell>
          <cell r="C262">
            <v>40</v>
          </cell>
          <cell r="D262" t="str">
            <v>SAIDI</v>
          </cell>
          <cell r="E262" t="str">
            <v>MANEL</v>
          </cell>
          <cell r="F262" t="str">
            <v>Madame</v>
          </cell>
          <cell r="G262">
            <v>40693</v>
          </cell>
          <cell r="H262" t="str">
            <v xml:space="preserve">        </v>
          </cell>
          <cell r="I262">
            <v>13.82</v>
          </cell>
          <cell r="J262">
            <v>46</v>
          </cell>
          <cell r="K262" t="str">
            <v>CHARGE RECRUTEMENT</v>
          </cell>
          <cell r="L262" t="str">
            <v>Base Sousse</v>
          </cell>
          <cell r="M262" t="str">
            <v>fonction support</v>
          </cell>
          <cell r="N262">
            <v>158</v>
          </cell>
          <cell r="O262">
            <v>158</v>
          </cell>
          <cell r="P262"/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>
            <v>0</v>
          </cell>
          <cell r="AC262"/>
          <cell r="AD262">
            <v>0</v>
          </cell>
          <cell r="AE262"/>
          <cell r="AF262">
            <v>0</v>
          </cell>
        </row>
        <row r="263">
          <cell r="A263">
            <v>664905</v>
          </cell>
          <cell r="B263" t="str">
            <v>SMT-02329</v>
          </cell>
          <cell r="C263">
            <v>40</v>
          </cell>
          <cell r="D263" t="str">
            <v>BOUZOUITA</v>
          </cell>
          <cell r="E263" t="str">
            <v>FAHD</v>
          </cell>
          <cell r="F263" t="str">
            <v>Monsieur</v>
          </cell>
          <cell r="G263">
            <v>40693</v>
          </cell>
          <cell r="H263" t="str">
            <v xml:space="preserve">        </v>
          </cell>
          <cell r="I263">
            <v>13.82</v>
          </cell>
          <cell r="J263">
            <v>48</v>
          </cell>
          <cell r="K263" t="str">
            <v>CONSEILLER CLIENT</v>
          </cell>
          <cell r="L263" t="str">
            <v>Base Sousse</v>
          </cell>
          <cell r="M263" t="str">
            <v>Orange Tech Classique</v>
          </cell>
          <cell r="N263">
            <v>160.32</v>
          </cell>
          <cell r="O263">
            <v>144.33000000000001</v>
          </cell>
          <cell r="P263"/>
          <cell r="Q263">
            <v>0</v>
          </cell>
          <cell r="R263">
            <v>0</v>
          </cell>
          <cell r="S263">
            <v>12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12</v>
          </cell>
          <cell r="AA263"/>
          <cell r="AB263">
            <v>3.99</v>
          </cell>
          <cell r="AC263"/>
          <cell r="AD263">
            <v>15.99</v>
          </cell>
          <cell r="AE263"/>
          <cell r="AF263">
            <v>9.9738023952095814E-2</v>
          </cell>
        </row>
        <row r="264">
          <cell r="A264">
            <v>665190</v>
          </cell>
          <cell r="B264" t="str">
            <v>SMT-02336</v>
          </cell>
          <cell r="C264">
            <v>28</v>
          </cell>
          <cell r="D264" t="str">
            <v>BEN AMOR</v>
          </cell>
          <cell r="E264" t="str">
            <v>RAGHDA</v>
          </cell>
          <cell r="F264" t="str">
            <v>Madame</v>
          </cell>
          <cell r="G264">
            <v>40700</v>
          </cell>
          <cell r="H264" t="str">
            <v xml:space="preserve">        </v>
          </cell>
          <cell r="I264">
            <v>13.81</v>
          </cell>
          <cell r="J264">
            <v>37</v>
          </cell>
          <cell r="K264" t="str">
            <v>CONSEILLER CLIENT</v>
          </cell>
          <cell r="L264" t="str">
            <v>Base Sousse</v>
          </cell>
          <cell r="M264" t="str">
            <v>AT Demain Sousse</v>
          </cell>
          <cell r="N264">
            <v>106.54</v>
          </cell>
          <cell r="O264">
            <v>106.54</v>
          </cell>
          <cell r="P264"/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>
            <v>0</v>
          </cell>
          <cell r="AC264"/>
          <cell r="AD264">
            <v>0</v>
          </cell>
          <cell r="AE264"/>
          <cell r="AF264">
            <v>0</v>
          </cell>
        </row>
        <row r="265">
          <cell r="A265">
            <v>665196</v>
          </cell>
          <cell r="B265" t="str">
            <v>SMT-02335</v>
          </cell>
          <cell r="C265">
            <v>28</v>
          </cell>
          <cell r="D265" t="str">
            <v>LAARIF</v>
          </cell>
          <cell r="E265" t="str">
            <v>FATMA</v>
          </cell>
          <cell r="F265" t="str">
            <v>Madame</v>
          </cell>
          <cell r="G265">
            <v>40700</v>
          </cell>
          <cell r="H265" t="str">
            <v xml:space="preserve">        </v>
          </cell>
          <cell r="I265">
            <v>13.81</v>
          </cell>
          <cell r="J265">
            <v>39</v>
          </cell>
          <cell r="K265" t="str">
            <v>CONSEILLER CLIENT</v>
          </cell>
          <cell r="L265" t="str">
            <v>Base Sousse</v>
          </cell>
          <cell r="M265" t="str">
            <v>Orange Mutation Fibre</v>
          </cell>
          <cell r="N265">
            <v>113.2</v>
          </cell>
          <cell r="O265">
            <v>113.2</v>
          </cell>
          <cell r="P265"/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>
            <v>0</v>
          </cell>
          <cell r="AC265"/>
          <cell r="AD265">
            <v>0</v>
          </cell>
          <cell r="AE265"/>
          <cell r="AF265">
            <v>0</v>
          </cell>
        </row>
        <row r="266">
          <cell r="A266">
            <v>665214</v>
          </cell>
          <cell r="B266" t="str">
            <v>SMT-02344</v>
          </cell>
          <cell r="C266">
            <v>28</v>
          </cell>
          <cell r="D266" t="str">
            <v>HELAL</v>
          </cell>
          <cell r="E266" t="str">
            <v>MANEL</v>
          </cell>
          <cell r="F266" t="str">
            <v>Madame</v>
          </cell>
          <cell r="G266">
            <v>40707</v>
          </cell>
          <cell r="H266" t="str">
            <v xml:space="preserve">        </v>
          </cell>
          <cell r="I266">
            <v>13.79</v>
          </cell>
          <cell r="J266">
            <v>40</v>
          </cell>
          <cell r="K266" t="str">
            <v>CONSEILLER CLIENT</v>
          </cell>
          <cell r="L266" t="str">
            <v>Base Sousse</v>
          </cell>
          <cell r="M266" t="str">
            <v>AT Demain Sousse</v>
          </cell>
          <cell r="N266">
            <v>106.96</v>
          </cell>
          <cell r="O266">
            <v>106.95</v>
          </cell>
          <cell r="P266"/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>
            <v>0.01</v>
          </cell>
          <cell r="AC266"/>
          <cell r="AD266">
            <v>0.01</v>
          </cell>
          <cell r="AE266"/>
          <cell r="AF266">
            <v>9.349289454001497E-5</v>
          </cell>
        </row>
        <row r="267">
          <cell r="A267">
            <v>675007</v>
          </cell>
          <cell r="B267" t="str">
            <v>RDC-00502</v>
          </cell>
          <cell r="C267">
            <v>40</v>
          </cell>
          <cell r="D267" t="str">
            <v>MZERGUI</v>
          </cell>
          <cell r="E267" t="str">
            <v>FAYROUZ</v>
          </cell>
          <cell r="F267" t="str">
            <v>Madame</v>
          </cell>
          <cell r="G267">
            <v>40826</v>
          </cell>
          <cell r="H267" t="str">
            <v xml:space="preserve">        </v>
          </cell>
          <cell r="I267">
            <v>13.46</v>
          </cell>
          <cell r="J267">
            <v>48</v>
          </cell>
          <cell r="K267" t="str">
            <v>CONSEILLER CLIENT</v>
          </cell>
          <cell r="L267" t="str">
            <v>Base Sousse</v>
          </cell>
          <cell r="M267" t="str">
            <v>Orange Tech Classique</v>
          </cell>
          <cell r="N267">
            <v>150.9</v>
          </cell>
          <cell r="O267">
            <v>147.16</v>
          </cell>
          <cell r="P267"/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>
            <v>3.74</v>
          </cell>
          <cell r="AC267"/>
          <cell r="AD267">
            <v>3.74</v>
          </cell>
          <cell r="AE267"/>
          <cell r="AF267">
            <v>2.4784625579854207E-2</v>
          </cell>
        </row>
        <row r="268">
          <cell r="A268">
            <v>675817</v>
          </cell>
          <cell r="B268" t="str">
            <v>SMT-02361</v>
          </cell>
          <cell r="C268">
            <v>28</v>
          </cell>
          <cell r="D268" t="str">
            <v>HRAIECH</v>
          </cell>
          <cell r="E268" t="str">
            <v>AMEUR</v>
          </cell>
          <cell r="F268" t="str">
            <v>Monsieur</v>
          </cell>
          <cell r="G268">
            <v>40721</v>
          </cell>
          <cell r="H268" t="str">
            <v xml:space="preserve">        </v>
          </cell>
          <cell r="I268">
            <v>13.75</v>
          </cell>
          <cell r="J268">
            <v>45</v>
          </cell>
          <cell r="K268" t="str">
            <v>CONSEILLER CLIENT</v>
          </cell>
          <cell r="L268" t="str">
            <v>Base Sousse</v>
          </cell>
          <cell r="M268" t="str">
            <v>Orange Tech Classique</v>
          </cell>
          <cell r="N268">
            <v>56.14</v>
          </cell>
          <cell r="O268">
            <v>40.630000000000003</v>
          </cell>
          <cell r="P268"/>
          <cell r="Q268">
            <v>0</v>
          </cell>
          <cell r="R268">
            <v>0</v>
          </cell>
          <cell r="S268">
            <v>14</v>
          </cell>
          <cell r="T268">
            <v>1.48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14.06</v>
          </cell>
          <cell r="Z268">
            <v>15.48</v>
          </cell>
          <cell r="AA268"/>
          <cell r="AB268">
            <v>0.03</v>
          </cell>
          <cell r="AC268"/>
          <cell r="AD268">
            <v>15.51</v>
          </cell>
          <cell r="AE268"/>
          <cell r="AF268">
            <v>0.2762736017100107</v>
          </cell>
        </row>
        <row r="269">
          <cell r="A269">
            <v>680343</v>
          </cell>
          <cell r="B269" t="str">
            <v>SMT-02397</v>
          </cell>
          <cell r="C269">
            <v>40</v>
          </cell>
          <cell r="D269" t="str">
            <v>GMIDANE</v>
          </cell>
          <cell r="E269" t="str">
            <v>AYMEN</v>
          </cell>
          <cell r="F269" t="str">
            <v>Monsieur</v>
          </cell>
          <cell r="G269">
            <v>40735</v>
          </cell>
          <cell r="H269" t="str">
            <v xml:space="preserve">        </v>
          </cell>
          <cell r="I269">
            <v>13.71</v>
          </cell>
          <cell r="J269">
            <v>40</v>
          </cell>
          <cell r="K269" t="str">
            <v>CONSEILLER CLIENT</v>
          </cell>
          <cell r="L269" t="str">
            <v>Base Sousse</v>
          </cell>
          <cell r="M269" t="str">
            <v>Orange AT - PRO</v>
          </cell>
          <cell r="N269">
            <v>131.16</v>
          </cell>
          <cell r="O269">
            <v>127.35</v>
          </cell>
          <cell r="P269"/>
          <cell r="Q269">
            <v>0</v>
          </cell>
          <cell r="R269">
            <v>20</v>
          </cell>
          <cell r="S269">
            <v>0</v>
          </cell>
          <cell r="T269">
            <v>3.81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3.8099999999999987</v>
          </cell>
          <cell r="AA269"/>
          <cell r="AB269">
            <v>0</v>
          </cell>
          <cell r="AC269"/>
          <cell r="AD269">
            <v>3.8099999999999987</v>
          </cell>
          <cell r="AE269"/>
          <cell r="AF269">
            <v>2.9048490393412618E-2</v>
          </cell>
        </row>
        <row r="270">
          <cell r="A270">
            <v>693118</v>
          </cell>
          <cell r="B270" t="str">
            <v>693118</v>
          </cell>
          <cell r="C270">
            <v>28</v>
          </cell>
          <cell r="D270" t="str">
            <v>YOUSFI</v>
          </cell>
          <cell r="E270" t="str">
            <v>SONDES</v>
          </cell>
          <cell r="F270" t="str">
            <v>Madame</v>
          </cell>
          <cell r="G270">
            <v>40763</v>
          </cell>
          <cell r="H270" t="str">
            <v xml:space="preserve">        </v>
          </cell>
          <cell r="I270">
            <v>13.63</v>
          </cell>
          <cell r="J270">
            <v>37</v>
          </cell>
          <cell r="K270" t="str">
            <v>CONSEILLER CLIENT</v>
          </cell>
          <cell r="L270" t="str">
            <v>Base Sousse</v>
          </cell>
          <cell r="M270" t="str">
            <v>Orange AT - PRO</v>
          </cell>
          <cell r="N270">
            <v>122.94</v>
          </cell>
          <cell r="O270">
            <v>122.94</v>
          </cell>
          <cell r="P270"/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>
            <v>0</v>
          </cell>
          <cell r="AC270"/>
          <cell r="AD270">
            <v>0</v>
          </cell>
          <cell r="AE270"/>
          <cell r="AF270">
            <v>0</v>
          </cell>
        </row>
        <row r="271">
          <cell r="A271">
            <v>695954</v>
          </cell>
          <cell r="B271" t="str">
            <v>SMT-02437</v>
          </cell>
          <cell r="C271">
            <v>28</v>
          </cell>
          <cell r="D271" t="str">
            <v>BOUHAOUEL</v>
          </cell>
          <cell r="E271" t="str">
            <v>FATMA EZZAHRA</v>
          </cell>
          <cell r="F271" t="str">
            <v>Madame</v>
          </cell>
          <cell r="G271">
            <v>40770</v>
          </cell>
          <cell r="H271" t="str">
            <v xml:space="preserve">        </v>
          </cell>
          <cell r="I271">
            <v>13.61</v>
          </cell>
          <cell r="J271">
            <v>42</v>
          </cell>
          <cell r="K271" t="str">
            <v>CONSEILLER CLIENT</v>
          </cell>
          <cell r="L271" t="str">
            <v>Base Sousse</v>
          </cell>
          <cell r="M271" t="str">
            <v>Orange Mutation Fibre</v>
          </cell>
          <cell r="N271">
            <v>112.3</v>
          </cell>
          <cell r="O271">
            <v>42.24</v>
          </cell>
          <cell r="P271"/>
          <cell r="Q271">
            <v>0</v>
          </cell>
          <cell r="R271">
            <v>0</v>
          </cell>
          <cell r="S271">
            <v>70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70</v>
          </cell>
          <cell r="AA271"/>
          <cell r="AB271">
            <v>0.06</v>
          </cell>
          <cell r="AC271"/>
          <cell r="AD271">
            <v>70.06</v>
          </cell>
          <cell r="AE271"/>
          <cell r="AF271">
            <v>0.62386464826357968</v>
          </cell>
        </row>
        <row r="272">
          <cell r="A272">
            <v>695985</v>
          </cell>
          <cell r="B272" t="str">
            <v>SMT-06881</v>
          </cell>
          <cell r="C272">
            <v>40</v>
          </cell>
          <cell r="D272" t="str">
            <v>KHADHRAOUI</v>
          </cell>
          <cell r="E272" t="str">
            <v>HAYET</v>
          </cell>
          <cell r="F272" t="str">
            <v>Mademoiselle</v>
          </cell>
          <cell r="G272">
            <v>41155</v>
          </cell>
          <cell r="H272" t="str">
            <v xml:space="preserve">        </v>
          </cell>
          <cell r="I272">
            <v>12.56</v>
          </cell>
          <cell r="J272">
            <v>39</v>
          </cell>
          <cell r="K272" t="str">
            <v>CONSEILLER CLIENT</v>
          </cell>
          <cell r="L272" t="str">
            <v>Base Sousse</v>
          </cell>
          <cell r="M272" t="str">
            <v>Orange Mutation Fibre</v>
          </cell>
          <cell r="N272">
            <v>185.32</v>
          </cell>
          <cell r="O272">
            <v>185.32</v>
          </cell>
          <cell r="P272"/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>
            <v>0</v>
          </cell>
          <cell r="AC272"/>
          <cell r="AD272">
            <v>0</v>
          </cell>
          <cell r="AE272"/>
          <cell r="AF272">
            <v>0</v>
          </cell>
        </row>
        <row r="273">
          <cell r="A273">
            <v>705523</v>
          </cell>
          <cell r="B273" t="str">
            <v>SMT-02449</v>
          </cell>
          <cell r="C273">
            <v>40</v>
          </cell>
          <cell r="D273" t="str">
            <v>HAJLAOUI</v>
          </cell>
          <cell r="E273" t="str">
            <v>Nader</v>
          </cell>
          <cell r="F273" t="str">
            <v>Monsieur</v>
          </cell>
          <cell r="G273">
            <v>40791</v>
          </cell>
          <cell r="H273" t="str">
            <v xml:space="preserve">        </v>
          </cell>
          <cell r="I273">
            <v>13.56</v>
          </cell>
          <cell r="J273">
            <v>37</v>
          </cell>
          <cell r="K273" t="str">
            <v>CONSEILLER CLIENT</v>
          </cell>
          <cell r="L273" t="str">
            <v>Base Sousse</v>
          </cell>
          <cell r="M273" t="str">
            <v>Orange Tech Classique</v>
          </cell>
          <cell r="N273">
            <v>153.32</v>
          </cell>
          <cell r="O273">
            <v>153.32</v>
          </cell>
          <cell r="P273"/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>
            <v>0</v>
          </cell>
          <cell r="AC273"/>
          <cell r="AD273">
            <v>0</v>
          </cell>
          <cell r="AE273"/>
          <cell r="AF273">
            <v>0</v>
          </cell>
        </row>
        <row r="274">
          <cell r="A274">
            <v>706477</v>
          </cell>
          <cell r="B274" t="str">
            <v>SMT-02464</v>
          </cell>
          <cell r="C274">
            <v>42</v>
          </cell>
          <cell r="D274" t="str">
            <v>ABDELKHALEK</v>
          </cell>
          <cell r="E274" t="str">
            <v>KAIES</v>
          </cell>
          <cell r="F274" t="str">
            <v>Monsieur</v>
          </cell>
          <cell r="G274">
            <v>40798</v>
          </cell>
          <cell r="H274" t="str">
            <v xml:space="preserve">        </v>
          </cell>
          <cell r="I274">
            <v>13.54</v>
          </cell>
          <cell r="J274">
            <v>35</v>
          </cell>
          <cell r="K274" t="str">
            <v>ANALYSTE GESTION DES DONNEES</v>
          </cell>
          <cell r="L274" t="str">
            <v>Base Sousse</v>
          </cell>
          <cell r="M274" t="str">
            <v>Multi</v>
          </cell>
          <cell r="N274">
            <v>183</v>
          </cell>
          <cell r="O274">
            <v>183</v>
          </cell>
          <cell r="P274"/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>
            <v>0</v>
          </cell>
          <cell r="AC274"/>
          <cell r="AD274">
            <v>0</v>
          </cell>
          <cell r="AE274"/>
          <cell r="AF274">
            <v>0</v>
          </cell>
        </row>
        <row r="275">
          <cell r="A275">
            <v>706484</v>
          </cell>
          <cell r="B275" t="str">
            <v>SMT-02460</v>
          </cell>
          <cell r="C275">
            <v>40</v>
          </cell>
          <cell r="D275" t="str">
            <v>AOUAITI</v>
          </cell>
          <cell r="E275" t="str">
            <v>RADHIA</v>
          </cell>
          <cell r="F275" t="str">
            <v>Mademoiselle</v>
          </cell>
          <cell r="G275">
            <v>40798</v>
          </cell>
          <cell r="H275" t="str">
            <v xml:space="preserve">        </v>
          </cell>
          <cell r="I275">
            <v>13.54</v>
          </cell>
          <cell r="J275">
            <v>48</v>
          </cell>
          <cell r="K275" t="str">
            <v>RESPONSABLE D EQUIPE</v>
          </cell>
          <cell r="L275" t="str">
            <v>Base Sousse</v>
          </cell>
          <cell r="M275" t="str">
            <v>Orange ATM Sousse</v>
          </cell>
          <cell r="N275">
            <v>174</v>
          </cell>
          <cell r="O275">
            <v>174</v>
          </cell>
          <cell r="P275"/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>
            <v>0</v>
          </cell>
          <cell r="AC275"/>
          <cell r="AD275">
            <v>0</v>
          </cell>
          <cell r="AE275"/>
          <cell r="AF275">
            <v>0</v>
          </cell>
        </row>
        <row r="276">
          <cell r="A276">
            <v>707167</v>
          </cell>
          <cell r="B276" t="str">
            <v>SMT-02472</v>
          </cell>
          <cell r="C276">
            <v>40</v>
          </cell>
          <cell r="D276" t="str">
            <v>AFLI</v>
          </cell>
          <cell r="E276" t="str">
            <v>RAHMA</v>
          </cell>
          <cell r="F276" t="str">
            <v>Madame</v>
          </cell>
          <cell r="G276">
            <v>40805</v>
          </cell>
          <cell r="H276" t="str">
            <v xml:space="preserve">        </v>
          </cell>
          <cell r="I276">
            <v>13.52</v>
          </cell>
          <cell r="J276">
            <v>40</v>
          </cell>
          <cell r="K276" t="str">
            <v>CONSEILLER CLIENT</v>
          </cell>
          <cell r="L276" t="str">
            <v>Base Sousse</v>
          </cell>
          <cell r="M276" t="str">
            <v>Orange Mutation Fibre</v>
          </cell>
          <cell r="N276">
            <v>162.19</v>
          </cell>
          <cell r="O276">
            <v>162.19</v>
          </cell>
          <cell r="P276"/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>
            <v>0</v>
          </cell>
          <cell r="AC276"/>
          <cell r="AD276">
            <v>0</v>
          </cell>
          <cell r="AE276"/>
          <cell r="AF276">
            <v>0</v>
          </cell>
        </row>
        <row r="277">
          <cell r="A277">
            <v>713414</v>
          </cell>
          <cell r="B277" t="str">
            <v>713414</v>
          </cell>
          <cell r="C277">
            <v>40</v>
          </cell>
          <cell r="D277" t="str">
            <v>SRIHA</v>
          </cell>
          <cell r="E277" t="str">
            <v>AMAL</v>
          </cell>
          <cell r="F277" t="str">
            <v>Mademoiselle</v>
          </cell>
          <cell r="G277">
            <v>42681</v>
          </cell>
          <cell r="H277" t="str">
            <v xml:space="preserve">        </v>
          </cell>
          <cell r="I277">
            <v>8.3800000000000008</v>
          </cell>
          <cell r="J277">
            <v>35</v>
          </cell>
          <cell r="K277" t="str">
            <v>CONSEILLER CLIENT</v>
          </cell>
          <cell r="L277" t="str">
            <v>Base Sousse</v>
          </cell>
          <cell r="M277" t="str">
            <v>Orange ATM Sousse</v>
          </cell>
          <cell r="N277">
            <v>160</v>
          </cell>
          <cell r="O277">
            <v>0</v>
          </cell>
          <cell r="P277"/>
          <cell r="Q277">
            <v>0</v>
          </cell>
          <cell r="R277">
            <v>0</v>
          </cell>
          <cell r="S277">
            <v>160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160</v>
          </cell>
          <cell r="AA277"/>
          <cell r="AB277">
            <v>0</v>
          </cell>
          <cell r="AC277"/>
          <cell r="AD277">
            <v>160</v>
          </cell>
          <cell r="AE277"/>
          <cell r="AF277">
            <v>1</v>
          </cell>
        </row>
        <row r="278">
          <cell r="A278">
            <v>717002</v>
          </cell>
          <cell r="B278" t="str">
            <v>SMT-02500</v>
          </cell>
          <cell r="C278">
            <v>40</v>
          </cell>
          <cell r="D278" t="str">
            <v>SELMI</v>
          </cell>
          <cell r="E278" t="str">
            <v>GHAZI</v>
          </cell>
          <cell r="F278" t="str">
            <v>Monsieur</v>
          </cell>
          <cell r="G278">
            <v>40826</v>
          </cell>
          <cell r="H278" t="str">
            <v xml:space="preserve">        </v>
          </cell>
          <cell r="I278">
            <v>13.46</v>
          </cell>
          <cell r="J278">
            <v>37</v>
          </cell>
          <cell r="K278" t="str">
            <v>CONSEILLER CLIENT</v>
          </cell>
          <cell r="L278" t="str">
            <v>Base Sousse</v>
          </cell>
          <cell r="M278" t="str">
            <v>Orange Tech Classique</v>
          </cell>
          <cell r="N278">
            <v>70</v>
          </cell>
          <cell r="O278">
            <v>49.7</v>
          </cell>
          <cell r="P278"/>
          <cell r="Q278">
            <v>0</v>
          </cell>
          <cell r="R278">
            <v>0</v>
          </cell>
          <cell r="S278">
            <v>10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10</v>
          </cell>
          <cell r="AA278"/>
          <cell r="AB278">
            <v>10.3</v>
          </cell>
          <cell r="AC278"/>
          <cell r="AD278">
            <v>20.3</v>
          </cell>
          <cell r="AE278"/>
          <cell r="AF278">
            <v>0.29000000000000004</v>
          </cell>
        </row>
        <row r="279">
          <cell r="A279">
            <v>717120</v>
          </cell>
          <cell r="B279" t="str">
            <v>SMT-02501</v>
          </cell>
          <cell r="C279">
            <v>40</v>
          </cell>
          <cell r="D279" t="str">
            <v>KHALFALLAH</v>
          </cell>
          <cell r="E279" t="str">
            <v>MOHAMED</v>
          </cell>
          <cell r="F279" t="str">
            <v>Monsieur</v>
          </cell>
          <cell r="G279">
            <v>40826</v>
          </cell>
          <cell r="H279" t="str">
            <v xml:space="preserve">        </v>
          </cell>
          <cell r="I279">
            <v>13.46</v>
          </cell>
          <cell r="J279">
            <v>38</v>
          </cell>
          <cell r="K279" t="str">
            <v>CONSEILLER CLIENT</v>
          </cell>
          <cell r="L279" t="str">
            <v>Base Sousse</v>
          </cell>
          <cell r="M279" t="str">
            <v>Orange Mutation Fibre</v>
          </cell>
          <cell r="N279">
            <v>169.6</v>
          </cell>
          <cell r="O279">
            <v>169.6</v>
          </cell>
          <cell r="P279"/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>
            <v>0</v>
          </cell>
          <cell r="AC279"/>
          <cell r="AD279">
            <v>0</v>
          </cell>
          <cell r="AE279"/>
          <cell r="AF279">
            <v>0</v>
          </cell>
        </row>
        <row r="280">
          <cell r="A280">
            <v>719776</v>
          </cell>
          <cell r="B280" t="str">
            <v>SMT-02508</v>
          </cell>
          <cell r="C280">
            <v>28</v>
          </cell>
          <cell r="D280" t="str">
            <v>FARHAT</v>
          </cell>
          <cell r="E280" t="str">
            <v>IMEN</v>
          </cell>
          <cell r="F280" t="str">
            <v>Madame</v>
          </cell>
          <cell r="G280">
            <v>40833</v>
          </cell>
          <cell r="H280" t="str">
            <v xml:space="preserve">        </v>
          </cell>
          <cell r="I280">
            <v>13.44</v>
          </cell>
          <cell r="J280">
            <v>44</v>
          </cell>
          <cell r="K280" t="str">
            <v>CONSEILLER CLIENT</v>
          </cell>
          <cell r="L280" t="str">
            <v>Base Sousse</v>
          </cell>
          <cell r="M280" t="str">
            <v>Orange Tech Classique</v>
          </cell>
          <cell r="N280">
            <v>113.61</v>
          </cell>
          <cell r="O280">
            <v>113.54</v>
          </cell>
          <cell r="P280"/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>
            <v>7.0000000000000007E-2</v>
          </cell>
          <cell r="AC280"/>
          <cell r="AD280">
            <v>7.0000000000000007E-2</v>
          </cell>
          <cell r="AE280"/>
          <cell r="AF280">
            <v>6.1614294516327791E-4</v>
          </cell>
        </row>
        <row r="281">
          <cell r="A281">
            <v>723805</v>
          </cell>
          <cell r="B281" t="str">
            <v>SMT-02512</v>
          </cell>
          <cell r="C281">
            <v>28</v>
          </cell>
          <cell r="D281" t="str">
            <v>HAMDI</v>
          </cell>
          <cell r="E281" t="str">
            <v>KARIMA</v>
          </cell>
          <cell r="F281" t="str">
            <v>Madame</v>
          </cell>
          <cell r="G281">
            <v>40840</v>
          </cell>
          <cell r="H281" t="str">
            <v xml:space="preserve">        </v>
          </cell>
          <cell r="I281">
            <v>13.42</v>
          </cell>
          <cell r="J281">
            <v>39</v>
          </cell>
          <cell r="K281" t="str">
            <v>CONSEILLER CLIENT</v>
          </cell>
          <cell r="L281" t="str">
            <v>Base Sousse</v>
          </cell>
          <cell r="M281" t="str">
            <v>Orange Tech Classique</v>
          </cell>
          <cell r="N281">
            <v>56.02</v>
          </cell>
          <cell r="O281">
            <v>56.02</v>
          </cell>
          <cell r="P281"/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>
            <v>0</v>
          </cell>
          <cell r="AC281"/>
          <cell r="AD281">
            <v>0</v>
          </cell>
          <cell r="AE281"/>
          <cell r="AF281">
            <v>0</v>
          </cell>
        </row>
        <row r="282">
          <cell r="A282">
            <v>723814</v>
          </cell>
          <cell r="B282" t="str">
            <v>SMT-02522</v>
          </cell>
          <cell r="C282">
            <v>40</v>
          </cell>
          <cell r="D282" t="str">
            <v>SIOUD</v>
          </cell>
          <cell r="E282" t="str">
            <v>RIAD</v>
          </cell>
          <cell r="F282" t="str">
            <v>Monsieur</v>
          </cell>
          <cell r="G282">
            <v>40861</v>
          </cell>
          <cell r="H282" t="str">
            <v xml:space="preserve">        </v>
          </cell>
          <cell r="I282">
            <v>13.36</v>
          </cell>
          <cell r="J282">
            <v>42</v>
          </cell>
          <cell r="K282" t="str">
            <v>CONSEILLER CLIENT</v>
          </cell>
          <cell r="L282" t="str">
            <v>Base Sousse</v>
          </cell>
          <cell r="M282" t="str">
            <v>Orange Tech Classique</v>
          </cell>
          <cell r="N282">
            <v>150.21</v>
          </cell>
          <cell r="O282">
            <v>149.51</v>
          </cell>
          <cell r="P282"/>
          <cell r="Q282">
            <v>0</v>
          </cell>
          <cell r="R282">
            <v>10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>
            <v>0.7</v>
          </cell>
          <cell r="AC282"/>
          <cell r="AD282">
            <v>0.7</v>
          </cell>
          <cell r="AE282"/>
          <cell r="AF282">
            <v>4.6601424672125689E-3</v>
          </cell>
        </row>
        <row r="283">
          <cell r="A283">
            <v>726092</v>
          </cell>
          <cell r="B283" t="str">
            <v>726092</v>
          </cell>
          <cell r="C283">
            <v>40</v>
          </cell>
          <cell r="D283" t="str">
            <v>BARDAK</v>
          </cell>
          <cell r="E283" t="str">
            <v>MOHAMED YASSINE</v>
          </cell>
          <cell r="F283" t="str">
            <v>Monsieur</v>
          </cell>
          <cell r="G283">
            <v>44263</v>
          </cell>
          <cell r="H283" t="str">
            <v xml:space="preserve">        </v>
          </cell>
          <cell r="I283">
            <v>4.04</v>
          </cell>
          <cell r="J283">
            <v>37</v>
          </cell>
          <cell r="K283" t="str">
            <v>CONSEILLER CLIENT</v>
          </cell>
          <cell r="L283" t="str">
            <v>Base Sousse</v>
          </cell>
          <cell r="M283" t="str">
            <v>Orange Mutation Fibre</v>
          </cell>
          <cell r="N283">
            <v>153.47999999999999</v>
          </cell>
          <cell r="O283">
            <v>113.4</v>
          </cell>
          <cell r="P283"/>
          <cell r="Q283">
            <v>0</v>
          </cell>
          <cell r="R283">
            <v>0</v>
          </cell>
          <cell r="S283">
            <v>40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40</v>
          </cell>
          <cell r="AA283"/>
          <cell r="AB283">
            <v>0.08</v>
          </cell>
          <cell r="AC283"/>
          <cell r="AD283">
            <v>40.08</v>
          </cell>
          <cell r="AE283"/>
          <cell r="AF283">
            <v>0.2611415168100078</v>
          </cell>
        </row>
        <row r="284">
          <cell r="A284">
            <v>731887</v>
          </cell>
          <cell r="B284" t="str">
            <v>SMT-02521</v>
          </cell>
          <cell r="C284">
            <v>28</v>
          </cell>
          <cell r="D284" t="str">
            <v>BOUSSAFFARA</v>
          </cell>
          <cell r="E284" t="str">
            <v>MARWA</v>
          </cell>
          <cell r="F284" t="str">
            <v>Madame</v>
          </cell>
          <cell r="G284">
            <v>40861</v>
          </cell>
          <cell r="H284" t="str">
            <v xml:space="preserve">        </v>
          </cell>
          <cell r="I284">
            <v>13.36</v>
          </cell>
          <cell r="J284">
            <v>36</v>
          </cell>
          <cell r="K284" t="str">
            <v>CONSEILLER CLIENT</v>
          </cell>
          <cell r="L284" t="str">
            <v>Base Sousse</v>
          </cell>
          <cell r="M284" t="str">
            <v>Orange Mutation Fibre</v>
          </cell>
          <cell r="N284">
            <v>112.18</v>
          </cell>
          <cell r="O284">
            <v>112.04</v>
          </cell>
          <cell r="P284"/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>
            <v>0.14000000000000001</v>
          </cell>
          <cell r="AC284"/>
          <cell r="AD284">
            <v>0.14000000000000001</v>
          </cell>
          <cell r="AE284"/>
          <cell r="AF284">
            <v>1.2479942948832234E-3</v>
          </cell>
        </row>
        <row r="285">
          <cell r="A285">
            <v>731890</v>
          </cell>
          <cell r="B285" t="str">
            <v>SMT-02517</v>
          </cell>
          <cell r="C285">
            <v>40</v>
          </cell>
          <cell r="D285" t="str">
            <v>BEN SALEM</v>
          </cell>
          <cell r="E285" t="str">
            <v>ALAA</v>
          </cell>
          <cell r="F285" t="str">
            <v>Monsieur</v>
          </cell>
          <cell r="G285">
            <v>41204</v>
          </cell>
          <cell r="H285" t="str">
            <v xml:space="preserve">        </v>
          </cell>
          <cell r="I285">
            <v>12.42</v>
          </cell>
          <cell r="J285">
            <v>39</v>
          </cell>
          <cell r="K285" t="str">
            <v>CONSEILLER CLIENT</v>
          </cell>
          <cell r="L285" t="str">
            <v>Base Sousse</v>
          </cell>
          <cell r="M285" t="str">
            <v>Orange Tech Classique</v>
          </cell>
          <cell r="N285">
            <v>80.56</v>
          </cell>
          <cell r="O285">
            <v>72.56</v>
          </cell>
          <cell r="P285"/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>
            <v>8</v>
          </cell>
          <cell r="AC285"/>
          <cell r="AD285">
            <v>8</v>
          </cell>
          <cell r="AE285"/>
          <cell r="AF285">
            <v>9.9304865938430978E-2</v>
          </cell>
        </row>
        <row r="286">
          <cell r="A286">
            <v>745732</v>
          </cell>
          <cell r="B286" t="str">
            <v>SMT-02547</v>
          </cell>
          <cell r="C286">
            <v>40</v>
          </cell>
          <cell r="D286" t="str">
            <v>DALDOUL</v>
          </cell>
          <cell r="E286" t="str">
            <v>ISLEM</v>
          </cell>
          <cell r="F286" t="str">
            <v>Mademoiselle</v>
          </cell>
          <cell r="G286">
            <v>40882</v>
          </cell>
          <cell r="H286" t="str">
            <v xml:space="preserve">        </v>
          </cell>
          <cell r="I286">
            <v>13.31</v>
          </cell>
          <cell r="J286">
            <v>42</v>
          </cell>
          <cell r="K286" t="str">
            <v>CONSEILLER CLIENT</v>
          </cell>
          <cell r="L286" t="str">
            <v>Base Sousse</v>
          </cell>
          <cell r="M286" t="str">
            <v>Orange Tech Classique</v>
          </cell>
          <cell r="N286">
            <v>161.22</v>
          </cell>
          <cell r="O286">
            <v>158.79</v>
          </cell>
          <cell r="P286"/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>
            <v>2.4300000000000002</v>
          </cell>
          <cell r="AC286"/>
          <cell r="AD286">
            <v>2.4300000000000002</v>
          </cell>
          <cell r="AE286"/>
          <cell r="AF286">
            <v>1.507257164123558E-2</v>
          </cell>
        </row>
        <row r="287">
          <cell r="A287">
            <v>746742</v>
          </cell>
          <cell r="B287" t="str">
            <v>SMT-02553</v>
          </cell>
          <cell r="C287">
            <v>28</v>
          </cell>
          <cell r="D287" t="str">
            <v>BOUSLAMA</v>
          </cell>
          <cell r="E287" t="str">
            <v>IMEN</v>
          </cell>
          <cell r="F287" t="str">
            <v>Mademoiselle</v>
          </cell>
          <cell r="G287">
            <v>40889</v>
          </cell>
          <cell r="H287" t="str">
            <v xml:space="preserve">        </v>
          </cell>
          <cell r="I287">
            <v>13.29</v>
          </cell>
          <cell r="J287">
            <v>39</v>
          </cell>
          <cell r="K287" t="str">
            <v>CONSEILLER CLIENT</v>
          </cell>
          <cell r="L287" t="str">
            <v>Base Sousse</v>
          </cell>
          <cell r="M287" t="str">
            <v>Orange Mutation Fibre</v>
          </cell>
          <cell r="N287">
            <v>84.33</v>
          </cell>
          <cell r="O287">
            <v>81.31</v>
          </cell>
          <cell r="P287"/>
          <cell r="Q287">
            <v>0</v>
          </cell>
          <cell r="R287">
            <v>0</v>
          </cell>
          <cell r="S287">
            <v>0</v>
          </cell>
          <cell r="T287">
            <v>3.02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3.02</v>
          </cell>
          <cell r="AA287"/>
          <cell r="AB287">
            <v>0</v>
          </cell>
          <cell r="AC287"/>
          <cell r="AD287">
            <v>3.02</v>
          </cell>
          <cell r="AE287"/>
          <cell r="AF287">
            <v>3.5811692161745526E-2</v>
          </cell>
        </row>
        <row r="288">
          <cell r="A288">
            <v>750183</v>
          </cell>
          <cell r="B288" t="str">
            <v>SMT-03261</v>
          </cell>
          <cell r="C288">
            <v>28</v>
          </cell>
          <cell r="D288" t="str">
            <v>MEFTAH</v>
          </cell>
          <cell r="E288" t="str">
            <v>ZEINEB</v>
          </cell>
          <cell r="F288" t="str">
            <v>Madame</v>
          </cell>
          <cell r="G288">
            <v>41701</v>
          </cell>
          <cell r="H288" t="str">
            <v xml:space="preserve">        </v>
          </cell>
          <cell r="I288">
            <v>11.06</v>
          </cell>
          <cell r="J288">
            <v>38</v>
          </cell>
          <cell r="K288" t="str">
            <v>CONSEILLER CLIENT</v>
          </cell>
          <cell r="L288" t="str">
            <v>Base Sousse</v>
          </cell>
          <cell r="M288" t="str">
            <v>Orange Mutation Fibre</v>
          </cell>
          <cell r="N288">
            <v>85.08</v>
          </cell>
          <cell r="O288">
            <v>57.08</v>
          </cell>
          <cell r="P288"/>
          <cell r="Q288">
            <v>0</v>
          </cell>
          <cell r="R288">
            <v>0</v>
          </cell>
          <cell r="S288">
            <v>28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28</v>
          </cell>
          <cell r="AA288"/>
          <cell r="AB288">
            <v>0</v>
          </cell>
          <cell r="AC288"/>
          <cell r="AD288">
            <v>28</v>
          </cell>
          <cell r="AE288"/>
          <cell r="AF288">
            <v>0.32910202162670427</v>
          </cell>
        </row>
        <row r="289">
          <cell r="A289">
            <v>751701</v>
          </cell>
          <cell r="B289" t="str">
            <v>SMT-02569</v>
          </cell>
          <cell r="C289">
            <v>42</v>
          </cell>
          <cell r="D289" t="str">
            <v>KHALIFA</v>
          </cell>
          <cell r="E289" t="str">
            <v>HICHEM</v>
          </cell>
          <cell r="F289" t="str">
            <v>Monsieur</v>
          </cell>
          <cell r="G289">
            <v>40903</v>
          </cell>
          <cell r="H289" t="str">
            <v xml:space="preserve">        </v>
          </cell>
          <cell r="I289">
            <v>13.25</v>
          </cell>
          <cell r="J289">
            <v>38</v>
          </cell>
          <cell r="K289" t="str">
            <v>CONSEILLER CLIENT</v>
          </cell>
          <cell r="L289" t="str">
            <v>Base Sousse</v>
          </cell>
          <cell r="M289" t="str">
            <v>Orange Tech Classique</v>
          </cell>
          <cell r="N289">
            <v>168</v>
          </cell>
          <cell r="O289">
            <v>0</v>
          </cell>
          <cell r="P289"/>
          <cell r="Q289">
            <v>0</v>
          </cell>
          <cell r="R289">
            <v>0</v>
          </cell>
          <cell r="S289">
            <v>168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168</v>
          </cell>
          <cell r="AA289"/>
          <cell r="AB289">
            <v>0</v>
          </cell>
          <cell r="AC289"/>
          <cell r="AD289">
            <v>168</v>
          </cell>
          <cell r="AE289"/>
          <cell r="AF289">
            <v>1</v>
          </cell>
        </row>
        <row r="290">
          <cell r="A290">
            <v>751756</v>
          </cell>
          <cell r="B290" t="str">
            <v>SMT-02565</v>
          </cell>
          <cell r="C290">
            <v>42</v>
          </cell>
          <cell r="D290" t="str">
            <v>BOUSLAMA</v>
          </cell>
          <cell r="E290" t="str">
            <v>HICHEM</v>
          </cell>
          <cell r="F290" t="str">
            <v>Monsieur</v>
          </cell>
          <cell r="G290">
            <v>40903</v>
          </cell>
          <cell r="H290" t="str">
            <v xml:space="preserve">        </v>
          </cell>
          <cell r="I290">
            <v>13.25</v>
          </cell>
          <cell r="J290">
            <v>36</v>
          </cell>
          <cell r="K290" t="str">
            <v>CONSEILLER CLIENT</v>
          </cell>
          <cell r="L290" t="str">
            <v>Base Sousse</v>
          </cell>
          <cell r="M290" t="str">
            <v>Orange Tech Classique</v>
          </cell>
          <cell r="N290">
            <v>176.54</v>
          </cell>
          <cell r="O290">
            <v>172.55</v>
          </cell>
          <cell r="P290"/>
          <cell r="Q290">
            <v>0</v>
          </cell>
          <cell r="R290">
            <v>0</v>
          </cell>
          <cell r="S290">
            <v>0</v>
          </cell>
          <cell r="T290">
            <v>3.99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3.99</v>
          </cell>
          <cell r="AA290"/>
          <cell r="AB290">
            <v>0</v>
          </cell>
          <cell r="AC290"/>
          <cell r="AD290">
            <v>3.99</v>
          </cell>
          <cell r="AE290"/>
          <cell r="AF290">
            <v>2.2601110229976212E-2</v>
          </cell>
        </row>
        <row r="291">
          <cell r="A291">
            <v>754395</v>
          </cell>
          <cell r="B291" t="str">
            <v>SMT-03158</v>
          </cell>
          <cell r="C291">
            <v>28</v>
          </cell>
          <cell r="D291" t="str">
            <v>BEN SLAMA</v>
          </cell>
          <cell r="E291" t="str">
            <v>HAIFA</v>
          </cell>
          <cell r="F291" t="str">
            <v>Madame</v>
          </cell>
          <cell r="G291">
            <v>41596</v>
          </cell>
          <cell r="H291" t="str">
            <v xml:space="preserve">        </v>
          </cell>
          <cell r="I291">
            <v>11.35</v>
          </cell>
          <cell r="J291">
            <v>42</v>
          </cell>
          <cell r="K291" t="str">
            <v>CONSEILLER CLIENT</v>
          </cell>
          <cell r="L291" t="str">
            <v>Base Sousse</v>
          </cell>
          <cell r="M291" t="str">
            <v>Orange Tech Classique</v>
          </cell>
          <cell r="N291">
            <v>105.54</v>
          </cell>
          <cell r="O291">
            <v>105.54</v>
          </cell>
          <cell r="P291"/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>
            <v>0</v>
          </cell>
          <cell r="AC291"/>
          <cell r="AD291">
            <v>0</v>
          </cell>
          <cell r="AE291"/>
          <cell r="AF291">
            <v>0</v>
          </cell>
        </row>
        <row r="292">
          <cell r="A292">
            <v>754399</v>
          </cell>
          <cell r="B292" t="str">
            <v>SMT-02586</v>
          </cell>
          <cell r="C292">
            <v>40</v>
          </cell>
          <cell r="D292" t="str">
            <v>KARAA</v>
          </cell>
          <cell r="E292" t="str">
            <v>ANIS</v>
          </cell>
          <cell r="F292" t="str">
            <v>Monsieur</v>
          </cell>
          <cell r="G292">
            <v>40912</v>
          </cell>
          <cell r="H292" t="str">
            <v xml:space="preserve">        </v>
          </cell>
          <cell r="I292">
            <v>13.22</v>
          </cell>
          <cell r="J292">
            <v>38</v>
          </cell>
          <cell r="K292" t="str">
            <v>CONSEILLER CLIENT</v>
          </cell>
          <cell r="L292" t="str">
            <v>Base Sousse</v>
          </cell>
          <cell r="M292" t="str">
            <v>AT Demain Sousse</v>
          </cell>
          <cell r="N292">
            <v>162.69999999999999</v>
          </cell>
          <cell r="O292">
            <v>162.69999999999999</v>
          </cell>
          <cell r="P292"/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>
            <v>0</v>
          </cell>
          <cell r="AC292"/>
          <cell r="AD292">
            <v>0</v>
          </cell>
          <cell r="AE292"/>
          <cell r="AF292">
            <v>0</v>
          </cell>
        </row>
        <row r="293">
          <cell r="A293">
            <v>754699</v>
          </cell>
          <cell r="B293" t="str">
            <v>SMT-02584</v>
          </cell>
          <cell r="C293">
            <v>40</v>
          </cell>
          <cell r="D293" t="str">
            <v>BOUROUROU</v>
          </cell>
          <cell r="E293" t="str">
            <v>HOSNI</v>
          </cell>
          <cell r="F293" t="str">
            <v>Monsieur</v>
          </cell>
          <cell r="G293">
            <v>40912</v>
          </cell>
          <cell r="H293" t="str">
            <v xml:space="preserve">        </v>
          </cell>
          <cell r="I293">
            <v>13.22</v>
          </cell>
          <cell r="J293">
            <v>44</v>
          </cell>
          <cell r="K293" t="str">
            <v>CONSEILLER CLIENT</v>
          </cell>
          <cell r="L293" t="str">
            <v>Base Sousse</v>
          </cell>
          <cell r="M293" t="str">
            <v>Orange Tech Classique</v>
          </cell>
          <cell r="N293">
            <v>160.66</v>
          </cell>
          <cell r="O293">
            <v>160.66</v>
          </cell>
          <cell r="P293"/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>
            <v>0</v>
          </cell>
          <cell r="AC293"/>
          <cell r="AD293">
            <v>0</v>
          </cell>
          <cell r="AE293"/>
          <cell r="AF293">
            <v>0</v>
          </cell>
        </row>
        <row r="294">
          <cell r="A294">
            <v>759646</v>
          </cell>
          <cell r="B294" t="str">
            <v>SMT-02592</v>
          </cell>
          <cell r="C294">
            <v>28</v>
          </cell>
          <cell r="D294" t="str">
            <v>GRIBAA</v>
          </cell>
          <cell r="E294" t="str">
            <v>MERIAM</v>
          </cell>
          <cell r="F294" t="str">
            <v>Madame</v>
          </cell>
          <cell r="G294">
            <v>40917</v>
          </cell>
          <cell r="H294" t="str">
            <v xml:space="preserve">        </v>
          </cell>
          <cell r="I294">
            <v>13.21</v>
          </cell>
          <cell r="J294">
            <v>39</v>
          </cell>
          <cell r="K294" t="str">
            <v>CONSEILLER CLIENT</v>
          </cell>
          <cell r="L294" t="str">
            <v>Base Sousse</v>
          </cell>
          <cell r="M294" t="str">
            <v>Orange AT - PRO</v>
          </cell>
          <cell r="N294">
            <v>91.55</v>
          </cell>
          <cell r="O294">
            <v>66.55</v>
          </cell>
          <cell r="P294"/>
          <cell r="Q294">
            <v>0</v>
          </cell>
          <cell r="R294">
            <v>14</v>
          </cell>
          <cell r="S294">
            <v>21</v>
          </cell>
          <cell r="T294">
            <v>4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25</v>
          </cell>
          <cell r="AA294"/>
          <cell r="AB294">
            <v>0</v>
          </cell>
          <cell r="AC294"/>
          <cell r="AD294">
            <v>25</v>
          </cell>
          <cell r="AE294"/>
          <cell r="AF294">
            <v>0.27307482250136539</v>
          </cell>
        </row>
        <row r="295">
          <cell r="A295">
            <v>759739</v>
          </cell>
          <cell r="B295" t="str">
            <v>759739</v>
          </cell>
          <cell r="C295">
            <v>40</v>
          </cell>
          <cell r="D295" t="str">
            <v>KARRAY</v>
          </cell>
          <cell r="E295" t="str">
            <v>AMINE</v>
          </cell>
          <cell r="F295" t="str">
            <v>Monsieur</v>
          </cell>
          <cell r="G295">
            <v>42611</v>
          </cell>
          <cell r="H295" t="str">
            <v xml:space="preserve">        </v>
          </cell>
          <cell r="I295">
            <v>8.57</v>
          </cell>
          <cell r="J295">
            <v>38</v>
          </cell>
          <cell r="K295" t="str">
            <v>RESPONSABLE D EQUIPE</v>
          </cell>
          <cell r="L295" t="str">
            <v>Base Sousse</v>
          </cell>
          <cell r="M295" t="str">
            <v>Orange Tech STGP</v>
          </cell>
          <cell r="N295">
            <v>174</v>
          </cell>
          <cell r="O295">
            <v>148.66999999999999</v>
          </cell>
          <cell r="P295"/>
          <cell r="Q295">
            <v>0</v>
          </cell>
          <cell r="R295">
            <v>0</v>
          </cell>
          <cell r="S295">
            <v>24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24</v>
          </cell>
          <cell r="AA295"/>
          <cell r="AB295">
            <v>1.33</v>
          </cell>
          <cell r="AC295"/>
          <cell r="AD295">
            <v>25.33</v>
          </cell>
          <cell r="AE295"/>
          <cell r="AF295">
            <v>0.14557471264367816</v>
          </cell>
        </row>
        <row r="296">
          <cell r="A296">
            <v>763084</v>
          </cell>
          <cell r="B296" t="str">
            <v>SMT-02986</v>
          </cell>
          <cell r="C296">
            <v>28</v>
          </cell>
          <cell r="D296" t="str">
            <v>BEN SALEM</v>
          </cell>
          <cell r="E296" t="str">
            <v>MANEL</v>
          </cell>
          <cell r="F296" t="str">
            <v>Madame</v>
          </cell>
          <cell r="G296">
            <v>41386</v>
          </cell>
          <cell r="H296" t="str">
            <v xml:space="preserve">        </v>
          </cell>
          <cell r="I296">
            <v>11.93</v>
          </cell>
          <cell r="J296">
            <v>37</v>
          </cell>
          <cell r="K296" t="str">
            <v>CONSEILLER CLIENT</v>
          </cell>
          <cell r="L296" t="str">
            <v>Base Sousse</v>
          </cell>
          <cell r="M296" t="str">
            <v>fonction support</v>
          </cell>
          <cell r="N296">
            <v>77.73</v>
          </cell>
          <cell r="O296">
            <v>77.69</v>
          </cell>
          <cell r="P296"/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>
            <v>0.04</v>
          </cell>
          <cell r="AC296"/>
          <cell r="AD296">
            <v>0.04</v>
          </cell>
          <cell r="AE296"/>
          <cell r="AF296">
            <v>5.1460182683648529E-4</v>
          </cell>
        </row>
        <row r="297">
          <cell r="A297">
            <v>773731</v>
          </cell>
          <cell r="B297" t="str">
            <v>SMT-02614</v>
          </cell>
          <cell r="C297">
            <v>40</v>
          </cell>
          <cell r="D297" t="str">
            <v>JEBARA</v>
          </cell>
          <cell r="E297" t="str">
            <v>ALI</v>
          </cell>
          <cell r="F297" t="str">
            <v>Monsieur</v>
          </cell>
          <cell r="G297">
            <v>40959</v>
          </cell>
          <cell r="H297" t="str">
            <v xml:space="preserve">        </v>
          </cell>
          <cell r="I297">
            <v>13.1</v>
          </cell>
          <cell r="J297">
            <v>36</v>
          </cell>
          <cell r="K297" t="str">
            <v>CONSEILLER CLIENT</v>
          </cell>
          <cell r="L297" t="str">
            <v>Base Sousse</v>
          </cell>
          <cell r="M297" t="str">
            <v>Orange Tech Classique</v>
          </cell>
          <cell r="N297">
            <v>160.54</v>
          </cell>
          <cell r="O297">
            <v>146.27000000000001</v>
          </cell>
          <cell r="P297"/>
          <cell r="Q297">
            <v>0</v>
          </cell>
          <cell r="R297">
            <v>0</v>
          </cell>
          <cell r="S297">
            <v>6</v>
          </cell>
          <cell r="T297">
            <v>6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12</v>
          </cell>
          <cell r="AA297"/>
          <cell r="AB297">
            <v>2.27</v>
          </cell>
          <cell r="AC297"/>
          <cell r="AD297">
            <v>14.27</v>
          </cell>
          <cell r="AE297"/>
          <cell r="AF297">
            <v>8.8887504671732898E-2</v>
          </cell>
        </row>
        <row r="298">
          <cell r="A298">
            <v>773772</v>
          </cell>
          <cell r="B298" t="str">
            <v>SMT-02618</v>
          </cell>
          <cell r="C298">
            <v>40</v>
          </cell>
          <cell r="D298" t="str">
            <v>KTARI MARAOUI</v>
          </cell>
          <cell r="E298" t="str">
            <v>INES</v>
          </cell>
          <cell r="F298" t="str">
            <v>Madame</v>
          </cell>
          <cell r="G298">
            <v>40959</v>
          </cell>
          <cell r="H298" t="str">
            <v xml:space="preserve">        </v>
          </cell>
          <cell r="I298">
            <v>13.1</v>
          </cell>
          <cell r="J298">
            <v>44</v>
          </cell>
          <cell r="K298" t="str">
            <v>RESPONSABLE D EQUIPE</v>
          </cell>
          <cell r="L298" t="str">
            <v>Base Sousse</v>
          </cell>
          <cell r="M298" t="str">
            <v>AT Demain Sousse</v>
          </cell>
          <cell r="N298">
            <v>150</v>
          </cell>
          <cell r="O298">
            <v>150</v>
          </cell>
          <cell r="P298"/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>
            <v>0</v>
          </cell>
          <cell r="AC298"/>
          <cell r="AD298">
            <v>0</v>
          </cell>
          <cell r="AE298"/>
          <cell r="AF298">
            <v>0</v>
          </cell>
        </row>
        <row r="299">
          <cell r="A299">
            <v>806491</v>
          </cell>
          <cell r="B299" t="str">
            <v>806491</v>
          </cell>
          <cell r="C299">
            <v>40</v>
          </cell>
          <cell r="D299" t="str">
            <v>SLAMA</v>
          </cell>
          <cell r="E299" t="str">
            <v>CYRINE</v>
          </cell>
          <cell r="F299" t="str">
            <v>Madame</v>
          </cell>
          <cell r="G299">
            <v>43325</v>
          </cell>
          <cell r="H299" t="str">
            <v xml:space="preserve">        </v>
          </cell>
          <cell r="I299">
            <v>6.61</v>
          </cell>
          <cell r="J299">
            <v>41</v>
          </cell>
          <cell r="K299" t="str">
            <v>CONSEILLER CLIENT</v>
          </cell>
          <cell r="L299" t="str">
            <v>Base Sousse</v>
          </cell>
          <cell r="M299" t="str">
            <v>Orange Tech Classique</v>
          </cell>
          <cell r="N299">
            <v>160.41999999999999</v>
          </cell>
          <cell r="O299">
            <v>133.49</v>
          </cell>
          <cell r="P299"/>
          <cell r="Q299">
            <v>0</v>
          </cell>
          <cell r="R299">
            <v>0</v>
          </cell>
          <cell r="S299">
            <v>10</v>
          </cell>
          <cell r="T299">
            <v>0</v>
          </cell>
          <cell r="U299">
            <v>0</v>
          </cell>
          <cell r="V299">
            <v>10</v>
          </cell>
          <cell r="W299">
            <v>0</v>
          </cell>
          <cell r="X299">
            <v>0</v>
          </cell>
          <cell r="Y299">
            <v>0</v>
          </cell>
          <cell r="Z299">
            <v>20</v>
          </cell>
          <cell r="AA299"/>
          <cell r="AB299">
            <v>6.93</v>
          </cell>
          <cell r="AC299"/>
          <cell r="AD299">
            <v>26.93</v>
          </cell>
          <cell r="AE299"/>
          <cell r="AF299">
            <v>0.16787183642937289</v>
          </cell>
        </row>
        <row r="300">
          <cell r="A300">
            <v>821255</v>
          </cell>
          <cell r="B300" t="str">
            <v>821255</v>
          </cell>
          <cell r="C300">
            <v>40</v>
          </cell>
          <cell r="D300" t="str">
            <v>JBARA</v>
          </cell>
          <cell r="E300" t="str">
            <v>FETHIA</v>
          </cell>
          <cell r="F300" t="str">
            <v>Madame</v>
          </cell>
          <cell r="G300">
            <v>43262</v>
          </cell>
          <cell r="H300" t="str">
            <v xml:space="preserve">        </v>
          </cell>
          <cell r="I300">
            <v>6.79</v>
          </cell>
          <cell r="J300">
            <v>35</v>
          </cell>
          <cell r="K300" t="str">
            <v>CONSEILLER CLIENT</v>
          </cell>
          <cell r="L300" t="str">
            <v>Base Sousse</v>
          </cell>
          <cell r="M300" t="str">
            <v>Orange Mutation Fibre</v>
          </cell>
          <cell r="N300">
            <v>160.59</v>
          </cell>
          <cell r="O300">
            <v>130.53</v>
          </cell>
          <cell r="P300"/>
          <cell r="Q300">
            <v>0</v>
          </cell>
          <cell r="R300">
            <v>0</v>
          </cell>
          <cell r="S300">
            <v>13</v>
          </cell>
          <cell r="T300">
            <v>1.77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14.77</v>
          </cell>
          <cell r="AA300"/>
          <cell r="AB300">
            <v>15.29</v>
          </cell>
          <cell r="AC300"/>
          <cell r="AD300">
            <v>30.06</v>
          </cell>
          <cell r="AE300"/>
          <cell r="AF300">
            <v>0.18718475621147018</v>
          </cell>
        </row>
        <row r="301">
          <cell r="A301">
            <v>822076</v>
          </cell>
          <cell r="B301" t="str">
            <v>SMT-02657</v>
          </cell>
          <cell r="C301">
            <v>28</v>
          </cell>
          <cell r="D301" t="str">
            <v>BOUMAIZA</v>
          </cell>
          <cell r="E301" t="str">
            <v>LINDA</v>
          </cell>
          <cell r="F301" t="str">
            <v>Madame</v>
          </cell>
          <cell r="G301">
            <v>41071</v>
          </cell>
          <cell r="H301" t="str">
            <v xml:space="preserve">        </v>
          </cell>
          <cell r="I301">
            <v>12.79</v>
          </cell>
          <cell r="J301">
            <v>39</v>
          </cell>
          <cell r="K301" t="str">
            <v>CONSEILLER CLIENT</v>
          </cell>
          <cell r="L301" t="str">
            <v>Base Sousse</v>
          </cell>
          <cell r="M301" t="str">
            <v>Orange Tech Classique</v>
          </cell>
          <cell r="N301">
            <v>84.01</v>
          </cell>
          <cell r="O301">
            <v>43.65</v>
          </cell>
          <cell r="P301"/>
          <cell r="Q301">
            <v>0</v>
          </cell>
          <cell r="R301">
            <v>0</v>
          </cell>
          <cell r="S301">
            <v>28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28</v>
          </cell>
          <cell r="AA301"/>
          <cell r="AB301">
            <v>12.36</v>
          </cell>
          <cell r="AC301"/>
          <cell r="AD301">
            <v>40.36</v>
          </cell>
          <cell r="AE301"/>
          <cell r="AF301">
            <v>0.48041899773836444</v>
          </cell>
        </row>
        <row r="302">
          <cell r="A302">
            <v>822188</v>
          </cell>
          <cell r="B302" t="str">
            <v>SMT-02658</v>
          </cell>
          <cell r="C302">
            <v>40</v>
          </cell>
          <cell r="D302" t="str">
            <v>BOUFARES</v>
          </cell>
          <cell r="E302" t="str">
            <v>KARIM</v>
          </cell>
          <cell r="F302" t="str">
            <v>Monsieur</v>
          </cell>
          <cell r="G302">
            <v>41071</v>
          </cell>
          <cell r="H302" t="str">
            <v xml:space="preserve">        </v>
          </cell>
          <cell r="I302">
            <v>12.79</v>
          </cell>
          <cell r="J302">
            <v>37</v>
          </cell>
          <cell r="K302" t="str">
            <v>CONSEILLER CLIENT</v>
          </cell>
          <cell r="L302" t="str">
            <v>Base Sousse</v>
          </cell>
          <cell r="M302" t="str">
            <v>Orange AT - PRO</v>
          </cell>
          <cell r="N302">
            <v>160.94</v>
          </cell>
          <cell r="O302">
            <v>160.91999999999999</v>
          </cell>
          <cell r="P302"/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>
            <v>0.02</v>
          </cell>
          <cell r="AC302"/>
          <cell r="AD302">
            <v>0.02</v>
          </cell>
          <cell r="AE302"/>
          <cell r="AF302">
            <v>1.2426991425375916E-4</v>
          </cell>
        </row>
        <row r="303">
          <cell r="A303">
            <v>822197</v>
          </cell>
          <cell r="B303" t="str">
            <v>SMT-02674</v>
          </cell>
          <cell r="C303">
            <v>40</v>
          </cell>
          <cell r="D303" t="str">
            <v>WAHI</v>
          </cell>
          <cell r="E303" t="str">
            <v>MARWA</v>
          </cell>
          <cell r="F303" t="str">
            <v>Madame</v>
          </cell>
          <cell r="G303">
            <v>41073</v>
          </cell>
          <cell r="H303" t="str">
            <v xml:space="preserve">        </v>
          </cell>
          <cell r="I303">
            <v>12.78</v>
          </cell>
          <cell r="J303">
            <v>35</v>
          </cell>
          <cell r="K303" t="str">
            <v>CONSEILLER CLIENT</v>
          </cell>
          <cell r="L303" t="str">
            <v>Base Sousse</v>
          </cell>
          <cell r="M303" t="str">
            <v>Orange ATM Sousse</v>
          </cell>
          <cell r="N303">
            <v>160.02000000000001</v>
          </cell>
          <cell r="O303">
            <v>121</v>
          </cell>
          <cell r="P303"/>
          <cell r="Q303">
            <v>0</v>
          </cell>
          <cell r="R303">
            <v>0</v>
          </cell>
          <cell r="S303">
            <v>16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16</v>
          </cell>
          <cell r="AA303"/>
          <cell r="AB303">
            <v>23.02</v>
          </cell>
          <cell r="AC303"/>
          <cell r="AD303">
            <v>39.019999999999996</v>
          </cell>
          <cell r="AE303"/>
          <cell r="AF303">
            <v>0.24384451943507057</v>
          </cell>
        </row>
        <row r="304">
          <cell r="A304">
            <v>823528</v>
          </cell>
          <cell r="B304" t="str">
            <v>823528</v>
          </cell>
          <cell r="C304">
            <v>40</v>
          </cell>
          <cell r="D304" t="str">
            <v>BAAZOUZI</v>
          </cell>
          <cell r="E304" t="str">
            <v>ACHRAF</v>
          </cell>
          <cell r="F304" t="str">
            <v>Monsieur</v>
          </cell>
          <cell r="G304">
            <v>43430</v>
          </cell>
          <cell r="H304" t="str">
            <v xml:space="preserve">        </v>
          </cell>
          <cell r="I304">
            <v>6.33</v>
          </cell>
          <cell r="J304">
            <v>36</v>
          </cell>
          <cell r="K304" t="str">
            <v>CONSEILLER CLIENT</v>
          </cell>
          <cell r="L304" t="str">
            <v>Base Sousse</v>
          </cell>
          <cell r="M304" t="str">
            <v>Orange Tech Classique</v>
          </cell>
          <cell r="N304">
            <v>120.01</v>
          </cell>
          <cell r="O304">
            <v>4.54</v>
          </cell>
          <cell r="P304"/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>
            <v>115.47</v>
          </cell>
          <cell r="AC304"/>
          <cell r="AD304">
            <v>115.47</v>
          </cell>
          <cell r="AE304"/>
          <cell r="AF304">
            <v>0.96216981918173483</v>
          </cell>
        </row>
        <row r="305">
          <cell r="A305">
            <v>823540</v>
          </cell>
          <cell r="B305" t="str">
            <v>SMT-02677</v>
          </cell>
          <cell r="C305">
            <v>28</v>
          </cell>
          <cell r="D305" t="str">
            <v>KORTAS</v>
          </cell>
          <cell r="E305" t="str">
            <v>CHAIMA</v>
          </cell>
          <cell r="F305" t="str">
            <v>Madame</v>
          </cell>
          <cell r="G305">
            <v>41080</v>
          </cell>
          <cell r="H305" t="str">
            <v xml:space="preserve">        </v>
          </cell>
          <cell r="I305">
            <v>12.76</v>
          </cell>
          <cell r="J305">
            <v>34</v>
          </cell>
          <cell r="K305" t="str">
            <v>CONSEILLER CLIENT</v>
          </cell>
          <cell r="L305" t="str">
            <v>Base Sousse</v>
          </cell>
          <cell r="M305" t="str">
            <v>Orange Tech Classique</v>
          </cell>
          <cell r="N305">
            <v>115.77</v>
          </cell>
          <cell r="O305">
            <v>115.77</v>
          </cell>
          <cell r="P305"/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/>
          <cell r="AB305">
            <v>0</v>
          </cell>
          <cell r="AC305"/>
          <cell r="AD305">
            <v>0</v>
          </cell>
          <cell r="AE305"/>
          <cell r="AF305">
            <v>0</v>
          </cell>
        </row>
        <row r="306">
          <cell r="A306">
            <v>825643</v>
          </cell>
          <cell r="B306" t="str">
            <v>825643</v>
          </cell>
          <cell r="C306">
            <v>40</v>
          </cell>
          <cell r="D306" t="str">
            <v>DAGHMOURA</v>
          </cell>
          <cell r="E306" t="str">
            <v>ASMA</v>
          </cell>
          <cell r="F306" t="str">
            <v>Madame</v>
          </cell>
          <cell r="G306">
            <v>42233</v>
          </cell>
          <cell r="H306" t="str">
            <v xml:space="preserve">        </v>
          </cell>
          <cell r="I306">
            <v>9.61</v>
          </cell>
          <cell r="J306">
            <v>37</v>
          </cell>
          <cell r="K306" t="str">
            <v>CONSEILLER CLIENT</v>
          </cell>
          <cell r="L306" t="str">
            <v>Base Sousse</v>
          </cell>
          <cell r="M306" t="str">
            <v>Orange BLI</v>
          </cell>
          <cell r="N306">
            <v>113.37</v>
          </cell>
          <cell r="O306">
            <v>113.37</v>
          </cell>
          <cell r="P306"/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>
            <v>0</v>
          </cell>
          <cell r="AC306"/>
          <cell r="AD306">
            <v>0</v>
          </cell>
          <cell r="AE306"/>
          <cell r="AF306">
            <v>0</v>
          </cell>
        </row>
        <row r="307">
          <cell r="A307">
            <v>832176</v>
          </cell>
          <cell r="B307" t="str">
            <v>BTL-00030</v>
          </cell>
          <cell r="C307">
            <v>28</v>
          </cell>
          <cell r="D307" t="str">
            <v>BELLAZREG</v>
          </cell>
          <cell r="E307" t="str">
            <v>DHEKRA</v>
          </cell>
          <cell r="F307" t="str">
            <v>Madame</v>
          </cell>
          <cell r="G307">
            <v>41099</v>
          </cell>
          <cell r="H307" t="str">
            <v xml:space="preserve">        </v>
          </cell>
          <cell r="I307">
            <v>12.71</v>
          </cell>
          <cell r="J307">
            <v>37</v>
          </cell>
          <cell r="K307" t="str">
            <v>CONSEILLER CLIENT</v>
          </cell>
          <cell r="L307" t="str">
            <v>Base Sousse</v>
          </cell>
          <cell r="M307" t="str">
            <v>AT Demain Sousse</v>
          </cell>
          <cell r="N307">
            <v>113.21</v>
          </cell>
          <cell r="O307">
            <v>113.21</v>
          </cell>
          <cell r="P307"/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>
            <v>0</v>
          </cell>
          <cell r="AC307"/>
          <cell r="AD307">
            <v>0</v>
          </cell>
          <cell r="AE307"/>
          <cell r="AF307">
            <v>0</v>
          </cell>
        </row>
        <row r="308">
          <cell r="A308">
            <v>848916</v>
          </cell>
          <cell r="B308" t="str">
            <v>848916</v>
          </cell>
          <cell r="C308">
            <v>28</v>
          </cell>
          <cell r="D308" t="str">
            <v>MRABET</v>
          </cell>
          <cell r="E308" t="str">
            <v>AMAL</v>
          </cell>
          <cell r="F308" t="str">
            <v>Mademoiselle</v>
          </cell>
          <cell r="G308">
            <v>43682</v>
          </cell>
          <cell r="H308" t="str">
            <v xml:space="preserve">        </v>
          </cell>
          <cell r="I308">
            <v>5.64</v>
          </cell>
          <cell r="J308">
            <v>34</v>
          </cell>
          <cell r="K308" t="str">
            <v>CONSEILLER CLIENT</v>
          </cell>
          <cell r="L308" t="str">
            <v>Base Sousse</v>
          </cell>
          <cell r="M308" t="str">
            <v>Orange Mutation Fibre</v>
          </cell>
          <cell r="N308">
            <v>65.78</v>
          </cell>
          <cell r="O308">
            <v>65.78</v>
          </cell>
          <cell r="P308"/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>
            <v>0</v>
          </cell>
          <cell r="AC308"/>
          <cell r="AD308">
            <v>0</v>
          </cell>
          <cell r="AE308"/>
          <cell r="AF308">
            <v>0</v>
          </cell>
        </row>
        <row r="309">
          <cell r="A309">
            <v>859446</v>
          </cell>
          <cell r="B309" t="str">
            <v>SMT-02732</v>
          </cell>
          <cell r="C309">
            <v>40</v>
          </cell>
          <cell r="D309" t="str">
            <v>GANNOUNI</v>
          </cell>
          <cell r="E309" t="str">
            <v>HAIFA</v>
          </cell>
          <cell r="F309" t="str">
            <v>Madame</v>
          </cell>
          <cell r="G309">
            <v>41148</v>
          </cell>
          <cell r="H309" t="str">
            <v xml:space="preserve">        </v>
          </cell>
          <cell r="I309">
            <v>12.58</v>
          </cell>
          <cell r="J309">
            <v>34</v>
          </cell>
          <cell r="K309" t="str">
            <v>CONSEILLER CLIENT</v>
          </cell>
          <cell r="L309" t="str">
            <v>Base Sousse</v>
          </cell>
          <cell r="M309" t="str">
            <v>Orange Tech Classique</v>
          </cell>
          <cell r="N309">
            <v>160.32</v>
          </cell>
          <cell r="O309">
            <v>112.41</v>
          </cell>
          <cell r="P309"/>
          <cell r="Q309">
            <v>0</v>
          </cell>
          <cell r="R309">
            <v>0</v>
          </cell>
          <cell r="S309">
            <v>46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1.91</v>
          </cell>
          <cell r="Y309">
            <v>0</v>
          </cell>
          <cell r="Z309">
            <v>47.91</v>
          </cell>
          <cell r="AA309"/>
          <cell r="AB309">
            <v>0</v>
          </cell>
          <cell r="AC309"/>
          <cell r="AD309">
            <v>47.91</v>
          </cell>
          <cell r="AE309"/>
          <cell r="AF309">
            <v>0.29883982035928142</v>
          </cell>
        </row>
        <row r="310">
          <cell r="A310">
            <v>873883</v>
          </cell>
          <cell r="B310" t="str">
            <v>SMT-02743</v>
          </cell>
          <cell r="C310">
            <v>40</v>
          </cell>
          <cell r="D310" t="str">
            <v>MHADHEBI</v>
          </cell>
          <cell r="E310" t="str">
            <v>NAOUI</v>
          </cell>
          <cell r="F310" t="str">
            <v>Monsieur</v>
          </cell>
          <cell r="G310">
            <v>41162</v>
          </cell>
          <cell r="H310" t="str">
            <v xml:space="preserve">        </v>
          </cell>
          <cell r="I310">
            <v>12.54</v>
          </cell>
          <cell r="J310">
            <v>40</v>
          </cell>
          <cell r="K310" t="str">
            <v>CONSEILLER CLIENT</v>
          </cell>
          <cell r="L310" t="str">
            <v>Base Sousse</v>
          </cell>
          <cell r="M310" t="str">
            <v>AT Demain Sousse</v>
          </cell>
          <cell r="N310">
            <v>145.52000000000001</v>
          </cell>
          <cell r="O310">
            <v>130.68</v>
          </cell>
          <cell r="P310"/>
          <cell r="Q310">
            <v>0</v>
          </cell>
          <cell r="R310">
            <v>24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>
            <v>14.84</v>
          </cell>
          <cell r="AC310"/>
          <cell r="AD310">
            <v>14.84</v>
          </cell>
          <cell r="AE310"/>
          <cell r="AF310">
            <v>0.10197910940076965</v>
          </cell>
        </row>
        <row r="311">
          <cell r="A311">
            <v>873886</v>
          </cell>
          <cell r="B311" t="str">
            <v>SMT-02747</v>
          </cell>
          <cell r="C311">
            <v>28</v>
          </cell>
          <cell r="D311" t="str">
            <v>MATHLOUTHI</v>
          </cell>
          <cell r="E311" t="str">
            <v>MONIA</v>
          </cell>
          <cell r="F311" t="str">
            <v>Madame</v>
          </cell>
          <cell r="G311">
            <v>41162</v>
          </cell>
          <cell r="H311" t="str">
            <v xml:space="preserve">        </v>
          </cell>
          <cell r="I311">
            <v>12.54</v>
          </cell>
          <cell r="J311">
            <v>41</v>
          </cell>
          <cell r="K311" t="str">
            <v>CONSEILLER CLIENT</v>
          </cell>
          <cell r="L311" t="str">
            <v>Base Sousse</v>
          </cell>
          <cell r="M311" t="str">
            <v>Orange Tech Classique</v>
          </cell>
          <cell r="N311">
            <v>98.24</v>
          </cell>
          <cell r="O311">
            <v>91.24</v>
          </cell>
          <cell r="P311"/>
          <cell r="Q311">
            <v>0</v>
          </cell>
          <cell r="R311">
            <v>14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>
            <v>7</v>
          </cell>
          <cell r="AC311"/>
          <cell r="AD311">
            <v>7</v>
          </cell>
          <cell r="AE311"/>
          <cell r="AF311">
            <v>7.1254071661237789E-2</v>
          </cell>
        </row>
        <row r="312">
          <cell r="A312">
            <v>873888</v>
          </cell>
          <cell r="B312" t="str">
            <v>SMT-02749</v>
          </cell>
          <cell r="C312">
            <v>40</v>
          </cell>
          <cell r="D312" t="str">
            <v>SLAMA</v>
          </cell>
          <cell r="E312" t="str">
            <v>BOUDOUR</v>
          </cell>
          <cell r="F312" t="str">
            <v>Madame</v>
          </cell>
          <cell r="G312">
            <v>41162</v>
          </cell>
          <cell r="H312" t="str">
            <v xml:space="preserve">        </v>
          </cell>
          <cell r="I312">
            <v>12.54</v>
          </cell>
          <cell r="J312">
            <v>36</v>
          </cell>
          <cell r="K312" t="str">
            <v>RESPONSABLE D EQUIPE</v>
          </cell>
          <cell r="L312" t="str">
            <v>Base Sousse</v>
          </cell>
          <cell r="M312" t="str">
            <v>AT Demain Sousse</v>
          </cell>
          <cell r="N312">
            <v>174</v>
          </cell>
          <cell r="O312">
            <v>174</v>
          </cell>
          <cell r="P312"/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>
            <v>0</v>
          </cell>
          <cell r="AC312"/>
          <cell r="AD312">
            <v>0</v>
          </cell>
          <cell r="AE312"/>
          <cell r="AF312">
            <v>0</v>
          </cell>
        </row>
        <row r="313">
          <cell r="A313">
            <v>879140</v>
          </cell>
          <cell r="B313" t="str">
            <v>SMT-02758</v>
          </cell>
          <cell r="C313">
            <v>40</v>
          </cell>
          <cell r="D313" t="str">
            <v>MHIRI</v>
          </cell>
          <cell r="E313" t="str">
            <v>SAWSSEN</v>
          </cell>
          <cell r="F313" t="str">
            <v>Madame</v>
          </cell>
          <cell r="G313">
            <v>41169</v>
          </cell>
          <cell r="H313" t="str">
            <v xml:space="preserve">        </v>
          </cell>
          <cell r="I313">
            <v>12.52</v>
          </cell>
          <cell r="J313">
            <v>42</v>
          </cell>
          <cell r="K313" t="str">
            <v>CONSEILLER CLIENT</v>
          </cell>
          <cell r="L313" t="str">
            <v>Base Sousse</v>
          </cell>
          <cell r="M313" t="str">
            <v>AT Demain Sousse</v>
          </cell>
          <cell r="N313">
            <v>161.91</v>
          </cell>
          <cell r="O313">
            <v>161.79</v>
          </cell>
          <cell r="P313"/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>
            <v>0.12</v>
          </cell>
          <cell r="AC313"/>
          <cell r="AD313">
            <v>0.12</v>
          </cell>
          <cell r="AE313"/>
          <cell r="AF313">
            <v>7.4115249212525474E-4</v>
          </cell>
        </row>
        <row r="314">
          <cell r="A314">
            <v>879143</v>
          </cell>
          <cell r="B314" t="str">
            <v>SMT-02756</v>
          </cell>
          <cell r="C314">
            <v>40</v>
          </cell>
          <cell r="D314" t="str">
            <v>KRAIEM</v>
          </cell>
          <cell r="E314" t="str">
            <v>INES</v>
          </cell>
          <cell r="F314" t="str">
            <v>Madame</v>
          </cell>
          <cell r="G314">
            <v>41169</v>
          </cell>
          <cell r="H314" t="str">
            <v xml:space="preserve">        </v>
          </cell>
          <cell r="I314">
            <v>12.52</v>
          </cell>
          <cell r="J314">
            <v>45</v>
          </cell>
          <cell r="K314" t="str">
            <v>CONSEILLER CLIENT</v>
          </cell>
          <cell r="L314" t="str">
            <v>Base Sousse</v>
          </cell>
          <cell r="M314" t="str">
            <v>Orange Mutation Fibre</v>
          </cell>
          <cell r="N314">
            <v>120.61</v>
          </cell>
          <cell r="O314">
            <v>120.61</v>
          </cell>
          <cell r="P314"/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/>
          <cell r="AB314">
            <v>0</v>
          </cell>
          <cell r="AC314"/>
          <cell r="AD314">
            <v>0</v>
          </cell>
          <cell r="AE314"/>
          <cell r="AF314">
            <v>0</v>
          </cell>
        </row>
        <row r="315">
          <cell r="A315">
            <v>879166</v>
          </cell>
          <cell r="B315" t="str">
            <v>SMT-02755</v>
          </cell>
          <cell r="C315">
            <v>28</v>
          </cell>
          <cell r="D315" t="str">
            <v>LAABIDI</v>
          </cell>
          <cell r="E315" t="str">
            <v>SLIM</v>
          </cell>
          <cell r="F315" t="str">
            <v>Monsieur</v>
          </cell>
          <cell r="G315">
            <v>41169</v>
          </cell>
          <cell r="H315" t="str">
            <v xml:space="preserve">        </v>
          </cell>
          <cell r="I315">
            <v>12.52</v>
          </cell>
          <cell r="J315">
            <v>44</v>
          </cell>
          <cell r="K315" t="str">
            <v>CONSEILLER CLIENT</v>
          </cell>
          <cell r="L315" t="str">
            <v>Base Sousse</v>
          </cell>
          <cell r="M315" t="str">
            <v>Orange Tech Classique</v>
          </cell>
          <cell r="N315">
            <v>94.33</v>
          </cell>
          <cell r="O315">
            <v>94.33</v>
          </cell>
          <cell r="P315"/>
          <cell r="Q315">
            <v>0</v>
          </cell>
          <cell r="R315">
            <v>18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>
            <v>0</v>
          </cell>
          <cell r="AC315"/>
          <cell r="AD315">
            <v>0</v>
          </cell>
          <cell r="AE315"/>
          <cell r="AF315">
            <v>0</v>
          </cell>
        </row>
        <row r="316">
          <cell r="A316">
            <v>880758</v>
          </cell>
          <cell r="B316" t="str">
            <v>SMT-02763</v>
          </cell>
          <cell r="C316">
            <v>28</v>
          </cell>
          <cell r="D316" t="str">
            <v>BACHTOBJI</v>
          </cell>
          <cell r="E316" t="str">
            <v>RAWIA</v>
          </cell>
          <cell r="F316" t="str">
            <v>Madame</v>
          </cell>
          <cell r="G316">
            <v>41176</v>
          </cell>
          <cell r="H316" t="str">
            <v xml:space="preserve">        </v>
          </cell>
          <cell r="I316">
            <v>12.5</v>
          </cell>
          <cell r="J316">
            <v>38</v>
          </cell>
          <cell r="K316" t="str">
            <v>CONSEILLER CLIENT</v>
          </cell>
          <cell r="L316" t="str">
            <v>Base Sousse</v>
          </cell>
          <cell r="M316" t="str">
            <v>Orange Tech Classique</v>
          </cell>
          <cell r="N316">
            <v>112.7</v>
          </cell>
          <cell r="O316">
            <v>111.18</v>
          </cell>
          <cell r="P316"/>
          <cell r="Q316">
            <v>0</v>
          </cell>
          <cell r="R316">
            <v>0</v>
          </cell>
          <cell r="S316">
            <v>0</v>
          </cell>
          <cell r="T316">
            <v>1.5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1.5</v>
          </cell>
          <cell r="AA316"/>
          <cell r="AB316">
            <v>0.02</v>
          </cell>
          <cell r="AC316"/>
          <cell r="AD316">
            <v>1.52</v>
          </cell>
          <cell r="AE316"/>
          <cell r="AF316">
            <v>1.3487133984028394E-2</v>
          </cell>
        </row>
        <row r="317">
          <cell r="A317">
            <v>886248</v>
          </cell>
          <cell r="B317" t="str">
            <v>SMT-02770</v>
          </cell>
          <cell r="C317">
            <v>40</v>
          </cell>
          <cell r="D317" t="str">
            <v>GRICHI</v>
          </cell>
          <cell r="E317" t="str">
            <v>ATEF</v>
          </cell>
          <cell r="F317" t="str">
            <v>Monsieur</v>
          </cell>
          <cell r="G317">
            <v>41183</v>
          </cell>
          <cell r="H317" t="str">
            <v xml:space="preserve">        </v>
          </cell>
          <cell r="I317">
            <v>12.48</v>
          </cell>
          <cell r="J317">
            <v>39</v>
          </cell>
          <cell r="K317" t="str">
            <v>CONSEILLER CLIENT</v>
          </cell>
          <cell r="L317" t="str">
            <v>Base Sousse</v>
          </cell>
          <cell r="M317" t="str">
            <v>Orange Tech Classique</v>
          </cell>
          <cell r="N317">
            <v>141.47</v>
          </cell>
          <cell r="O317">
            <v>141.47</v>
          </cell>
          <cell r="P317"/>
          <cell r="Q317">
            <v>0</v>
          </cell>
          <cell r="R317">
            <v>20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>
            <v>0</v>
          </cell>
          <cell r="AC317"/>
          <cell r="AD317">
            <v>0</v>
          </cell>
          <cell r="AE317"/>
          <cell r="AF317">
            <v>0</v>
          </cell>
        </row>
        <row r="318">
          <cell r="A318">
            <v>891208</v>
          </cell>
          <cell r="B318" t="str">
            <v>SMT-02774</v>
          </cell>
          <cell r="C318">
            <v>40</v>
          </cell>
          <cell r="D318" t="str">
            <v>JAMMAZI</v>
          </cell>
          <cell r="E318" t="str">
            <v>AKRAM</v>
          </cell>
          <cell r="F318" t="str">
            <v>Monsieur</v>
          </cell>
          <cell r="G318">
            <v>41190</v>
          </cell>
          <cell r="H318" t="str">
            <v xml:space="preserve">        </v>
          </cell>
          <cell r="I318">
            <v>12.46</v>
          </cell>
          <cell r="J318">
            <v>43</v>
          </cell>
          <cell r="K318" t="str">
            <v>CONSEILLER CLIENT</v>
          </cell>
          <cell r="L318" t="str">
            <v>Base Sousse</v>
          </cell>
          <cell r="M318" t="str">
            <v>Orange Tech Classique</v>
          </cell>
          <cell r="N318">
            <v>161.28</v>
          </cell>
          <cell r="O318">
            <v>161.28</v>
          </cell>
          <cell r="P318"/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>
            <v>0</v>
          </cell>
          <cell r="AC318"/>
          <cell r="AD318">
            <v>0</v>
          </cell>
          <cell r="AE318"/>
          <cell r="AF318">
            <v>0</v>
          </cell>
        </row>
        <row r="319">
          <cell r="A319">
            <v>891227</v>
          </cell>
          <cell r="B319" t="str">
            <v>SMT-02892</v>
          </cell>
          <cell r="C319">
            <v>42</v>
          </cell>
          <cell r="D319" t="str">
            <v>BEN SASSI</v>
          </cell>
          <cell r="E319" t="str">
            <v>HAYKEL</v>
          </cell>
          <cell r="F319" t="str">
            <v>Monsieur</v>
          </cell>
          <cell r="G319">
            <v>41255</v>
          </cell>
          <cell r="H319" t="str">
            <v xml:space="preserve">        </v>
          </cell>
          <cell r="I319">
            <v>12.28</v>
          </cell>
          <cell r="J319">
            <v>46</v>
          </cell>
          <cell r="K319" t="str">
            <v>CONSEILLER CLIENT</v>
          </cell>
          <cell r="L319" t="str">
            <v>Base Sousse</v>
          </cell>
          <cell r="M319" t="str">
            <v>Orange Tech Classique</v>
          </cell>
          <cell r="N319">
            <v>169.39</v>
          </cell>
          <cell r="O319">
            <v>153.38999999999999</v>
          </cell>
          <cell r="P319"/>
          <cell r="Q319">
            <v>0</v>
          </cell>
          <cell r="R319">
            <v>0</v>
          </cell>
          <cell r="S319">
            <v>16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16</v>
          </cell>
          <cell r="AA319"/>
          <cell r="AB319">
            <v>0</v>
          </cell>
          <cell r="AC319"/>
          <cell r="AD319">
            <v>16</v>
          </cell>
          <cell r="AE319"/>
          <cell r="AF319">
            <v>9.4456579491115189E-2</v>
          </cell>
        </row>
        <row r="320">
          <cell r="A320">
            <v>891269</v>
          </cell>
          <cell r="B320" t="str">
            <v>SMT-02778</v>
          </cell>
          <cell r="C320">
            <v>28</v>
          </cell>
          <cell r="D320" t="str">
            <v>AMARA</v>
          </cell>
          <cell r="E320" t="str">
            <v>LATIFA</v>
          </cell>
          <cell r="F320" t="str">
            <v>Madame</v>
          </cell>
          <cell r="G320">
            <v>41190</v>
          </cell>
          <cell r="H320" t="str">
            <v xml:space="preserve">        </v>
          </cell>
          <cell r="I320">
            <v>12.46</v>
          </cell>
          <cell r="J320">
            <v>34</v>
          </cell>
          <cell r="K320" t="str">
            <v>CONSEILLER CLIENT</v>
          </cell>
          <cell r="L320" t="str">
            <v>Base Sousse</v>
          </cell>
          <cell r="M320" t="str">
            <v>Orange Tech STGP</v>
          </cell>
          <cell r="N320">
            <v>112.11</v>
          </cell>
          <cell r="O320">
            <v>112.08</v>
          </cell>
          <cell r="P320"/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>
            <v>0.03</v>
          </cell>
          <cell r="AC320"/>
          <cell r="AD320">
            <v>0.03</v>
          </cell>
          <cell r="AE320"/>
          <cell r="AF320">
            <v>2.6759432700026759E-4</v>
          </cell>
        </row>
        <row r="321">
          <cell r="A321">
            <v>900965</v>
          </cell>
          <cell r="B321" t="str">
            <v>SMT-02791</v>
          </cell>
          <cell r="C321">
            <v>28</v>
          </cell>
          <cell r="D321" t="str">
            <v>GALLALA ACHOUR</v>
          </cell>
          <cell r="E321" t="str">
            <v>WISSAL</v>
          </cell>
          <cell r="F321" t="str">
            <v>Madame</v>
          </cell>
          <cell r="G321">
            <v>41204</v>
          </cell>
          <cell r="H321" t="str">
            <v xml:space="preserve">        </v>
          </cell>
          <cell r="I321">
            <v>12.42</v>
          </cell>
          <cell r="J321">
            <v>36</v>
          </cell>
          <cell r="K321" t="str">
            <v>CONSEILLER CLIENT</v>
          </cell>
          <cell r="L321" t="str">
            <v>Base Sousse</v>
          </cell>
          <cell r="M321" t="str">
            <v>Orange Mutation Fibre</v>
          </cell>
          <cell r="N321">
            <v>112.14</v>
          </cell>
          <cell r="O321">
            <v>98</v>
          </cell>
          <cell r="P321"/>
          <cell r="Q321">
            <v>0</v>
          </cell>
          <cell r="R321">
            <v>0</v>
          </cell>
          <cell r="S321">
            <v>14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14</v>
          </cell>
          <cell r="AA321"/>
          <cell r="AB321">
            <v>0.14000000000000001</v>
          </cell>
          <cell r="AC321"/>
          <cell r="AD321">
            <v>14.14</v>
          </cell>
          <cell r="AE321"/>
          <cell r="AF321">
            <v>0.12609238451935081</v>
          </cell>
        </row>
        <row r="322">
          <cell r="A322">
            <v>910964</v>
          </cell>
          <cell r="B322" t="str">
            <v>SMT-02802</v>
          </cell>
          <cell r="C322">
            <v>40</v>
          </cell>
          <cell r="D322" t="str">
            <v>KAMMOUN</v>
          </cell>
          <cell r="E322" t="str">
            <v>TAIEB</v>
          </cell>
          <cell r="F322" t="str">
            <v>Monsieur</v>
          </cell>
          <cell r="G322">
            <v>41220</v>
          </cell>
          <cell r="H322" t="str">
            <v xml:space="preserve">        </v>
          </cell>
          <cell r="I322">
            <v>12.38</v>
          </cell>
          <cell r="J322">
            <v>32</v>
          </cell>
          <cell r="K322" t="str">
            <v>CONSEILLER CLIENT</v>
          </cell>
          <cell r="L322" t="str">
            <v>Base Sousse</v>
          </cell>
          <cell r="M322" t="str">
            <v>Orange Tech Classique</v>
          </cell>
          <cell r="N322">
            <v>150.22</v>
          </cell>
          <cell r="O322">
            <v>126.23</v>
          </cell>
          <cell r="P322"/>
          <cell r="Q322">
            <v>0</v>
          </cell>
          <cell r="R322">
            <v>0</v>
          </cell>
          <cell r="S322">
            <v>18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18</v>
          </cell>
          <cell r="AA322"/>
          <cell r="AB322">
            <v>5.99</v>
          </cell>
          <cell r="AC322"/>
          <cell r="AD322">
            <v>23.990000000000002</v>
          </cell>
          <cell r="AE322"/>
          <cell r="AF322">
            <v>0.15969910797497006</v>
          </cell>
        </row>
        <row r="323">
          <cell r="A323">
            <v>911015</v>
          </cell>
          <cell r="B323" t="str">
            <v>SMT-02801</v>
          </cell>
          <cell r="C323">
            <v>28</v>
          </cell>
          <cell r="D323" t="str">
            <v>GADDES</v>
          </cell>
          <cell r="E323" t="str">
            <v>ALAEDDINE</v>
          </cell>
          <cell r="F323" t="str">
            <v>Monsieur</v>
          </cell>
          <cell r="G323">
            <v>41220</v>
          </cell>
          <cell r="H323" t="str">
            <v xml:space="preserve">        </v>
          </cell>
          <cell r="I323">
            <v>12.38</v>
          </cell>
          <cell r="J323">
            <v>34</v>
          </cell>
          <cell r="K323" t="str">
            <v>CONSEILLER CLIENT</v>
          </cell>
          <cell r="L323" t="str">
            <v>Base Sousse</v>
          </cell>
          <cell r="M323" t="str">
            <v>Orange Tech Classique</v>
          </cell>
          <cell r="N323">
            <v>105.18</v>
          </cell>
          <cell r="O323">
            <v>84.18</v>
          </cell>
          <cell r="P323"/>
          <cell r="Q323">
            <v>0</v>
          </cell>
          <cell r="R323">
            <v>0</v>
          </cell>
          <cell r="S323">
            <v>21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21</v>
          </cell>
          <cell r="AA323"/>
          <cell r="AB323">
            <v>0</v>
          </cell>
          <cell r="AC323"/>
          <cell r="AD323">
            <v>21</v>
          </cell>
          <cell r="AE323"/>
          <cell r="AF323">
            <v>0.19965772960638903</v>
          </cell>
        </row>
        <row r="324">
          <cell r="A324">
            <v>916705</v>
          </cell>
          <cell r="B324" t="str">
            <v>916705</v>
          </cell>
          <cell r="C324">
            <v>40</v>
          </cell>
          <cell r="D324" t="str">
            <v>BEN HAFSIA</v>
          </cell>
          <cell r="E324" t="str">
            <v>MOUNA</v>
          </cell>
          <cell r="F324" t="str">
            <v>Mademoiselle</v>
          </cell>
          <cell r="G324">
            <v>42303</v>
          </cell>
          <cell r="H324" t="str">
            <v xml:space="preserve">        </v>
          </cell>
          <cell r="I324">
            <v>9.41</v>
          </cell>
          <cell r="J324">
            <v>40</v>
          </cell>
          <cell r="K324" t="str">
            <v>CONSEILLER CLIENT</v>
          </cell>
          <cell r="L324" t="str">
            <v>Base Sousse</v>
          </cell>
          <cell r="M324" t="str">
            <v>AT Demain Sousse</v>
          </cell>
          <cell r="N324">
            <v>82.14</v>
          </cell>
          <cell r="O324">
            <v>81.819999999999993</v>
          </cell>
          <cell r="P324"/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>
            <v>0.32</v>
          </cell>
          <cell r="AC324"/>
          <cell r="AD324">
            <v>0.32</v>
          </cell>
          <cell r="AE324"/>
          <cell r="AF324">
            <v>3.8957876795714633E-3</v>
          </cell>
        </row>
        <row r="325">
          <cell r="A325">
            <v>916861</v>
          </cell>
          <cell r="B325" t="str">
            <v>SMT-02808</v>
          </cell>
          <cell r="C325">
            <v>40</v>
          </cell>
          <cell r="D325" t="str">
            <v>CHOUCHENE</v>
          </cell>
          <cell r="E325" t="str">
            <v>IMEN</v>
          </cell>
          <cell r="F325" t="str">
            <v>Madame</v>
          </cell>
          <cell r="G325">
            <v>41227</v>
          </cell>
          <cell r="H325" t="str">
            <v xml:space="preserve">        </v>
          </cell>
          <cell r="I325">
            <v>12.36</v>
          </cell>
          <cell r="J325">
            <v>38</v>
          </cell>
          <cell r="K325" t="str">
            <v>CONSEILLER CLIENT</v>
          </cell>
          <cell r="L325" t="str">
            <v>Base Sousse</v>
          </cell>
          <cell r="M325" t="str">
            <v>AT Demain Sousse</v>
          </cell>
          <cell r="N325">
            <v>168.29</v>
          </cell>
          <cell r="O325">
            <v>168.29</v>
          </cell>
          <cell r="P325"/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>
            <v>0</v>
          </cell>
          <cell r="AC325"/>
          <cell r="AD325">
            <v>0</v>
          </cell>
          <cell r="AE325"/>
          <cell r="AF325">
            <v>0</v>
          </cell>
        </row>
        <row r="326">
          <cell r="A326">
            <v>918579</v>
          </cell>
          <cell r="B326" t="str">
            <v>918579</v>
          </cell>
          <cell r="C326">
            <v>28</v>
          </cell>
          <cell r="D326" t="str">
            <v>ZORMATI</v>
          </cell>
          <cell r="E326" t="str">
            <v>YOUSEF</v>
          </cell>
          <cell r="F326" t="str">
            <v>Monsieur</v>
          </cell>
          <cell r="G326">
            <v>42184</v>
          </cell>
          <cell r="H326" t="str">
            <v xml:space="preserve">        </v>
          </cell>
          <cell r="I326">
            <v>9.74</v>
          </cell>
          <cell r="J326">
            <v>35</v>
          </cell>
          <cell r="K326" t="str">
            <v>CONSEILLER CLIENT</v>
          </cell>
          <cell r="L326" t="str">
            <v>Base Sousse</v>
          </cell>
          <cell r="M326" t="str">
            <v>Orange Tech Classique</v>
          </cell>
          <cell r="N326">
            <v>102.11</v>
          </cell>
          <cell r="O326">
            <v>83.85</v>
          </cell>
          <cell r="P326"/>
          <cell r="Q326">
            <v>0</v>
          </cell>
          <cell r="R326">
            <v>10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>
            <v>18.260000000000002</v>
          </cell>
          <cell r="AC326"/>
          <cell r="AD326">
            <v>18.260000000000002</v>
          </cell>
          <cell r="AE326"/>
          <cell r="AF326">
            <v>0.17882675545979829</v>
          </cell>
        </row>
        <row r="327">
          <cell r="A327">
            <v>922626</v>
          </cell>
          <cell r="B327" t="str">
            <v>SMT-02818</v>
          </cell>
          <cell r="C327">
            <v>28</v>
          </cell>
          <cell r="D327" t="str">
            <v>ZAATIR</v>
          </cell>
          <cell r="E327" t="str">
            <v>WIEM</v>
          </cell>
          <cell r="F327" t="str">
            <v>Mademoiselle</v>
          </cell>
          <cell r="G327">
            <v>41234</v>
          </cell>
          <cell r="H327" t="str">
            <v xml:space="preserve">        </v>
          </cell>
          <cell r="I327">
            <v>12.34</v>
          </cell>
          <cell r="J327">
            <v>34</v>
          </cell>
          <cell r="K327" t="str">
            <v>CONSEILLER CLIENT</v>
          </cell>
          <cell r="L327" t="str">
            <v>Base Sousse</v>
          </cell>
          <cell r="M327" t="str">
            <v>Orange Tech Classique</v>
          </cell>
          <cell r="N327">
            <v>56.34</v>
          </cell>
          <cell r="O327">
            <v>53.11</v>
          </cell>
          <cell r="P327"/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>
            <v>3.23</v>
          </cell>
          <cell r="AC327"/>
          <cell r="AD327">
            <v>3.23</v>
          </cell>
          <cell r="AE327"/>
          <cell r="AF327">
            <v>5.7330493432729848E-2</v>
          </cell>
        </row>
        <row r="328">
          <cell r="A328">
            <v>930443</v>
          </cell>
          <cell r="B328" t="str">
            <v>930443</v>
          </cell>
          <cell r="C328">
            <v>28</v>
          </cell>
          <cell r="D328" t="str">
            <v>TISSAOUI</v>
          </cell>
          <cell r="E328" t="str">
            <v>NAHAWAND</v>
          </cell>
          <cell r="F328" t="str">
            <v>Madame</v>
          </cell>
          <cell r="G328">
            <v>41241</v>
          </cell>
          <cell r="H328" t="str">
            <v xml:space="preserve">        </v>
          </cell>
          <cell r="I328">
            <v>12.32</v>
          </cell>
          <cell r="J328">
            <v>46</v>
          </cell>
          <cell r="K328" t="str">
            <v>CONSEILLER CLIENT</v>
          </cell>
          <cell r="L328" t="str">
            <v>Base Sousse</v>
          </cell>
          <cell r="M328" t="str">
            <v>Orange Mutation Fibre</v>
          </cell>
          <cell r="N328">
            <v>112.46</v>
          </cell>
          <cell r="O328">
            <v>112.46</v>
          </cell>
          <cell r="P328"/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>
            <v>0</v>
          </cell>
          <cell r="AC328"/>
          <cell r="AD328">
            <v>0</v>
          </cell>
          <cell r="AE328"/>
          <cell r="AF328">
            <v>0</v>
          </cell>
        </row>
        <row r="329">
          <cell r="A329">
            <v>930459</v>
          </cell>
          <cell r="B329" t="str">
            <v>930459</v>
          </cell>
          <cell r="C329">
            <v>40</v>
          </cell>
          <cell r="D329" t="str">
            <v>YOUSFI</v>
          </cell>
          <cell r="E329" t="str">
            <v>ASMA</v>
          </cell>
          <cell r="F329" t="str">
            <v>Mademoiselle</v>
          </cell>
          <cell r="G329">
            <v>42254</v>
          </cell>
          <cell r="H329" t="str">
            <v xml:space="preserve">        </v>
          </cell>
          <cell r="I329">
            <v>9.5500000000000007</v>
          </cell>
          <cell r="J329">
            <v>37</v>
          </cell>
          <cell r="K329" t="str">
            <v>CONSEILLER CLIENT</v>
          </cell>
          <cell r="L329" t="str">
            <v>Base Sousse</v>
          </cell>
          <cell r="M329" t="str">
            <v>Orange Mutation Fibre</v>
          </cell>
          <cell r="N329">
            <v>120.62</v>
          </cell>
          <cell r="O329">
            <v>117.94</v>
          </cell>
          <cell r="P329"/>
          <cell r="Q329">
            <v>0</v>
          </cell>
          <cell r="R329">
            <v>0</v>
          </cell>
          <cell r="S329">
            <v>0</v>
          </cell>
          <cell r="T329">
            <v>2.68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2.68</v>
          </cell>
          <cell r="AA329"/>
          <cell r="AB329">
            <v>0</v>
          </cell>
          <cell r="AC329"/>
          <cell r="AD329">
            <v>2.68</v>
          </cell>
          <cell r="AE329"/>
          <cell r="AF329">
            <v>2.2218537555960868E-2</v>
          </cell>
        </row>
        <row r="330">
          <cell r="A330">
            <v>930487</v>
          </cell>
          <cell r="B330" t="str">
            <v>SMT-02821</v>
          </cell>
          <cell r="C330">
            <v>40</v>
          </cell>
          <cell r="D330" t="str">
            <v>CHAIEB</v>
          </cell>
          <cell r="E330" t="str">
            <v>AMIRA</v>
          </cell>
          <cell r="F330" t="str">
            <v>Madame</v>
          </cell>
          <cell r="G330">
            <v>41241</v>
          </cell>
          <cell r="H330" t="str">
            <v xml:space="preserve">        </v>
          </cell>
          <cell r="I330">
            <v>12.32</v>
          </cell>
          <cell r="J330">
            <v>36</v>
          </cell>
          <cell r="K330" t="str">
            <v>CONSEILLER CLIENT</v>
          </cell>
          <cell r="L330" t="str">
            <v>Base Sousse</v>
          </cell>
          <cell r="M330" t="str">
            <v>Orange Mutation Fibre</v>
          </cell>
          <cell r="N330">
            <v>148.1</v>
          </cell>
          <cell r="O330">
            <v>148.1</v>
          </cell>
          <cell r="P330"/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/>
          <cell r="AB330">
            <v>0</v>
          </cell>
          <cell r="AC330"/>
          <cell r="AD330">
            <v>0</v>
          </cell>
          <cell r="AE330"/>
          <cell r="AF330">
            <v>0</v>
          </cell>
        </row>
        <row r="331">
          <cell r="A331">
            <v>934062</v>
          </cell>
          <cell r="B331" t="str">
            <v>SMT-02835</v>
          </cell>
          <cell r="C331">
            <v>40</v>
          </cell>
          <cell r="D331" t="str">
            <v>CHOKRI</v>
          </cell>
          <cell r="E331" t="str">
            <v>ISLEM</v>
          </cell>
          <cell r="F331" t="str">
            <v>Mademoiselle</v>
          </cell>
          <cell r="G331">
            <v>41248</v>
          </cell>
          <cell r="H331" t="str">
            <v xml:space="preserve">        </v>
          </cell>
          <cell r="I331">
            <v>12.3</v>
          </cell>
          <cell r="J331">
            <v>42</v>
          </cell>
          <cell r="K331" t="str">
            <v>CONSEILLER CLIENT</v>
          </cell>
          <cell r="L331" t="str">
            <v>Base Sousse</v>
          </cell>
          <cell r="M331" t="str">
            <v>Orange Tech Classique</v>
          </cell>
          <cell r="N331">
            <v>160.63999999999999</v>
          </cell>
          <cell r="O331">
            <v>160.63999999999999</v>
          </cell>
          <cell r="P331"/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>
            <v>0</v>
          </cell>
          <cell r="AC331"/>
          <cell r="AD331">
            <v>0</v>
          </cell>
          <cell r="AE331"/>
          <cell r="AF331">
            <v>0</v>
          </cell>
        </row>
        <row r="332">
          <cell r="A332">
            <v>939468</v>
          </cell>
          <cell r="B332" t="str">
            <v>SMT-02840</v>
          </cell>
          <cell r="C332">
            <v>28</v>
          </cell>
          <cell r="D332" t="str">
            <v>SASSI</v>
          </cell>
          <cell r="E332" t="str">
            <v>ZEINEB</v>
          </cell>
          <cell r="F332" t="str">
            <v>Madame</v>
          </cell>
          <cell r="G332">
            <v>41255</v>
          </cell>
          <cell r="H332" t="str">
            <v xml:space="preserve">        </v>
          </cell>
          <cell r="I332">
            <v>12.28</v>
          </cell>
          <cell r="J332">
            <v>37</v>
          </cell>
          <cell r="K332" t="str">
            <v>CONSEILLER CLIENT</v>
          </cell>
          <cell r="L332" t="str">
            <v>Base Sousse</v>
          </cell>
          <cell r="M332" t="str">
            <v>fonction support</v>
          </cell>
          <cell r="N332">
            <v>112.8</v>
          </cell>
          <cell r="O332">
            <v>112.8</v>
          </cell>
          <cell r="P332"/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>
            <v>0</v>
          </cell>
          <cell r="AC332"/>
          <cell r="AD332">
            <v>0</v>
          </cell>
          <cell r="AE332"/>
          <cell r="AF332">
            <v>0</v>
          </cell>
        </row>
        <row r="333">
          <cell r="A333">
            <v>945685</v>
          </cell>
          <cell r="B333" t="str">
            <v>SMT-02846</v>
          </cell>
          <cell r="C333">
            <v>40</v>
          </cell>
          <cell r="D333" t="str">
            <v>OUERGHEMI</v>
          </cell>
          <cell r="E333" t="str">
            <v>HELA</v>
          </cell>
          <cell r="F333" t="str">
            <v>Mademoiselle</v>
          </cell>
          <cell r="G333">
            <v>41262</v>
          </cell>
          <cell r="H333" t="str">
            <v xml:space="preserve">        </v>
          </cell>
          <cell r="I333">
            <v>12.27</v>
          </cell>
          <cell r="J333">
            <v>37</v>
          </cell>
          <cell r="K333" t="str">
            <v>RESPONSABLE D EQUIPE</v>
          </cell>
          <cell r="L333" t="str">
            <v>Base Sousse</v>
          </cell>
          <cell r="M333" t="str">
            <v>Orange Mutation Fibre</v>
          </cell>
          <cell r="N333">
            <v>174</v>
          </cell>
          <cell r="O333">
            <v>174</v>
          </cell>
          <cell r="P333"/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>
            <v>0</v>
          </cell>
          <cell r="AC333"/>
          <cell r="AD333">
            <v>0</v>
          </cell>
          <cell r="AE333"/>
          <cell r="AF333">
            <v>0</v>
          </cell>
        </row>
        <row r="334">
          <cell r="A334">
            <v>949196</v>
          </cell>
          <cell r="B334" t="str">
            <v>949196</v>
          </cell>
          <cell r="C334">
            <v>40</v>
          </cell>
          <cell r="D334" t="str">
            <v>CHARFEDDINE</v>
          </cell>
          <cell r="E334" t="str">
            <v>JIDANA</v>
          </cell>
          <cell r="F334" t="str">
            <v>Madame</v>
          </cell>
          <cell r="G334">
            <v>42730</v>
          </cell>
          <cell r="H334" t="str">
            <v xml:space="preserve">        </v>
          </cell>
          <cell r="I334">
            <v>8.24</v>
          </cell>
          <cell r="J334">
            <v>37</v>
          </cell>
          <cell r="K334" t="str">
            <v>CONSEILLER CLIENT</v>
          </cell>
          <cell r="L334" t="str">
            <v>Base Sousse</v>
          </cell>
          <cell r="M334" t="str">
            <v>Orange Tech Classique</v>
          </cell>
          <cell r="N334">
            <v>160</v>
          </cell>
          <cell r="O334">
            <v>0</v>
          </cell>
          <cell r="P334"/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160</v>
          </cell>
          <cell r="X334">
            <v>0</v>
          </cell>
          <cell r="Y334">
            <v>0</v>
          </cell>
          <cell r="Z334">
            <v>160</v>
          </cell>
          <cell r="AA334"/>
          <cell r="AB334">
            <v>0</v>
          </cell>
          <cell r="AC334"/>
          <cell r="AD334">
            <v>160</v>
          </cell>
          <cell r="AE334"/>
          <cell r="AF334">
            <v>1</v>
          </cell>
        </row>
        <row r="335">
          <cell r="A335">
            <v>950050</v>
          </cell>
          <cell r="B335" t="str">
            <v>SMT-02858</v>
          </cell>
          <cell r="C335">
            <v>40</v>
          </cell>
          <cell r="D335" t="str">
            <v>MOUGOU</v>
          </cell>
          <cell r="E335" t="str">
            <v>YASMINE</v>
          </cell>
          <cell r="F335" t="str">
            <v>Madame</v>
          </cell>
          <cell r="G335">
            <v>41269</v>
          </cell>
          <cell r="H335" t="str">
            <v xml:space="preserve">        </v>
          </cell>
          <cell r="I335">
            <v>12.25</v>
          </cell>
          <cell r="J335">
            <v>40</v>
          </cell>
          <cell r="K335" t="str">
            <v>CONSEILLER CLIENT</v>
          </cell>
          <cell r="L335" t="str">
            <v>Base Sousse</v>
          </cell>
          <cell r="M335" t="str">
            <v>Orange Mutation Fibre</v>
          </cell>
          <cell r="N335">
            <v>160.37</v>
          </cell>
          <cell r="O335">
            <v>160.34</v>
          </cell>
          <cell r="P335"/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>
            <v>0.03</v>
          </cell>
          <cell r="AC335"/>
          <cell r="AD335">
            <v>0.03</v>
          </cell>
          <cell r="AE335"/>
          <cell r="AF335">
            <v>1.8706740662218619E-4</v>
          </cell>
        </row>
        <row r="336">
          <cell r="A336">
            <v>958344</v>
          </cell>
          <cell r="B336" t="str">
            <v>SMT-02855</v>
          </cell>
          <cell r="C336">
            <v>40</v>
          </cell>
          <cell r="D336" t="str">
            <v>ELHAJJI</v>
          </cell>
          <cell r="E336" t="str">
            <v>SIHEM</v>
          </cell>
          <cell r="F336" t="str">
            <v>Mademoiselle</v>
          </cell>
          <cell r="G336">
            <v>41281</v>
          </cell>
          <cell r="H336" t="str">
            <v xml:space="preserve">        </v>
          </cell>
          <cell r="I336">
            <v>12.21</v>
          </cell>
          <cell r="J336">
            <v>39</v>
          </cell>
          <cell r="K336" t="str">
            <v>CONSEILLER CLIENT</v>
          </cell>
          <cell r="L336" t="str">
            <v>Base Sousse</v>
          </cell>
          <cell r="M336" t="str">
            <v>Orange Tech Classique</v>
          </cell>
          <cell r="N336">
            <v>165.57</v>
          </cell>
          <cell r="O336">
            <v>165.57</v>
          </cell>
          <cell r="P336"/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>
            <v>0</v>
          </cell>
          <cell r="AC336"/>
          <cell r="AD336">
            <v>0</v>
          </cell>
          <cell r="AE336"/>
          <cell r="AF336">
            <v>0</v>
          </cell>
        </row>
        <row r="337">
          <cell r="A337">
            <v>960151</v>
          </cell>
          <cell r="B337" t="str">
            <v>SMT-02854</v>
          </cell>
          <cell r="C337">
            <v>40</v>
          </cell>
          <cell r="D337" t="str">
            <v>HAMROUNI</v>
          </cell>
          <cell r="E337" t="str">
            <v>SAMIRA</v>
          </cell>
          <cell r="F337" t="str">
            <v>Madame</v>
          </cell>
          <cell r="G337">
            <v>41281</v>
          </cell>
          <cell r="H337" t="str">
            <v xml:space="preserve">        </v>
          </cell>
          <cell r="I337">
            <v>12.21</v>
          </cell>
          <cell r="J337">
            <v>39</v>
          </cell>
          <cell r="K337" t="str">
            <v>CONSEILLER CLIENT</v>
          </cell>
          <cell r="L337" t="str">
            <v>Base Sousse</v>
          </cell>
          <cell r="M337" t="str">
            <v>Orange Mutation Fibre</v>
          </cell>
          <cell r="N337">
            <v>161.02000000000001</v>
          </cell>
          <cell r="O337">
            <v>152.52000000000001</v>
          </cell>
          <cell r="P337"/>
          <cell r="Q337">
            <v>0</v>
          </cell>
          <cell r="R337">
            <v>0</v>
          </cell>
          <cell r="S337">
            <v>8.5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8.5</v>
          </cell>
          <cell r="AA337"/>
          <cell r="AB337">
            <v>0</v>
          </cell>
          <cell r="AC337"/>
          <cell r="AD337">
            <v>8.5</v>
          </cell>
          <cell r="AE337"/>
          <cell r="AF337">
            <v>5.2788473481555083E-2</v>
          </cell>
        </row>
        <row r="338">
          <cell r="A338">
            <v>960169</v>
          </cell>
          <cell r="B338" t="str">
            <v>SMT-02860</v>
          </cell>
          <cell r="C338">
            <v>40</v>
          </cell>
          <cell r="D338" t="str">
            <v>LAHSOUMI ZORGATI</v>
          </cell>
          <cell r="E338" t="str">
            <v>AICHA</v>
          </cell>
          <cell r="F338" t="str">
            <v>Madame</v>
          </cell>
          <cell r="G338">
            <v>41283</v>
          </cell>
          <cell r="H338" t="str">
            <v xml:space="preserve">        </v>
          </cell>
          <cell r="I338">
            <v>12.21</v>
          </cell>
          <cell r="J338">
            <v>38</v>
          </cell>
          <cell r="K338" t="str">
            <v>CONSEILLER CLIENT</v>
          </cell>
          <cell r="L338" t="str">
            <v>Base Sousse</v>
          </cell>
          <cell r="M338" t="str">
            <v>Orange Mutation Fibre</v>
          </cell>
          <cell r="N338">
            <v>160.72</v>
          </cell>
          <cell r="O338">
            <v>158.27000000000001</v>
          </cell>
          <cell r="P338"/>
          <cell r="Q338">
            <v>0</v>
          </cell>
          <cell r="R338">
            <v>0</v>
          </cell>
          <cell r="S338">
            <v>0</v>
          </cell>
          <cell r="T338">
            <v>2.41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2.41</v>
          </cell>
          <cell r="AA338"/>
          <cell r="AB338">
            <v>0.04</v>
          </cell>
          <cell r="AC338"/>
          <cell r="AD338">
            <v>2.4500000000000002</v>
          </cell>
          <cell r="AE338"/>
          <cell r="AF338">
            <v>1.5243902439024392E-2</v>
          </cell>
        </row>
        <row r="339">
          <cell r="A339">
            <v>960210</v>
          </cell>
          <cell r="B339" t="str">
            <v>SMT-02863</v>
          </cell>
          <cell r="C339">
            <v>40</v>
          </cell>
          <cell r="D339" t="str">
            <v>SAIDA</v>
          </cell>
          <cell r="E339" t="str">
            <v>MARWA</v>
          </cell>
          <cell r="F339" t="str">
            <v>Madame</v>
          </cell>
          <cell r="G339">
            <v>42128</v>
          </cell>
          <cell r="H339" t="str">
            <v xml:space="preserve">        </v>
          </cell>
          <cell r="I339">
            <v>9.89</v>
          </cell>
          <cell r="J339">
            <v>36</v>
          </cell>
          <cell r="K339" t="str">
            <v>CONSEILLER CLIENT</v>
          </cell>
          <cell r="L339" t="str">
            <v>Base Sousse</v>
          </cell>
          <cell r="M339" t="str">
            <v>Orange Tech STGP</v>
          </cell>
          <cell r="N339">
            <v>144.81</v>
          </cell>
          <cell r="O339">
            <v>140.94</v>
          </cell>
          <cell r="P339"/>
          <cell r="Q339">
            <v>0</v>
          </cell>
          <cell r="R339">
            <v>16</v>
          </cell>
          <cell r="S339">
            <v>0</v>
          </cell>
          <cell r="T339">
            <v>3.85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3.8500000000000014</v>
          </cell>
          <cell r="AA339"/>
          <cell r="AB339">
            <v>0.02</v>
          </cell>
          <cell r="AC339"/>
          <cell r="AD339">
            <v>3.8700000000000014</v>
          </cell>
          <cell r="AE339"/>
          <cell r="AF339">
            <v>2.6724673710379128E-2</v>
          </cell>
        </row>
        <row r="340">
          <cell r="A340">
            <v>961722</v>
          </cell>
          <cell r="B340" t="str">
            <v>961722</v>
          </cell>
          <cell r="C340">
            <v>40</v>
          </cell>
          <cell r="D340" t="str">
            <v>CHOURTANI</v>
          </cell>
          <cell r="E340" t="str">
            <v>DHOUHA</v>
          </cell>
          <cell r="F340" t="str">
            <v>Madame</v>
          </cell>
          <cell r="G340">
            <v>41289</v>
          </cell>
          <cell r="H340" t="str">
            <v xml:space="preserve">        </v>
          </cell>
          <cell r="I340">
            <v>12.19</v>
          </cell>
          <cell r="J340">
            <v>40</v>
          </cell>
          <cell r="K340" t="str">
            <v>CONSEILLER CLIENT</v>
          </cell>
          <cell r="L340" t="str">
            <v>Base Sousse</v>
          </cell>
          <cell r="M340" t="str">
            <v>Orange Mutation Fibre</v>
          </cell>
          <cell r="N340">
            <v>161.12</v>
          </cell>
          <cell r="O340">
            <v>161.12</v>
          </cell>
          <cell r="P340"/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>
            <v>0</v>
          </cell>
          <cell r="AC340"/>
          <cell r="AD340">
            <v>0</v>
          </cell>
          <cell r="AE340"/>
          <cell r="AF340">
            <v>0</v>
          </cell>
        </row>
        <row r="341">
          <cell r="A341">
            <v>964203</v>
          </cell>
          <cell r="B341" t="str">
            <v>964203</v>
          </cell>
          <cell r="C341">
            <v>28</v>
          </cell>
          <cell r="D341" t="str">
            <v>BETTAHER</v>
          </cell>
          <cell r="E341" t="str">
            <v>SOUROUR</v>
          </cell>
          <cell r="F341" t="str">
            <v>Madame</v>
          </cell>
          <cell r="G341">
            <v>43430</v>
          </cell>
          <cell r="H341" t="str">
            <v xml:space="preserve">        </v>
          </cell>
          <cell r="I341">
            <v>6.33</v>
          </cell>
          <cell r="J341">
            <v>35</v>
          </cell>
          <cell r="K341" t="str">
            <v>CONSEILLER CLIENT</v>
          </cell>
          <cell r="L341" t="str">
            <v>Base Sousse</v>
          </cell>
          <cell r="M341" t="str">
            <v>Orange Tech Classique</v>
          </cell>
          <cell r="N341">
            <v>112.75</v>
          </cell>
          <cell r="O341">
            <v>84.74</v>
          </cell>
          <cell r="P341"/>
          <cell r="Q341">
            <v>0</v>
          </cell>
          <cell r="R341">
            <v>0</v>
          </cell>
          <cell r="S341">
            <v>28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28</v>
          </cell>
          <cell r="AA341"/>
          <cell r="AB341">
            <v>0.01</v>
          </cell>
          <cell r="AC341"/>
          <cell r="AD341">
            <v>28.01</v>
          </cell>
          <cell r="AE341"/>
          <cell r="AF341">
            <v>0.24842572062084259</v>
          </cell>
        </row>
        <row r="342">
          <cell r="A342">
            <v>972327</v>
          </cell>
          <cell r="B342" t="str">
            <v>SMT-02883</v>
          </cell>
          <cell r="C342">
            <v>28</v>
          </cell>
          <cell r="D342" t="str">
            <v>MASSYOUGHA</v>
          </cell>
          <cell r="E342" t="str">
            <v>SAHAR</v>
          </cell>
          <cell r="F342" t="str">
            <v>Madame</v>
          </cell>
          <cell r="G342">
            <v>41303</v>
          </cell>
          <cell r="H342" t="str">
            <v xml:space="preserve">        </v>
          </cell>
          <cell r="I342">
            <v>12.15</v>
          </cell>
          <cell r="J342">
            <v>37</v>
          </cell>
          <cell r="K342" t="str">
            <v>CONSEILLER CLIENT</v>
          </cell>
          <cell r="L342" t="str">
            <v>Base Sousse</v>
          </cell>
          <cell r="M342" t="str">
            <v>Orange Tech Classique</v>
          </cell>
          <cell r="N342">
            <v>49.04</v>
          </cell>
          <cell r="O342">
            <v>28.04</v>
          </cell>
          <cell r="P342"/>
          <cell r="Q342">
            <v>0</v>
          </cell>
          <cell r="R342">
            <v>7</v>
          </cell>
          <cell r="S342">
            <v>21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21</v>
          </cell>
          <cell r="AA342"/>
          <cell r="AB342">
            <v>0</v>
          </cell>
          <cell r="AC342"/>
          <cell r="AD342">
            <v>21</v>
          </cell>
          <cell r="AE342"/>
          <cell r="AF342">
            <v>0.42822185970636217</v>
          </cell>
        </row>
        <row r="343">
          <cell r="A343">
            <v>978086</v>
          </cell>
          <cell r="B343" t="str">
            <v>SMT-02884</v>
          </cell>
          <cell r="C343">
            <v>42</v>
          </cell>
          <cell r="D343" t="str">
            <v>FARHAT</v>
          </cell>
          <cell r="E343" t="str">
            <v>SLIMEN</v>
          </cell>
          <cell r="F343" t="str">
            <v>Monsieur</v>
          </cell>
          <cell r="G343">
            <v>41310</v>
          </cell>
          <cell r="H343" t="str">
            <v xml:space="preserve">        </v>
          </cell>
          <cell r="I343">
            <v>12.13</v>
          </cell>
          <cell r="J343">
            <v>46</v>
          </cell>
          <cell r="K343" t="str">
            <v>CONSEILLER CLIENT</v>
          </cell>
          <cell r="L343" t="str">
            <v>Base Sousse</v>
          </cell>
          <cell r="M343" t="str">
            <v>Orange Tech STGP</v>
          </cell>
          <cell r="N343">
            <v>169.03</v>
          </cell>
          <cell r="O343">
            <v>169.03</v>
          </cell>
          <cell r="P343"/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>
            <v>0</v>
          </cell>
          <cell r="AC343"/>
          <cell r="AD343">
            <v>0</v>
          </cell>
          <cell r="AE343"/>
          <cell r="AF343">
            <v>0</v>
          </cell>
        </row>
        <row r="344">
          <cell r="A344">
            <v>979805</v>
          </cell>
          <cell r="B344" t="str">
            <v>SMT-02900</v>
          </cell>
          <cell r="C344">
            <v>28</v>
          </cell>
          <cell r="D344" t="str">
            <v>ARBI</v>
          </cell>
          <cell r="E344" t="str">
            <v>SAFA</v>
          </cell>
          <cell r="F344" t="str">
            <v>Madame</v>
          </cell>
          <cell r="G344">
            <v>41317</v>
          </cell>
          <cell r="H344" t="str">
            <v xml:space="preserve">        </v>
          </cell>
          <cell r="I344">
            <v>12.12</v>
          </cell>
          <cell r="J344">
            <v>38</v>
          </cell>
          <cell r="K344" t="str">
            <v>CONSEILLER CLIENT</v>
          </cell>
          <cell r="L344" t="str">
            <v>Base Sousse</v>
          </cell>
          <cell r="M344" t="str">
            <v>Orange Tech Classique</v>
          </cell>
          <cell r="N344">
            <v>84</v>
          </cell>
          <cell r="O344">
            <v>0</v>
          </cell>
          <cell r="P344"/>
          <cell r="Q344">
            <v>0</v>
          </cell>
          <cell r="R344">
            <v>0</v>
          </cell>
          <cell r="S344">
            <v>74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2.35</v>
          </cell>
          <cell r="Z344">
            <v>74</v>
          </cell>
          <cell r="AA344"/>
          <cell r="AB344">
            <v>10</v>
          </cell>
          <cell r="AC344"/>
          <cell r="AD344">
            <v>84</v>
          </cell>
          <cell r="AE344"/>
          <cell r="AF344">
            <v>1</v>
          </cell>
        </row>
        <row r="345">
          <cell r="A345">
            <v>986330</v>
          </cell>
          <cell r="B345" t="str">
            <v>SMT-02903</v>
          </cell>
          <cell r="C345">
            <v>40</v>
          </cell>
          <cell r="D345" t="str">
            <v>CHOURA MOHAMED</v>
          </cell>
          <cell r="E345" t="str">
            <v>SLIM</v>
          </cell>
          <cell r="F345" t="str">
            <v>Monsieur</v>
          </cell>
          <cell r="G345">
            <v>41324</v>
          </cell>
          <cell r="H345" t="str">
            <v xml:space="preserve">        </v>
          </cell>
          <cell r="I345">
            <v>12.1</v>
          </cell>
          <cell r="J345">
            <v>42</v>
          </cell>
          <cell r="K345" t="str">
            <v>CONSEILLER CLIENT</v>
          </cell>
          <cell r="L345" t="str">
            <v>Base Sousse</v>
          </cell>
          <cell r="M345" t="str">
            <v>Orange Mutation Fibre</v>
          </cell>
          <cell r="N345">
            <v>193.01</v>
          </cell>
          <cell r="O345">
            <v>193.01</v>
          </cell>
          <cell r="P345"/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>
            <v>0</v>
          </cell>
          <cell r="AC345"/>
          <cell r="AD345">
            <v>0</v>
          </cell>
          <cell r="AE345"/>
          <cell r="AF345">
            <v>0</v>
          </cell>
        </row>
        <row r="346">
          <cell r="A346">
            <v>990350</v>
          </cell>
          <cell r="B346" t="str">
            <v>SMT-02916</v>
          </cell>
          <cell r="C346">
            <v>28</v>
          </cell>
          <cell r="D346" t="str">
            <v>HAMMOUDA</v>
          </cell>
          <cell r="E346" t="str">
            <v>SIHEM</v>
          </cell>
          <cell r="F346" t="str">
            <v>Madame</v>
          </cell>
          <cell r="G346">
            <v>41338</v>
          </cell>
          <cell r="H346" t="str">
            <v xml:space="preserve">        </v>
          </cell>
          <cell r="I346">
            <v>12.06</v>
          </cell>
          <cell r="J346">
            <v>45</v>
          </cell>
          <cell r="K346" t="str">
            <v>CONSEILLER CLIENT</v>
          </cell>
          <cell r="L346" t="str">
            <v>Base Sousse</v>
          </cell>
          <cell r="M346" t="str">
            <v>Orange Tech Classique</v>
          </cell>
          <cell r="N346">
            <v>46.02</v>
          </cell>
          <cell r="O346">
            <v>32.03</v>
          </cell>
          <cell r="P346"/>
          <cell r="Q346">
            <v>0</v>
          </cell>
          <cell r="R346">
            <v>0</v>
          </cell>
          <cell r="S346">
            <v>10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10</v>
          </cell>
          <cell r="AA346"/>
          <cell r="AB346">
            <v>3.99</v>
          </cell>
          <cell r="AC346"/>
          <cell r="AD346">
            <v>13.99</v>
          </cell>
          <cell r="AE346"/>
          <cell r="AF346">
            <v>0.30399826162538024</v>
          </cell>
        </row>
        <row r="347">
          <cell r="A347">
            <v>990372</v>
          </cell>
          <cell r="B347" t="str">
            <v>990372</v>
          </cell>
          <cell r="C347">
            <v>40</v>
          </cell>
          <cell r="D347" t="str">
            <v>OTHMEN</v>
          </cell>
          <cell r="E347" t="str">
            <v>MOEZ</v>
          </cell>
          <cell r="F347" t="str">
            <v>Monsieur</v>
          </cell>
          <cell r="G347">
            <v>43473</v>
          </cell>
          <cell r="H347" t="str">
            <v xml:space="preserve">        </v>
          </cell>
          <cell r="I347">
            <v>6.21</v>
          </cell>
          <cell r="J347">
            <v>45</v>
          </cell>
          <cell r="K347" t="str">
            <v>CONSEILLER CLIENT</v>
          </cell>
          <cell r="L347" t="str">
            <v>Base Sousse</v>
          </cell>
          <cell r="M347" t="str">
            <v>Orange ATM Sousse</v>
          </cell>
          <cell r="N347">
            <v>176.55</v>
          </cell>
          <cell r="O347">
            <v>116.55</v>
          </cell>
          <cell r="P347"/>
          <cell r="Q347">
            <v>0</v>
          </cell>
          <cell r="R347">
            <v>0</v>
          </cell>
          <cell r="S347">
            <v>40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40</v>
          </cell>
          <cell r="AA347"/>
          <cell r="AB347">
            <v>20</v>
          </cell>
          <cell r="AC347"/>
          <cell r="AD347">
            <v>60</v>
          </cell>
          <cell r="AE347"/>
          <cell r="AF347">
            <v>0.33984706881903143</v>
          </cell>
        </row>
        <row r="348">
          <cell r="A348">
            <v>991177</v>
          </cell>
          <cell r="B348" t="str">
            <v>BTL-00455</v>
          </cell>
          <cell r="C348">
            <v>42</v>
          </cell>
          <cell r="D348" t="str">
            <v>GHDIRI</v>
          </cell>
          <cell r="E348" t="str">
            <v>BOURAOUI</v>
          </cell>
          <cell r="F348" t="str">
            <v>Monsieur</v>
          </cell>
          <cell r="G348">
            <v>41337</v>
          </cell>
          <cell r="H348" t="str">
            <v xml:space="preserve">        </v>
          </cell>
          <cell r="I348">
            <v>12.06</v>
          </cell>
          <cell r="J348">
            <v>39</v>
          </cell>
          <cell r="K348" t="str">
            <v>RESPONSABLE D EQUIPE</v>
          </cell>
          <cell r="L348" t="str">
            <v>Base Sousse</v>
          </cell>
          <cell r="M348" t="str">
            <v>Orange Mutation Fibre</v>
          </cell>
          <cell r="N348">
            <v>183</v>
          </cell>
          <cell r="O348">
            <v>183</v>
          </cell>
          <cell r="P348"/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>
            <v>0</v>
          </cell>
          <cell r="AC348"/>
          <cell r="AD348">
            <v>0</v>
          </cell>
          <cell r="AE348"/>
          <cell r="AF348">
            <v>0</v>
          </cell>
        </row>
        <row r="349">
          <cell r="A349">
            <v>992257</v>
          </cell>
          <cell r="B349" t="str">
            <v>SMT-02910</v>
          </cell>
          <cell r="C349">
            <v>40</v>
          </cell>
          <cell r="D349" t="str">
            <v>LOGHMARI</v>
          </cell>
          <cell r="E349" t="str">
            <v>MOURAD</v>
          </cell>
          <cell r="F349" t="str">
            <v>Monsieur</v>
          </cell>
          <cell r="G349">
            <v>41331</v>
          </cell>
          <cell r="H349" t="str">
            <v xml:space="preserve">        </v>
          </cell>
          <cell r="I349">
            <v>12.08</v>
          </cell>
          <cell r="J349">
            <v>42</v>
          </cell>
          <cell r="K349" t="str">
            <v>CONSEILLER CLIENT</v>
          </cell>
          <cell r="L349" t="str">
            <v>Base Sousse</v>
          </cell>
          <cell r="M349" t="str">
            <v>Orange Tech Classique</v>
          </cell>
          <cell r="N349">
            <v>161.6</v>
          </cell>
          <cell r="O349">
            <v>161.6</v>
          </cell>
          <cell r="P349"/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>
            <v>0</v>
          </cell>
          <cell r="AC349"/>
          <cell r="AD349">
            <v>0</v>
          </cell>
          <cell r="AE349"/>
          <cell r="AF349">
            <v>0</v>
          </cell>
        </row>
        <row r="350">
          <cell r="A350">
            <v>994603</v>
          </cell>
          <cell r="B350" t="str">
            <v>SMT-02925</v>
          </cell>
          <cell r="C350">
            <v>40</v>
          </cell>
          <cell r="D350" t="str">
            <v>AYADI</v>
          </cell>
          <cell r="E350" t="str">
            <v>GHAITH</v>
          </cell>
          <cell r="F350" t="str">
            <v>Monsieur</v>
          </cell>
          <cell r="G350">
            <v>41345</v>
          </cell>
          <cell r="H350" t="str">
            <v xml:space="preserve">        </v>
          </cell>
          <cell r="I350">
            <v>12.04</v>
          </cell>
          <cell r="J350">
            <v>45</v>
          </cell>
          <cell r="K350" t="str">
            <v>CONSEILLER CLIENT</v>
          </cell>
          <cell r="L350" t="str">
            <v>Base Sousse</v>
          </cell>
          <cell r="M350" t="str">
            <v>Orange AT - PRO</v>
          </cell>
          <cell r="N350">
            <v>150.43</v>
          </cell>
          <cell r="O350">
            <v>140.41</v>
          </cell>
          <cell r="P350"/>
          <cell r="Q350">
            <v>0</v>
          </cell>
          <cell r="R350">
            <v>10</v>
          </cell>
          <cell r="S350">
            <v>10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10</v>
          </cell>
          <cell r="AA350"/>
          <cell r="AB350">
            <v>0.02</v>
          </cell>
          <cell r="AC350"/>
          <cell r="AD350">
            <v>10.02</v>
          </cell>
          <cell r="AE350"/>
          <cell r="AF350">
            <v>6.6609054045070795E-2</v>
          </cell>
        </row>
        <row r="351">
          <cell r="A351">
            <v>996714</v>
          </cell>
          <cell r="B351" t="str">
            <v>996714</v>
          </cell>
          <cell r="C351">
            <v>28</v>
          </cell>
          <cell r="D351" t="str">
            <v>BOUYAHIA</v>
          </cell>
          <cell r="E351" t="str">
            <v>NADA</v>
          </cell>
          <cell r="F351" t="str">
            <v>Madame</v>
          </cell>
          <cell r="G351">
            <v>43514</v>
          </cell>
          <cell r="H351" t="str">
            <v xml:space="preserve">        </v>
          </cell>
          <cell r="I351">
            <v>6.1</v>
          </cell>
          <cell r="J351">
            <v>43</v>
          </cell>
          <cell r="K351" t="str">
            <v>CONSEILLER CLIENT</v>
          </cell>
          <cell r="L351" t="str">
            <v>Base Sousse</v>
          </cell>
          <cell r="M351" t="str">
            <v>Orange Tech STGP</v>
          </cell>
          <cell r="N351">
            <v>74.16</v>
          </cell>
          <cell r="O351">
            <v>74.150000000000006</v>
          </cell>
          <cell r="P351"/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>
            <v>0.01</v>
          </cell>
          <cell r="AC351"/>
          <cell r="AD351">
            <v>0.01</v>
          </cell>
          <cell r="AE351"/>
          <cell r="AF351">
            <v>1.3484358144552321E-4</v>
          </cell>
        </row>
        <row r="352">
          <cell r="A352">
            <v>997317</v>
          </cell>
          <cell r="B352" t="str">
            <v>997317</v>
          </cell>
          <cell r="C352">
            <v>28</v>
          </cell>
          <cell r="D352" t="str">
            <v>YAHYAOUI  AMAMOU</v>
          </cell>
          <cell r="E352" t="str">
            <v>OLFA</v>
          </cell>
          <cell r="F352" t="str">
            <v>Madame</v>
          </cell>
          <cell r="G352">
            <v>43458</v>
          </cell>
          <cell r="H352" t="str">
            <v xml:space="preserve">        </v>
          </cell>
          <cell r="I352">
            <v>6.25</v>
          </cell>
          <cell r="J352">
            <v>47</v>
          </cell>
          <cell r="K352" t="str">
            <v>CONSEILLER CLIENT</v>
          </cell>
          <cell r="L352" t="str">
            <v>Base Sousse</v>
          </cell>
          <cell r="M352" t="str">
            <v>Orange AT - PRO</v>
          </cell>
          <cell r="N352">
            <v>106.57</v>
          </cell>
          <cell r="O352">
            <v>106.57</v>
          </cell>
          <cell r="P352"/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>
            <v>0</v>
          </cell>
          <cell r="AC352"/>
          <cell r="AD352">
            <v>0</v>
          </cell>
          <cell r="AE352"/>
          <cell r="AF352">
            <v>0</v>
          </cell>
        </row>
        <row r="353">
          <cell r="A353">
            <v>997512</v>
          </cell>
          <cell r="B353" t="str">
            <v>SMT-02937</v>
          </cell>
          <cell r="C353">
            <v>40</v>
          </cell>
          <cell r="D353" t="str">
            <v>JBARA</v>
          </cell>
          <cell r="E353" t="str">
            <v>RAMI</v>
          </cell>
          <cell r="F353" t="str">
            <v>Monsieur</v>
          </cell>
          <cell r="G353">
            <v>41351</v>
          </cell>
          <cell r="H353" t="str">
            <v xml:space="preserve">        </v>
          </cell>
          <cell r="I353">
            <v>12.02</v>
          </cell>
          <cell r="J353">
            <v>36</v>
          </cell>
          <cell r="K353" t="str">
            <v>CONSEILLER CLIENT</v>
          </cell>
          <cell r="L353" t="str">
            <v>Base Sousse</v>
          </cell>
          <cell r="M353" t="str">
            <v>AT Demain Sousse</v>
          </cell>
          <cell r="N353">
            <v>153.44</v>
          </cell>
          <cell r="O353">
            <v>153.44</v>
          </cell>
          <cell r="P353"/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>
            <v>0</v>
          </cell>
          <cell r="AC353"/>
          <cell r="AD353">
            <v>0</v>
          </cell>
          <cell r="AE353"/>
          <cell r="AF353">
            <v>0</v>
          </cell>
        </row>
        <row r="354">
          <cell r="A354">
            <v>1002154</v>
          </cell>
          <cell r="B354" t="str">
            <v>SMT-02945</v>
          </cell>
          <cell r="C354">
            <v>28</v>
          </cell>
          <cell r="D354" t="str">
            <v>NOURA BELKHERIA</v>
          </cell>
          <cell r="E354" t="str">
            <v>MERIEM</v>
          </cell>
          <cell r="F354" t="str">
            <v>Madame</v>
          </cell>
          <cell r="G354">
            <v>41358</v>
          </cell>
          <cell r="H354" t="str">
            <v xml:space="preserve">        </v>
          </cell>
          <cell r="I354">
            <v>12</v>
          </cell>
          <cell r="J354">
            <v>38</v>
          </cell>
          <cell r="K354" t="str">
            <v>CONSEILLER CLIENT</v>
          </cell>
          <cell r="L354" t="str">
            <v>Base Sousse</v>
          </cell>
          <cell r="M354" t="str">
            <v>Orange Tech Classique</v>
          </cell>
          <cell r="N354">
            <v>98.25</v>
          </cell>
          <cell r="O354">
            <v>98.25</v>
          </cell>
          <cell r="P354"/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>
            <v>0</v>
          </cell>
          <cell r="AC354"/>
          <cell r="AD354">
            <v>0</v>
          </cell>
          <cell r="AE354"/>
          <cell r="AF354">
            <v>0</v>
          </cell>
        </row>
        <row r="355">
          <cell r="A355">
            <v>1002416</v>
          </cell>
          <cell r="B355" t="str">
            <v>1002416</v>
          </cell>
          <cell r="C355">
            <v>40</v>
          </cell>
          <cell r="D355" t="str">
            <v>MRABET</v>
          </cell>
          <cell r="E355" t="str">
            <v>MOHAMED</v>
          </cell>
          <cell r="F355" t="str">
            <v>Monsieur</v>
          </cell>
          <cell r="G355">
            <v>44291</v>
          </cell>
          <cell r="H355" t="str">
            <v xml:space="preserve">        </v>
          </cell>
          <cell r="I355">
            <v>3.97</v>
          </cell>
          <cell r="J355">
            <v>51</v>
          </cell>
          <cell r="K355" t="str">
            <v>CONSEILLER CLIENT</v>
          </cell>
          <cell r="L355" t="str">
            <v>Base Sousse</v>
          </cell>
          <cell r="M355" t="str">
            <v>Orange Mutation Fibre</v>
          </cell>
          <cell r="N355">
            <v>160.61000000000001</v>
          </cell>
          <cell r="O355">
            <v>127.99</v>
          </cell>
          <cell r="P355"/>
          <cell r="Q355">
            <v>0</v>
          </cell>
          <cell r="R355">
            <v>0</v>
          </cell>
          <cell r="S355">
            <v>30.5</v>
          </cell>
          <cell r="T355">
            <v>2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32.5</v>
          </cell>
          <cell r="AA355"/>
          <cell r="AB355">
            <v>0.12</v>
          </cell>
          <cell r="AC355"/>
          <cell r="AD355">
            <v>32.619999999999997</v>
          </cell>
          <cell r="AE355"/>
          <cell r="AF355">
            <v>0.20310067866259882</v>
          </cell>
        </row>
        <row r="356">
          <cell r="A356">
            <v>1004444</v>
          </cell>
          <cell r="B356" t="str">
            <v>SMT-02949</v>
          </cell>
          <cell r="C356">
            <v>40</v>
          </cell>
          <cell r="D356" t="str">
            <v>LAAMIRI</v>
          </cell>
          <cell r="E356" t="str">
            <v>SONIA</v>
          </cell>
          <cell r="F356" t="str">
            <v>Madame</v>
          </cell>
          <cell r="G356">
            <v>41358</v>
          </cell>
          <cell r="H356" t="str">
            <v xml:space="preserve">        </v>
          </cell>
          <cell r="I356">
            <v>12</v>
          </cell>
          <cell r="J356">
            <v>32</v>
          </cell>
          <cell r="K356" t="str">
            <v>CONSEILLER CLIENT</v>
          </cell>
          <cell r="L356" t="str">
            <v>Base Sousse</v>
          </cell>
          <cell r="M356" t="str">
            <v>Orange Tech STGP</v>
          </cell>
          <cell r="N356">
            <v>161.25</v>
          </cell>
          <cell r="O356">
            <v>157.69</v>
          </cell>
          <cell r="P356"/>
          <cell r="Q356">
            <v>0</v>
          </cell>
          <cell r="R356">
            <v>0</v>
          </cell>
          <cell r="S356">
            <v>0</v>
          </cell>
          <cell r="T356">
            <v>3.45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3.45</v>
          </cell>
          <cell r="AA356"/>
          <cell r="AB356">
            <v>0.11</v>
          </cell>
          <cell r="AC356"/>
          <cell r="AD356">
            <v>3.56</v>
          </cell>
          <cell r="AE356"/>
          <cell r="AF356">
            <v>2.2077519379844961E-2</v>
          </cell>
        </row>
        <row r="357">
          <cell r="A357">
            <v>1005196</v>
          </cell>
          <cell r="B357" t="str">
            <v>1005196</v>
          </cell>
          <cell r="C357">
            <v>40</v>
          </cell>
          <cell r="D357" t="str">
            <v>TOUMI</v>
          </cell>
          <cell r="E357" t="str">
            <v>MOHAMED SAHBI</v>
          </cell>
          <cell r="F357" t="str">
            <v>Monsieur</v>
          </cell>
          <cell r="G357">
            <v>43739</v>
          </cell>
          <cell r="H357" t="str">
            <v xml:space="preserve">        </v>
          </cell>
          <cell r="I357">
            <v>5.48</v>
          </cell>
          <cell r="J357">
            <v>34</v>
          </cell>
          <cell r="K357" t="str">
            <v>ANALYSTE IT</v>
          </cell>
          <cell r="L357" t="str">
            <v>Base Sousse</v>
          </cell>
          <cell r="M357" t="str">
            <v>fonction support</v>
          </cell>
          <cell r="N357">
            <v>142</v>
          </cell>
          <cell r="O357">
            <v>142</v>
          </cell>
          <cell r="P357"/>
          <cell r="Q357">
            <v>0</v>
          </cell>
          <cell r="R357">
            <v>24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>
            <v>0</v>
          </cell>
          <cell r="AC357"/>
          <cell r="AD357">
            <v>0</v>
          </cell>
          <cell r="AE357"/>
          <cell r="AF357">
            <v>0</v>
          </cell>
        </row>
        <row r="358">
          <cell r="A358">
            <v>1009696</v>
          </cell>
          <cell r="B358" t="str">
            <v>SMT-02988</v>
          </cell>
          <cell r="C358">
            <v>40</v>
          </cell>
          <cell r="D358" t="str">
            <v>CHAABANE</v>
          </cell>
          <cell r="E358" t="str">
            <v>OLFA</v>
          </cell>
          <cell r="F358" t="str">
            <v>Madame</v>
          </cell>
          <cell r="G358">
            <v>41372</v>
          </cell>
          <cell r="H358" t="str">
            <v xml:space="preserve">        </v>
          </cell>
          <cell r="I358">
            <v>11.96</v>
          </cell>
          <cell r="J358">
            <v>37</v>
          </cell>
          <cell r="K358" t="str">
            <v>CONSEILLER CLIENT</v>
          </cell>
          <cell r="L358" t="str">
            <v>Base Sousse</v>
          </cell>
          <cell r="M358" t="str">
            <v>Orange BLI</v>
          </cell>
          <cell r="N358">
            <v>137.30000000000001</v>
          </cell>
          <cell r="O358">
            <v>137.30000000000001</v>
          </cell>
          <cell r="P358"/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>
            <v>0</v>
          </cell>
          <cell r="AC358"/>
          <cell r="AD358">
            <v>0</v>
          </cell>
          <cell r="AE358"/>
          <cell r="AF358">
            <v>0</v>
          </cell>
        </row>
        <row r="359">
          <cell r="A359">
            <v>1012098</v>
          </cell>
          <cell r="B359" t="str">
            <v>SMT-02975</v>
          </cell>
          <cell r="C359">
            <v>28</v>
          </cell>
          <cell r="D359" t="str">
            <v>BOUKADIDA ADHAIEM</v>
          </cell>
          <cell r="E359" t="str">
            <v>HANENE</v>
          </cell>
          <cell r="F359" t="str">
            <v>Madame</v>
          </cell>
          <cell r="G359">
            <v>41379</v>
          </cell>
          <cell r="H359" t="str">
            <v xml:space="preserve">        </v>
          </cell>
          <cell r="I359">
            <v>11.95</v>
          </cell>
          <cell r="J359">
            <v>43</v>
          </cell>
          <cell r="K359" t="str">
            <v>CONSEILLER CLIENT</v>
          </cell>
          <cell r="L359" t="str">
            <v>Base Sousse</v>
          </cell>
          <cell r="M359" t="str">
            <v>Orange Tech Classique</v>
          </cell>
          <cell r="N359">
            <v>64.56</v>
          </cell>
          <cell r="O359">
            <v>64.56</v>
          </cell>
          <cell r="P359"/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>
            <v>0</v>
          </cell>
          <cell r="AC359"/>
          <cell r="AD359">
            <v>0</v>
          </cell>
          <cell r="AE359"/>
          <cell r="AF359">
            <v>0</v>
          </cell>
        </row>
        <row r="360">
          <cell r="A360">
            <v>1012154</v>
          </cell>
          <cell r="B360" t="str">
            <v>SMT-03111</v>
          </cell>
          <cell r="C360">
            <v>40</v>
          </cell>
          <cell r="D360" t="str">
            <v>RZOUGA</v>
          </cell>
          <cell r="E360" t="str">
            <v>NIZAR</v>
          </cell>
          <cell r="F360" t="str">
            <v>Monsieur</v>
          </cell>
          <cell r="G360">
            <v>41540</v>
          </cell>
          <cell r="H360" t="str">
            <v xml:space="preserve">        </v>
          </cell>
          <cell r="I360">
            <v>11.5</v>
          </cell>
          <cell r="J360">
            <v>35</v>
          </cell>
          <cell r="K360" t="str">
            <v>CONSEILLER CLIENT</v>
          </cell>
          <cell r="L360" t="str">
            <v>Base Sousse</v>
          </cell>
          <cell r="M360" t="str">
            <v>AT Demain Sousse</v>
          </cell>
          <cell r="N360">
            <v>150.68</v>
          </cell>
          <cell r="O360">
            <v>150.68</v>
          </cell>
          <cell r="P360"/>
          <cell r="Q360">
            <v>0</v>
          </cell>
          <cell r="R360">
            <v>10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>
            <v>0</v>
          </cell>
          <cell r="AC360"/>
          <cell r="AD360">
            <v>0</v>
          </cell>
          <cell r="AE360"/>
          <cell r="AF360">
            <v>0</v>
          </cell>
        </row>
        <row r="361">
          <cell r="A361">
            <v>1015974</v>
          </cell>
          <cell r="B361" t="str">
            <v>1015974</v>
          </cell>
          <cell r="C361">
            <v>28</v>
          </cell>
          <cell r="D361" t="str">
            <v>BEN DHIAB</v>
          </cell>
          <cell r="E361" t="str">
            <v>MAHA</v>
          </cell>
          <cell r="F361" t="str">
            <v>Mademoiselle</v>
          </cell>
          <cell r="G361">
            <v>44319</v>
          </cell>
          <cell r="H361" t="str">
            <v xml:space="preserve">        </v>
          </cell>
          <cell r="I361">
            <v>3.89</v>
          </cell>
          <cell r="J361">
            <v>36</v>
          </cell>
          <cell r="K361" t="str">
            <v>CONSEILLER CLIENT</v>
          </cell>
          <cell r="L361" t="str">
            <v>Base Sousse</v>
          </cell>
          <cell r="M361" t="str">
            <v>Orange Mutation Fibre</v>
          </cell>
          <cell r="N361">
            <v>122.06</v>
          </cell>
          <cell r="O361">
            <v>122.06</v>
          </cell>
          <cell r="P361"/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>
            <v>0</v>
          </cell>
          <cell r="AC361"/>
          <cell r="AD361">
            <v>0</v>
          </cell>
          <cell r="AE361"/>
          <cell r="AF361">
            <v>0</v>
          </cell>
        </row>
        <row r="362">
          <cell r="A362">
            <v>1016394</v>
          </cell>
          <cell r="B362" t="str">
            <v>SMT-02985</v>
          </cell>
          <cell r="C362">
            <v>42</v>
          </cell>
          <cell r="D362" t="str">
            <v>YOUSFI</v>
          </cell>
          <cell r="E362" t="str">
            <v>JAAFAR</v>
          </cell>
          <cell r="F362" t="str">
            <v>Monsieur</v>
          </cell>
          <cell r="G362">
            <v>41386</v>
          </cell>
          <cell r="H362" t="str">
            <v xml:space="preserve">        </v>
          </cell>
          <cell r="I362">
            <v>11.93</v>
          </cell>
          <cell r="J362">
            <v>36</v>
          </cell>
          <cell r="K362" t="str">
            <v>RESPONSABLE UNITE OPERATIONNELLE</v>
          </cell>
          <cell r="L362" t="str">
            <v>Base Sousse</v>
          </cell>
          <cell r="M362" t="str">
            <v>Orange Mutation Fibre</v>
          </cell>
          <cell r="N362">
            <v>183</v>
          </cell>
          <cell r="O362">
            <v>183</v>
          </cell>
          <cell r="P362"/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>
            <v>0</v>
          </cell>
          <cell r="AC362"/>
          <cell r="AD362">
            <v>0</v>
          </cell>
          <cell r="AE362"/>
          <cell r="AF362">
            <v>0</v>
          </cell>
        </row>
        <row r="363">
          <cell r="A363">
            <v>1020114</v>
          </cell>
          <cell r="B363" t="str">
            <v>SMT-02991</v>
          </cell>
          <cell r="C363">
            <v>40</v>
          </cell>
          <cell r="D363" t="str">
            <v>BEN HASSINE</v>
          </cell>
          <cell r="E363" t="str">
            <v>MOHAMED AMINE</v>
          </cell>
          <cell r="F363" t="str">
            <v>Monsieur</v>
          </cell>
          <cell r="G363">
            <v>41393</v>
          </cell>
          <cell r="H363" t="str">
            <v xml:space="preserve">        </v>
          </cell>
          <cell r="I363">
            <v>11.91</v>
          </cell>
          <cell r="J363">
            <v>35</v>
          </cell>
          <cell r="K363" t="str">
            <v>CONSEILLER CLIENT</v>
          </cell>
          <cell r="L363" t="str">
            <v>Base Sousse</v>
          </cell>
          <cell r="M363" t="str">
            <v>Orange BLI</v>
          </cell>
          <cell r="N363">
            <v>160.94</v>
          </cell>
          <cell r="O363">
            <v>158.47</v>
          </cell>
          <cell r="P363"/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>
            <v>2.4700000000000002</v>
          </cell>
          <cell r="AC363"/>
          <cell r="AD363">
            <v>2.4700000000000002</v>
          </cell>
          <cell r="AE363"/>
          <cell r="AF363">
            <v>1.5347334410339258E-2</v>
          </cell>
        </row>
        <row r="364">
          <cell r="A364">
            <v>1021730</v>
          </cell>
          <cell r="B364" t="str">
            <v>SMT-02990</v>
          </cell>
          <cell r="C364">
            <v>40</v>
          </cell>
          <cell r="D364" t="str">
            <v>BCHIR</v>
          </cell>
          <cell r="E364" t="str">
            <v>RANIA</v>
          </cell>
          <cell r="F364" t="str">
            <v>Madame</v>
          </cell>
          <cell r="G364">
            <v>41393</v>
          </cell>
          <cell r="H364" t="str">
            <v xml:space="preserve">        </v>
          </cell>
          <cell r="I364">
            <v>11.91</v>
          </cell>
          <cell r="J364">
            <v>38</v>
          </cell>
          <cell r="K364" t="str">
            <v>CONSEILLER CLIENT</v>
          </cell>
          <cell r="L364" t="str">
            <v>Base Sousse</v>
          </cell>
          <cell r="M364" t="str">
            <v>Orange AT - PRO</v>
          </cell>
          <cell r="N364">
            <v>160.66</v>
          </cell>
          <cell r="O364">
            <v>160.66</v>
          </cell>
          <cell r="P364"/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>
            <v>0</v>
          </cell>
          <cell r="AC364"/>
          <cell r="AD364">
            <v>0</v>
          </cell>
          <cell r="AE364"/>
          <cell r="AF364">
            <v>0</v>
          </cell>
        </row>
        <row r="365">
          <cell r="A365">
            <v>1021733</v>
          </cell>
          <cell r="B365" t="str">
            <v>SMT-02994</v>
          </cell>
          <cell r="C365">
            <v>42</v>
          </cell>
          <cell r="D365" t="str">
            <v>MANSOURI</v>
          </cell>
          <cell r="E365" t="str">
            <v>SADDAM</v>
          </cell>
          <cell r="F365" t="str">
            <v>Monsieur</v>
          </cell>
          <cell r="G365">
            <v>41393</v>
          </cell>
          <cell r="H365" t="str">
            <v xml:space="preserve">        </v>
          </cell>
          <cell r="I365">
            <v>11.91</v>
          </cell>
          <cell r="J365">
            <v>34</v>
          </cell>
          <cell r="K365" t="str">
            <v>CONSEILLER CLIENT</v>
          </cell>
          <cell r="L365" t="str">
            <v>Base Sousse</v>
          </cell>
          <cell r="M365" t="str">
            <v>Orange Tech Classique</v>
          </cell>
          <cell r="N365">
            <v>143</v>
          </cell>
          <cell r="O365">
            <v>22</v>
          </cell>
          <cell r="P365"/>
          <cell r="Q365">
            <v>0</v>
          </cell>
          <cell r="R365">
            <v>25</v>
          </cell>
          <cell r="S365">
            <v>118</v>
          </cell>
          <cell r="T365">
            <v>3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121</v>
          </cell>
          <cell r="AA365"/>
          <cell r="AB365">
            <v>0</v>
          </cell>
          <cell r="AC365"/>
          <cell r="AD365">
            <v>121</v>
          </cell>
          <cell r="AE365"/>
          <cell r="AF365">
            <v>0.84615384615384615</v>
          </cell>
        </row>
        <row r="366">
          <cell r="A366">
            <v>1026310</v>
          </cell>
          <cell r="B366" t="str">
            <v>SMT-03001</v>
          </cell>
          <cell r="C366">
            <v>40</v>
          </cell>
          <cell r="D366" t="str">
            <v>DALHOUMI</v>
          </cell>
          <cell r="E366" t="str">
            <v>SARRA</v>
          </cell>
          <cell r="F366" t="str">
            <v>Madame</v>
          </cell>
          <cell r="G366">
            <v>41401</v>
          </cell>
          <cell r="H366" t="str">
            <v xml:space="preserve">        </v>
          </cell>
          <cell r="I366">
            <v>11.88</v>
          </cell>
          <cell r="J366">
            <v>40</v>
          </cell>
          <cell r="K366" t="str">
            <v>CONSEILLER CLIENT</v>
          </cell>
          <cell r="L366" t="str">
            <v>Base Sousse</v>
          </cell>
          <cell r="M366" t="str">
            <v>AT Demain Sousse</v>
          </cell>
          <cell r="N366">
            <v>161.58000000000001</v>
          </cell>
          <cell r="O366">
            <v>153.58000000000001</v>
          </cell>
          <cell r="P366"/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>
            <v>8</v>
          </cell>
          <cell r="AC366"/>
          <cell r="AD366">
            <v>8</v>
          </cell>
          <cell r="AE366"/>
          <cell r="AF366">
            <v>4.9511078103725702E-2</v>
          </cell>
        </row>
        <row r="367">
          <cell r="A367">
            <v>1027650</v>
          </cell>
          <cell r="B367" t="str">
            <v>1027650</v>
          </cell>
          <cell r="C367">
            <v>40</v>
          </cell>
          <cell r="D367" t="str">
            <v>AMRI</v>
          </cell>
          <cell r="E367" t="str">
            <v>ISSAM</v>
          </cell>
          <cell r="F367" t="str">
            <v>Monsieur</v>
          </cell>
          <cell r="G367">
            <v>42268</v>
          </cell>
          <cell r="H367" t="str">
            <v xml:space="preserve">        </v>
          </cell>
          <cell r="I367">
            <v>9.51</v>
          </cell>
          <cell r="J367">
            <v>39</v>
          </cell>
          <cell r="K367" t="str">
            <v>CONSEILLER CLIENT</v>
          </cell>
          <cell r="L367" t="str">
            <v>Base Sousse</v>
          </cell>
          <cell r="M367" t="str">
            <v>Orange Tech Classique</v>
          </cell>
          <cell r="N367">
            <v>102.6</v>
          </cell>
          <cell r="O367">
            <v>102.6</v>
          </cell>
          <cell r="P367"/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>
            <v>0</v>
          </cell>
          <cell r="AC367"/>
          <cell r="AD367">
            <v>0</v>
          </cell>
          <cell r="AE367"/>
          <cell r="AF367">
            <v>0</v>
          </cell>
        </row>
        <row r="368">
          <cell r="A368">
            <v>1028726</v>
          </cell>
          <cell r="B368" t="str">
            <v>SMT-03006</v>
          </cell>
          <cell r="C368">
            <v>40</v>
          </cell>
          <cell r="D368" t="str">
            <v>ACHOUR</v>
          </cell>
          <cell r="E368" t="str">
            <v>MEHDI</v>
          </cell>
          <cell r="F368" t="str">
            <v>Monsieur</v>
          </cell>
          <cell r="G368">
            <v>41407</v>
          </cell>
          <cell r="H368" t="str">
            <v xml:space="preserve">        </v>
          </cell>
          <cell r="I368">
            <v>11.87</v>
          </cell>
          <cell r="J368">
            <v>43</v>
          </cell>
          <cell r="K368" t="str">
            <v>Analyste WFM</v>
          </cell>
          <cell r="L368" t="str">
            <v>Base Sousse</v>
          </cell>
          <cell r="M368" t="str">
            <v>Multi</v>
          </cell>
          <cell r="N368">
            <v>134</v>
          </cell>
          <cell r="O368">
            <v>134</v>
          </cell>
          <cell r="P368"/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>
            <v>0</v>
          </cell>
          <cell r="AC368"/>
          <cell r="AD368">
            <v>0</v>
          </cell>
          <cell r="AE368"/>
          <cell r="AF368">
            <v>0</v>
          </cell>
        </row>
        <row r="369">
          <cell r="A369">
            <v>1028830</v>
          </cell>
          <cell r="B369" t="str">
            <v>1028830</v>
          </cell>
          <cell r="C369">
            <v>40</v>
          </cell>
          <cell r="D369" t="str">
            <v>BOUHLELI</v>
          </cell>
          <cell r="E369" t="str">
            <v>ANOUAR</v>
          </cell>
          <cell r="F369" t="str">
            <v>Monsieur</v>
          </cell>
          <cell r="G369">
            <v>42506</v>
          </cell>
          <cell r="H369" t="str">
            <v xml:space="preserve">        </v>
          </cell>
          <cell r="I369">
            <v>8.86</v>
          </cell>
          <cell r="J369">
            <v>53</v>
          </cell>
          <cell r="K369" t="str">
            <v>CONSEILLER CLIENT</v>
          </cell>
          <cell r="L369" t="str">
            <v>Base Sousse</v>
          </cell>
          <cell r="M369" t="str">
            <v>Orange Tech Classique</v>
          </cell>
          <cell r="N369">
            <v>120.21</v>
          </cell>
          <cell r="O369">
            <v>120.17</v>
          </cell>
          <cell r="P369"/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>
            <v>0.04</v>
          </cell>
          <cell r="AC369"/>
          <cell r="AD369">
            <v>0.04</v>
          </cell>
          <cell r="AE369"/>
          <cell r="AF369">
            <v>3.3275101904999585E-4</v>
          </cell>
        </row>
        <row r="370">
          <cell r="A370">
            <v>1031815</v>
          </cell>
          <cell r="B370" t="str">
            <v>1031815</v>
          </cell>
          <cell r="C370">
            <v>40</v>
          </cell>
          <cell r="D370" t="str">
            <v>KHALFAOUI</v>
          </cell>
          <cell r="E370" t="str">
            <v>FAYCEL</v>
          </cell>
          <cell r="F370" t="str">
            <v>Monsieur</v>
          </cell>
          <cell r="G370">
            <v>44361</v>
          </cell>
          <cell r="H370" t="str">
            <v xml:space="preserve">        </v>
          </cell>
          <cell r="I370">
            <v>3.78</v>
          </cell>
          <cell r="J370">
            <v>37</v>
          </cell>
          <cell r="K370" t="str">
            <v>CONSEILLER CLIENT</v>
          </cell>
          <cell r="L370" t="str">
            <v>Base Sousse</v>
          </cell>
          <cell r="M370" t="str">
            <v>Orange Mutation Fibre</v>
          </cell>
          <cell r="N370">
            <v>161.16</v>
          </cell>
          <cell r="O370">
            <v>161.16</v>
          </cell>
          <cell r="P370"/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>
            <v>0</v>
          </cell>
          <cell r="AC370"/>
          <cell r="AD370">
            <v>0</v>
          </cell>
          <cell r="AE370"/>
          <cell r="AF370">
            <v>0</v>
          </cell>
        </row>
        <row r="371">
          <cell r="A371">
            <v>1044643</v>
          </cell>
          <cell r="B371" t="str">
            <v>SMT-03019</v>
          </cell>
          <cell r="C371">
            <v>40</v>
          </cell>
          <cell r="D371" t="str">
            <v>BELHAJ HASSINE</v>
          </cell>
          <cell r="E371" t="str">
            <v>SOFIENE</v>
          </cell>
          <cell r="F371" t="str">
            <v>Monsieur</v>
          </cell>
          <cell r="G371">
            <v>41435</v>
          </cell>
          <cell r="H371" t="str">
            <v xml:space="preserve">        </v>
          </cell>
          <cell r="I371">
            <v>11.79</v>
          </cell>
          <cell r="J371">
            <v>36</v>
          </cell>
          <cell r="K371" t="str">
            <v>CONSEILLER CLIENT</v>
          </cell>
          <cell r="L371" t="str">
            <v>Base Sousse</v>
          </cell>
          <cell r="M371" t="str">
            <v>Orange Tech Classique</v>
          </cell>
          <cell r="N371">
            <v>120</v>
          </cell>
          <cell r="O371">
            <v>0</v>
          </cell>
          <cell r="P371"/>
          <cell r="Q371">
            <v>0</v>
          </cell>
          <cell r="R371">
            <v>0</v>
          </cell>
          <cell r="S371">
            <v>90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90</v>
          </cell>
          <cell r="AA371"/>
          <cell r="AB371">
            <v>30</v>
          </cell>
          <cell r="AC371"/>
          <cell r="AD371">
            <v>120</v>
          </cell>
          <cell r="AE371"/>
          <cell r="AF371">
            <v>1</v>
          </cell>
        </row>
        <row r="372">
          <cell r="A372">
            <v>1062273</v>
          </cell>
          <cell r="B372" t="str">
            <v>SMT-03055</v>
          </cell>
          <cell r="C372">
            <v>40</v>
          </cell>
          <cell r="D372" t="str">
            <v>DAHMANI</v>
          </cell>
          <cell r="E372" t="str">
            <v>MERIEM</v>
          </cell>
          <cell r="F372" t="str">
            <v>Madame</v>
          </cell>
          <cell r="G372">
            <v>41456</v>
          </cell>
          <cell r="H372" t="str">
            <v xml:space="preserve">        </v>
          </cell>
          <cell r="I372">
            <v>11.73</v>
          </cell>
          <cell r="J372">
            <v>35</v>
          </cell>
          <cell r="K372" t="str">
            <v>CONSEILLER CLIENT</v>
          </cell>
          <cell r="L372" t="str">
            <v>Base Sousse</v>
          </cell>
          <cell r="M372" t="str">
            <v>Orange Tech Classique</v>
          </cell>
          <cell r="N372">
            <v>160</v>
          </cell>
          <cell r="O372">
            <v>0</v>
          </cell>
          <cell r="P372"/>
          <cell r="Q372">
            <v>0</v>
          </cell>
          <cell r="R372">
            <v>0</v>
          </cell>
          <cell r="S372">
            <v>160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160</v>
          </cell>
          <cell r="AA372"/>
          <cell r="AB372">
            <v>0</v>
          </cell>
          <cell r="AC372"/>
          <cell r="AD372">
            <v>160</v>
          </cell>
          <cell r="AE372"/>
          <cell r="AF372">
            <v>1</v>
          </cell>
        </row>
        <row r="373">
          <cell r="A373">
            <v>1062281</v>
          </cell>
          <cell r="B373" t="str">
            <v>SMT-03050</v>
          </cell>
          <cell r="C373">
            <v>40</v>
          </cell>
          <cell r="D373" t="str">
            <v>SRIHA</v>
          </cell>
          <cell r="E373" t="str">
            <v>SANA</v>
          </cell>
          <cell r="F373" t="str">
            <v>Madame</v>
          </cell>
          <cell r="G373">
            <v>41456</v>
          </cell>
          <cell r="H373" t="str">
            <v xml:space="preserve">        </v>
          </cell>
          <cell r="I373">
            <v>11.73</v>
          </cell>
          <cell r="J373">
            <v>39</v>
          </cell>
          <cell r="K373" t="str">
            <v>CONSEILLER CLIENT</v>
          </cell>
          <cell r="L373" t="str">
            <v>Base Sousse</v>
          </cell>
          <cell r="M373" t="str">
            <v>Orange Tech Classique</v>
          </cell>
          <cell r="N373">
            <v>153.65</v>
          </cell>
          <cell r="O373">
            <v>153.62</v>
          </cell>
          <cell r="P373"/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>
            <v>0.03</v>
          </cell>
          <cell r="AC373"/>
          <cell r="AD373">
            <v>0.03</v>
          </cell>
          <cell r="AE373"/>
          <cell r="AF373">
            <v>1.9524894240156198E-4</v>
          </cell>
        </row>
        <row r="374">
          <cell r="A374">
            <v>1078708</v>
          </cell>
          <cell r="B374" t="str">
            <v>1078708</v>
          </cell>
          <cell r="C374">
            <v>28</v>
          </cell>
          <cell r="D374" t="str">
            <v>BOUZAABIA</v>
          </cell>
          <cell r="E374" t="str">
            <v>NOURI</v>
          </cell>
          <cell r="F374" t="str">
            <v>Monsieur</v>
          </cell>
          <cell r="G374">
            <v>43325</v>
          </cell>
          <cell r="H374" t="str">
            <v xml:space="preserve">        </v>
          </cell>
          <cell r="I374">
            <v>6.61</v>
          </cell>
          <cell r="J374">
            <v>31</v>
          </cell>
          <cell r="K374" t="str">
            <v>CONSEILLER CLIENT</v>
          </cell>
          <cell r="L374" t="str">
            <v>Base Sousse</v>
          </cell>
          <cell r="M374" t="str">
            <v>Orange Tech Classique</v>
          </cell>
          <cell r="N374">
            <v>112</v>
          </cell>
          <cell r="O374">
            <v>0</v>
          </cell>
          <cell r="P374"/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>
            <v>112</v>
          </cell>
          <cell r="AC374"/>
          <cell r="AD374">
            <v>112</v>
          </cell>
          <cell r="AE374"/>
          <cell r="AF374">
            <v>1</v>
          </cell>
        </row>
        <row r="375">
          <cell r="A375">
            <v>1092854</v>
          </cell>
          <cell r="B375" t="str">
            <v>SMT-03062</v>
          </cell>
          <cell r="C375">
            <v>40</v>
          </cell>
          <cell r="D375" t="str">
            <v>CHOUCHENE</v>
          </cell>
          <cell r="E375" t="str">
            <v>BILEL</v>
          </cell>
          <cell r="F375" t="str">
            <v>Monsieur</v>
          </cell>
          <cell r="G375">
            <v>41505</v>
          </cell>
          <cell r="H375" t="str">
            <v xml:space="preserve">        </v>
          </cell>
          <cell r="I375">
            <v>11.6</v>
          </cell>
          <cell r="J375">
            <v>34</v>
          </cell>
          <cell r="K375" t="str">
            <v>ANALYSTE IT</v>
          </cell>
          <cell r="L375" t="str">
            <v>Base Sousse</v>
          </cell>
          <cell r="M375" t="str">
            <v>fonction support</v>
          </cell>
          <cell r="N375">
            <v>160</v>
          </cell>
          <cell r="O375">
            <v>0</v>
          </cell>
          <cell r="P375"/>
          <cell r="Q375">
            <v>0</v>
          </cell>
          <cell r="R375">
            <v>0</v>
          </cell>
          <cell r="S375">
            <v>160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160</v>
          </cell>
          <cell r="AA375"/>
          <cell r="AB375">
            <v>0</v>
          </cell>
          <cell r="AC375"/>
          <cell r="AD375">
            <v>160</v>
          </cell>
          <cell r="AE375"/>
          <cell r="AF375">
            <v>1</v>
          </cell>
        </row>
        <row r="376">
          <cell r="A376">
            <v>1100095</v>
          </cell>
          <cell r="B376" t="str">
            <v>1100095</v>
          </cell>
          <cell r="C376">
            <v>40</v>
          </cell>
          <cell r="D376" t="str">
            <v>ABIDRI</v>
          </cell>
          <cell r="E376" t="str">
            <v>RADIA</v>
          </cell>
          <cell r="F376" t="str">
            <v>Madame</v>
          </cell>
          <cell r="G376">
            <v>41505</v>
          </cell>
          <cell r="H376" t="str">
            <v xml:space="preserve">        </v>
          </cell>
          <cell r="I376">
            <v>11.6</v>
          </cell>
          <cell r="J376">
            <v>47</v>
          </cell>
          <cell r="K376" t="str">
            <v>CONSEILLER CLIENT</v>
          </cell>
          <cell r="L376" t="str">
            <v>Base Sousse</v>
          </cell>
          <cell r="M376" t="str">
            <v>Orange BLI</v>
          </cell>
          <cell r="N376">
            <v>153.41</v>
          </cell>
          <cell r="O376">
            <v>151.03</v>
          </cell>
          <cell r="P376"/>
          <cell r="Q376">
            <v>0</v>
          </cell>
          <cell r="R376">
            <v>0</v>
          </cell>
          <cell r="S376">
            <v>0</v>
          </cell>
          <cell r="T376">
            <v>0.89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0.89</v>
          </cell>
          <cell r="AA376"/>
          <cell r="AB376">
            <v>1.49</v>
          </cell>
          <cell r="AC376"/>
          <cell r="AD376">
            <v>2.38</v>
          </cell>
          <cell r="AE376"/>
          <cell r="AF376">
            <v>1.55139821393651E-2</v>
          </cell>
        </row>
        <row r="377">
          <cell r="A377">
            <v>1103060</v>
          </cell>
          <cell r="B377" t="str">
            <v>SMT-03082</v>
          </cell>
          <cell r="C377">
            <v>40</v>
          </cell>
          <cell r="D377" t="str">
            <v>FOUDHAILI</v>
          </cell>
          <cell r="E377" t="str">
            <v>FATEN</v>
          </cell>
          <cell r="F377" t="str">
            <v>Mademoiselle</v>
          </cell>
          <cell r="G377">
            <v>41512</v>
          </cell>
          <cell r="H377" t="str">
            <v xml:space="preserve">        </v>
          </cell>
          <cell r="I377">
            <v>11.58</v>
          </cell>
          <cell r="J377">
            <v>55</v>
          </cell>
          <cell r="K377" t="str">
            <v>CONSEILLER CLIENT</v>
          </cell>
          <cell r="L377" t="str">
            <v>Base Sousse</v>
          </cell>
          <cell r="M377" t="str">
            <v>Orange Tech Classique</v>
          </cell>
          <cell r="N377">
            <v>124.48</v>
          </cell>
          <cell r="O377">
            <v>124.48</v>
          </cell>
          <cell r="P377"/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>
            <v>0</v>
          </cell>
          <cell r="AC377"/>
          <cell r="AD377">
            <v>0</v>
          </cell>
          <cell r="AE377"/>
          <cell r="AF377">
            <v>0</v>
          </cell>
        </row>
        <row r="378">
          <cell r="A378">
            <v>1104007</v>
          </cell>
          <cell r="B378" t="str">
            <v>SMT-03081</v>
          </cell>
          <cell r="C378">
            <v>40</v>
          </cell>
          <cell r="D378" t="str">
            <v>BCHIR</v>
          </cell>
          <cell r="E378" t="str">
            <v>MERIEM</v>
          </cell>
          <cell r="F378" t="str">
            <v>Madame</v>
          </cell>
          <cell r="G378">
            <v>41512</v>
          </cell>
          <cell r="H378" t="str">
            <v xml:space="preserve">        </v>
          </cell>
          <cell r="I378">
            <v>11.58</v>
          </cell>
          <cell r="J378">
            <v>36</v>
          </cell>
          <cell r="K378" t="str">
            <v>CONSEILLER CLIENT</v>
          </cell>
          <cell r="L378" t="str">
            <v>Base Sousse</v>
          </cell>
          <cell r="M378" t="str">
            <v>Orange Tech Classique</v>
          </cell>
          <cell r="N378">
            <v>161.29</v>
          </cell>
          <cell r="O378">
            <v>161.29</v>
          </cell>
          <cell r="P378"/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>
            <v>0</v>
          </cell>
          <cell r="AC378"/>
          <cell r="AD378">
            <v>0</v>
          </cell>
          <cell r="AE378"/>
          <cell r="AF378">
            <v>0</v>
          </cell>
        </row>
        <row r="379">
          <cell r="A379">
            <v>1104801</v>
          </cell>
          <cell r="B379" t="str">
            <v>SMT-03072</v>
          </cell>
          <cell r="C379">
            <v>40</v>
          </cell>
          <cell r="D379" t="str">
            <v>MAMI</v>
          </cell>
          <cell r="E379" t="str">
            <v>IKRAM</v>
          </cell>
          <cell r="F379" t="str">
            <v>Madame</v>
          </cell>
          <cell r="G379">
            <v>41512</v>
          </cell>
          <cell r="H379" t="str">
            <v xml:space="preserve">        </v>
          </cell>
          <cell r="I379">
            <v>11.58</v>
          </cell>
          <cell r="J379">
            <v>41</v>
          </cell>
          <cell r="K379" t="str">
            <v>CONSEILLER CLIENT</v>
          </cell>
          <cell r="L379" t="str">
            <v>Base Sousse</v>
          </cell>
          <cell r="M379" t="str">
            <v>Orange Mutation Fibre</v>
          </cell>
          <cell r="N379">
            <v>64.239999999999995</v>
          </cell>
          <cell r="O379">
            <v>16.239999999999998</v>
          </cell>
          <cell r="P379"/>
          <cell r="Q379">
            <v>0</v>
          </cell>
          <cell r="R379">
            <v>16</v>
          </cell>
          <cell r="S379">
            <v>48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48</v>
          </cell>
          <cell r="AA379"/>
          <cell r="AB379">
            <v>0</v>
          </cell>
          <cell r="AC379"/>
          <cell r="AD379">
            <v>48</v>
          </cell>
          <cell r="AE379"/>
          <cell r="AF379">
            <v>0.74719800747198017</v>
          </cell>
        </row>
        <row r="380">
          <cell r="A380">
            <v>1110911</v>
          </cell>
          <cell r="B380" t="str">
            <v>SMT-03088</v>
          </cell>
          <cell r="C380">
            <v>28</v>
          </cell>
          <cell r="D380" t="str">
            <v>MOSBEH</v>
          </cell>
          <cell r="E380" t="str">
            <v>EYATELLAH</v>
          </cell>
          <cell r="F380" t="str">
            <v>Madame</v>
          </cell>
          <cell r="G380">
            <v>41519</v>
          </cell>
          <cell r="H380" t="str">
            <v xml:space="preserve">        </v>
          </cell>
          <cell r="I380">
            <v>11.56</v>
          </cell>
          <cell r="J380">
            <v>36</v>
          </cell>
          <cell r="K380" t="str">
            <v>CONSEILLER CLIENT</v>
          </cell>
          <cell r="L380" t="str">
            <v>Base Sousse</v>
          </cell>
          <cell r="M380" t="str">
            <v>Orange Tech Classique</v>
          </cell>
          <cell r="N380">
            <v>84.28</v>
          </cell>
          <cell r="O380">
            <v>50.48</v>
          </cell>
          <cell r="P380"/>
          <cell r="Q380">
            <v>0</v>
          </cell>
          <cell r="R380">
            <v>28</v>
          </cell>
          <cell r="S380">
            <v>20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5.85</v>
          </cell>
          <cell r="Y380">
            <v>0</v>
          </cell>
          <cell r="Z380">
            <v>25.85</v>
          </cell>
          <cell r="AA380"/>
          <cell r="AB380">
            <v>7.95</v>
          </cell>
          <cell r="AC380"/>
          <cell r="AD380">
            <v>33.800000000000004</v>
          </cell>
          <cell r="AE380"/>
          <cell r="AF380">
            <v>0.40104413858566684</v>
          </cell>
        </row>
        <row r="381">
          <cell r="A381">
            <v>1129132</v>
          </cell>
          <cell r="B381" t="str">
            <v>SMT-03107</v>
          </cell>
          <cell r="C381">
            <v>40</v>
          </cell>
          <cell r="D381" t="str">
            <v>OTHMANI</v>
          </cell>
          <cell r="E381" t="str">
            <v>RIM</v>
          </cell>
          <cell r="F381" t="str">
            <v>Madame</v>
          </cell>
          <cell r="G381">
            <v>41540</v>
          </cell>
          <cell r="H381" t="str">
            <v xml:space="preserve">        </v>
          </cell>
          <cell r="I381">
            <v>11.5</v>
          </cell>
          <cell r="J381">
            <v>42</v>
          </cell>
          <cell r="K381" t="str">
            <v>CONSEILLER CLIENT</v>
          </cell>
          <cell r="L381" t="str">
            <v>Base Sousse</v>
          </cell>
          <cell r="M381" t="str">
            <v>Orange Tech Classique</v>
          </cell>
          <cell r="N381">
            <v>124.18</v>
          </cell>
          <cell r="O381">
            <v>99.49</v>
          </cell>
          <cell r="P381"/>
          <cell r="Q381">
            <v>0</v>
          </cell>
          <cell r="R381">
            <v>0</v>
          </cell>
          <cell r="S381">
            <v>22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1.83</v>
          </cell>
          <cell r="Y381">
            <v>0</v>
          </cell>
          <cell r="Z381">
            <v>23.83</v>
          </cell>
          <cell r="AA381"/>
          <cell r="AB381">
            <v>0.86</v>
          </cell>
          <cell r="AC381"/>
          <cell r="AD381">
            <v>24.689999999999998</v>
          </cell>
          <cell r="AE381"/>
          <cell r="AF381">
            <v>0.198824287324851</v>
          </cell>
        </row>
        <row r="382">
          <cell r="A382">
            <v>1142775</v>
          </cell>
          <cell r="B382" t="str">
            <v>1142775</v>
          </cell>
          <cell r="C382">
            <v>40</v>
          </cell>
          <cell r="D382" t="str">
            <v>BEN HADJ HASSEN</v>
          </cell>
          <cell r="E382" t="str">
            <v>AHMED</v>
          </cell>
          <cell r="F382" t="str">
            <v>Monsieur</v>
          </cell>
          <cell r="G382">
            <v>43731</v>
          </cell>
          <cell r="H382" t="str">
            <v xml:space="preserve">        </v>
          </cell>
          <cell r="I382">
            <v>5.5</v>
          </cell>
          <cell r="J382">
            <v>32</v>
          </cell>
          <cell r="K382" t="str">
            <v>CONSEILLER CLIENT</v>
          </cell>
          <cell r="L382" t="str">
            <v>Base Sousse</v>
          </cell>
          <cell r="M382" t="str">
            <v>Orange Tech Classique</v>
          </cell>
          <cell r="N382">
            <v>160.21</v>
          </cell>
          <cell r="O382">
            <v>144.72</v>
          </cell>
          <cell r="P382"/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8</v>
          </cell>
          <cell r="W382">
            <v>0</v>
          </cell>
          <cell r="X382">
            <v>0</v>
          </cell>
          <cell r="Y382">
            <v>0</v>
          </cell>
          <cell r="Z382">
            <v>8</v>
          </cell>
          <cell r="AA382"/>
          <cell r="AB382">
            <v>7.49</v>
          </cell>
          <cell r="AC382"/>
          <cell r="AD382">
            <v>15.49</v>
          </cell>
          <cell r="AE382"/>
          <cell r="AF382">
            <v>9.6685600149803375E-2</v>
          </cell>
        </row>
        <row r="383">
          <cell r="A383">
            <v>1142788</v>
          </cell>
          <cell r="B383" t="str">
            <v>SMT-03428</v>
          </cell>
          <cell r="C383">
            <v>28</v>
          </cell>
          <cell r="D383" t="str">
            <v>BEN SALEM</v>
          </cell>
          <cell r="E383" t="str">
            <v>HANA</v>
          </cell>
          <cell r="F383" t="str">
            <v>Madame</v>
          </cell>
          <cell r="G383">
            <v>41974</v>
          </cell>
          <cell r="H383" t="str">
            <v xml:space="preserve">        </v>
          </cell>
          <cell r="I383">
            <v>10.32</v>
          </cell>
          <cell r="J383">
            <v>35</v>
          </cell>
          <cell r="K383" t="str">
            <v>CONSEILLER CLIENT</v>
          </cell>
          <cell r="L383" t="str">
            <v>Base Sousse</v>
          </cell>
          <cell r="M383" t="str">
            <v>Orange Tech Classique</v>
          </cell>
          <cell r="N383">
            <v>104.53</v>
          </cell>
          <cell r="O383">
            <v>104.49</v>
          </cell>
          <cell r="P383"/>
          <cell r="Q383">
            <v>0</v>
          </cell>
          <cell r="R383">
            <v>8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>
            <v>0.04</v>
          </cell>
          <cell r="AC383"/>
          <cell r="AD383">
            <v>0.04</v>
          </cell>
          <cell r="AE383"/>
          <cell r="AF383">
            <v>3.8266526356070031E-4</v>
          </cell>
        </row>
        <row r="384">
          <cell r="A384">
            <v>1148054</v>
          </cell>
          <cell r="B384" t="str">
            <v>1148054</v>
          </cell>
          <cell r="C384">
            <v>40</v>
          </cell>
          <cell r="D384" t="str">
            <v>MIGAOU</v>
          </cell>
          <cell r="E384" t="str">
            <v>WAFA</v>
          </cell>
          <cell r="F384" t="str">
            <v>Mademoiselle</v>
          </cell>
          <cell r="G384">
            <v>42611</v>
          </cell>
          <cell r="H384" t="str">
            <v xml:space="preserve">        </v>
          </cell>
          <cell r="I384">
            <v>8.57</v>
          </cell>
          <cell r="J384">
            <v>37</v>
          </cell>
          <cell r="K384" t="str">
            <v>CONSEILLER CLIENT</v>
          </cell>
          <cell r="L384" t="str">
            <v>Base Sousse</v>
          </cell>
          <cell r="M384" t="str">
            <v>Orange Mutation Fibre</v>
          </cell>
          <cell r="N384">
            <v>120.14</v>
          </cell>
          <cell r="O384">
            <v>78.540000000000006</v>
          </cell>
          <cell r="P384"/>
          <cell r="Q384">
            <v>0</v>
          </cell>
          <cell r="R384">
            <v>0</v>
          </cell>
          <cell r="S384">
            <v>38</v>
          </cell>
          <cell r="T384">
            <v>3.6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41.6</v>
          </cell>
          <cell r="AA384"/>
          <cell r="AB384">
            <v>0</v>
          </cell>
          <cell r="AC384"/>
          <cell r="AD384">
            <v>41.6</v>
          </cell>
          <cell r="AE384"/>
          <cell r="AF384">
            <v>0.34626269352422173</v>
          </cell>
        </row>
        <row r="385">
          <cell r="A385">
            <v>1149641</v>
          </cell>
          <cell r="B385" t="str">
            <v>SMT-03131</v>
          </cell>
          <cell r="C385">
            <v>40</v>
          </cell>
          <cell r="D385" t="str">
            <v>BEN SALEM</v>
          </cell>
          <cell r="E385" t="str">
            <v>ZEINEB</v>
          </cell>
          <cell r="F385" t="str">
            <v>Madame</v>
          </cell>
          <cell r="G385">
            <v>41564</v>
          </cell>
          <cell r="H385" t="str">
            <v xml:space="preserve">        </v>
          </cell>
          <cell r="I385">
            <v>11.44</v>
          </cell>
          <cell r="J385">
            <v>33</v>
          </cell>
          <cell r="K385" t="str">
            <v>CONSEILLER CLIENT</v>
          </cell>
          <cell r="L385" t="str">
            <v>Base Sousse</v>
          </cell>
          <cell r="M385" t="str">
            <v>Orange Mutation Fibre</v>
          </cell>
          <cell r="N385">
            <v>169.51</v>
          </cell>
          <cell r="O385">
            <v>169.16</v>
          </cell>
          <cell r="P385"/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>
            <v>0.35</v>
          </cell>
          <cell r="AC385"/>
          <cell r="AD385">
            <v>0.35</v>
          </cell>
          <cell r="AE385"/>
          <cell r="AF385">
            <v>2.0647749395315911E-3</v>
          </cell>
        </row>
        <row r="386">
          <cell r="A386">
            <v>1158140</v>
          </cell>
          <cell r="B386" t="str">
            <v>1158140</v>
          </cell>
          <cell r="C386">
            <v>40</v>
          </cell>
          <cell r="D386" t="str">
            <v>BEN DHIAB</v>
          </cell>
          <cell r="E386" t="str">
            <v>WAHIBA</v>
          </cell>
          <cell r="F386" t="str">
            <v>Madame</v>
          </cell>
          <cell r="G386">
            <v>44179</v>
          </cell>
          <cell r="H386" t="str">
            <v xml:space="preserve">        </v>
          </cell>
          <cell r="I386">
            <v>4.2699999999999996</v>
          </cell>
          <cell r="J386">
            <v>52</v>
          </cell>
          <cell r="K386" t="str">
            <v>CONSEILLER CLIENT</v>
          </cell>
          <cell r="L386" t="str">
            <v>Base Sousse</v>
          </cell>
          <cell r="M386" t="str">
            <v>Orange Tech Classique</v>
          </cell>
          <cell r="N386">
            <v>103.2</v>
          </cell>
          <cell r="O386">
            <v>95.91</v>
          </cell>
          <cell r="P386"/>
          <cell r="Q386">
            <v>0</v>
          </cell>
          <cell r="R386">
            <v>7</v>
          </cell>
          <cell r="S386">
            <v>0</v>
          </cell>
          <cell r="T386">
            <v>5.27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5.27</v>
          </cell>
          <cell r="AA386"/>
          <cell r="AB386">
            <v>2.02</v>
          </cell>
          <cell r="AC386"/>
          <cell r="AD386">
            <v>7.2899999999999991</v>
          </cell>
          <cell r="AE386"/>
          <cell r="AF386">
            <v>7.063953488372092E-2</v>
          </cell>
        </row>
        <row r="387">
          <cell r="A387">
            <v>1167871</v>
          </cell>
          <cell r="B387" t="str">
            <v>SMT-03143</v>
          </cell>
          <cell r="C387">
            <v>40</v>
          </cell>
          <cell r="D387" t="str">
            <v>KESSABI</v>
          </cell>
          <cell r="E387" t="str">
            <v>RIADH</v>
          </cell>
          <cell r="F387" t="str">
            <v>Monsieur</v>
          </cell>
          <cell r="G387">
            <v>41582</v>
          </cell>
          <cell r="H387" t="str">
            <v xml:space="preserve">        </v>
          </cell>
          <cell r="I387">
            <v>11.39</v>
          </cell>
          <cell r="J387">
            <v>43</v>
          </cell>
          <cell r="K387" t="str">
            <v>CONSEILLER CLIENT</v>
          </cell>
          <cell r="L387" t="str">
            <v>Base Sousse</v>
          </cell>
          <cell r="M387" t="str">
            <v>AT Demain Sousse</v>
          </cell>
          <cell r="N387">
            <v>161.35</v>
          </cell>
          <cell r="O387">
            <v>127.92</v>
          </cell>
          <cell r="P387"/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>
            <v>33.43</v>
          </cell>
          <cell r="AC387"/>
          <cell r="AD387">
            <v>33.43</v>
          </cell>
          <cell r="AE387"/>
          <cell r="AF387">
            <v>0.20718933994422065</v>
          </cell>
        </row>
        <row r="388">
          <cell r="A388">
            <v>1175437</v>
          </cell>
          <cell r="B388" t="str">
            <v>SFR-02949</v>
          </cell>
          <cell r="C388">
            <v>28</v>
          </cell>
          <cell r="D388" t="str">
            <v>HAZAMI</v>
          </cell>
          <cell r="E388" t="str">
            <v>SANA</v>
          </cell>
          <cell r="F388" t="str">
            <v>Madame</v>
          </cell>
          <cell r="G388">
            <v>41596</v>
          </cell>
          <cell r="H388" t="str">
            <v xml:space="preserve">        </v>
          </cell>
          <cell r="I388">
            <v>11.35</v>
          </cell>
          <cell r="J388">
            <v>44</v>
          </cell>
          <cell r="K388" t="str">
            <v>CONSEILLER CLIENT</v>
          </cell>
          <cell r="L388" t="str">
            <v>Base Sousse</v>
          </cell>
          <cell r="M388" t="str">
            <v>Orange Tech Classique</v>
          </cell>
          <cell r="N388">
            <v>123.03</v>
          </cell>
          <cell r="O388">
            <v>113.03</v>
          </cell>
          <cell r="P388"/>
          <cell r="Q388">
            <v>0</v>
          </cell>
          <cell r="R388">
            <v>0</v>
          </cell>
          <cell r="S388">
            <v>10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10</v>
          </cell>
          <cell r="AA388"/>
          <cell r="AB388">
            <v>0</v>
          </cell>
          <cell r="AC388"/>
          <cell r="AD388">
            <v>10</v>
          </cell>
          <cell r="AE388"/>
          <cell r="AF388">
            <v>8.1280988376818658E-2</v>
          </cell>
        </row>
        <row r="389">
          <cell r="A389">
            <v>1193391</v>
          </cell>
          <cell r="B389" t="str">
            <v>SMT-03174</v>
          </cell>
          <cell r="C389">
            <v>40</v>
          </cell>
          <cell r="D389" t="str">
            <v>CHAHED</v>
          </cell>
          <cell r="E389" t="str">
            <v>MAYSSEN</v>
          </cell>
          <cell r="F389" t="str">
            <v>Monsieur</v>
          </cell>
          <cell r="G389">
            <v>41610</v>
          </cell>
          <cell r="H389" t="str">
            <v xml:space="preserve">        </v>
          </cell>
          <cell r="I389">
            <v>11.31</v>
          </cell>
          <cell r="J389">
            <v>32</v>
          </cell>
          <cell r="K389" t="str">
            <v>CONSEILLER CLIENT</v>
          </cell>
          <cell r="L389" t="str">
            <v>Base Sousse</v>
          </cell>
          <cell r="M389" t="str">
            <v>Orange Tech Classique</v>
          </cell>
          <cell r="N389">
            <v>124.77</v>
          </cell>
          <cell r="O389">
            <v>124.77</v>
          </cell>
          <cell r="P389"/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>
            <v>0</v>
          </cell>
          <cell r="AC389"/>
          <cell r="AD389">
            <v>0</v>
          </cell>
          <cell r="AE389"/>
          <cell r="AF389">
            <v>0</v>
          </cell>
        </row>
        <row r="390">
          <cell r="A390">
            <v>1193677</v>
          </cell>
          <cell r="B390" t="str">
            <v>SMT-03169</v>
          </cell>
          <cell r="C390">
            <v>40</v>
          </cell>
          <cell r="D390" t="str">
            <v>ZELLAMA</v>
          </cell>
          <cell r="E390" t="str">
            <v>NAWEL</v>
          </cell>
          <cell r="F390" t="str">
            <v>Madame</v>
          </cell>
          <cell r="G390">
            <v>41610</v>
          </cell>
          <cell r="H390" t="str">
            <v xml:space="preserve">        </v>
          </cell>
          <cell r="I390">
            <v>11.31</v>
          </cell>
          <cell r="J390">
            <v>41</v>
          </cell>
          <cell r="K390" t="str">
            <v>CONSEILLER CLIENT</v>
          </cell>
          <cell r="L390" t="str">
            <v>Base Sousse</v>
          </cell>
          <cell r="M390" t="str">
            <v>Orange Tech STGP</v>
          </cell>
          <cell r="N390">
            <v>160.93</v>
          </cell>
          <cell r="O390">
            <v>158.94999999999999</v>
          </cell>
          <cell r="P390"/>
          <cell r="Q390">
            <v>0</v>
          </cell>
          <cell r="R390">
            <v>0</v>
          </cell>
          <cell r="S390">
            <v>0</v>
          </cell>
          <cell r="T390">
            <v>1.97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1.97</v>
          </cell>
          <cell r="AA390"/>
          <cell r="AB390">
            <v>0.01</v>
          </cell>
          <cell r="AC390"/>
          <cell r="AD390">
            <v>1.98</v>
          </cell>
          <cell r="AE390"/>
          <cell r="AF390">
            <v>1.2303485987696513E-2</v>
          </cell>
        </row>
        <row r="391">
          <cell r="A391">
            <v>1196491</v>
          </cell>
          <cell r="B391" t="str">
            <v>SMT-03179</v>
          </cell>
          <cell r="C391">
            <v>42</v>
          </cell>
          <cell r="D391" t="str">
            <v>NOUIR HEMMEMI</v>
          </cell>
          <cell r="E391" t="str">
            <v>NOOMEN</v>
          </cell>
          <cell r="F391" t="str">
            <v>Monsieur</v>
          </cell>
          <cell r="G391">
            <v>41627</v>
          </cell>
          <cell r="H391" t="str">
            <v xml:space="preserve">        </v>
          </cell>
          <cell r="I391">
            <v>11.27</v>
          </cell>
          <cell r="J391">
            <v>39</v>
          </cell>
          <cell r="K391" t="str">
            <v>RESPONSABLE D EQUIPE</v>
          </cell>
          <cell r="L391" t="str">
            <v>Base Sousse</v>
          </cell>
          <cell r="M391" t="str">
            <v>Orange Tech Classique</v>
          </cell>
          <cell r="N391">
            <v>183</v>
          </cell>
          <cell r="O391">
            <v>183</v>
          </cell>
          <cell r="P391"/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>
            <v>0</v>
          </cell>
          <cell r="AC391"/>
          <cell r="AD391">
            <v>0</v>
          </cell>
          <cell r="AE391"/>
          <cell r="AF391">
            <v>0</v>
          </cell>
        </row>
        <row r="392">
          <cell r="A392">
            <v>1196498</v>
          </cell>
          <cell r="B392" t="str">
            <v>SMT-03187</v>
          </cell>
          <cell r="C392">
            <v>40</v>
          </cell>
          <cell r="D392" t="str">
            <v>NABLI</v>
          </cell>
          <cell r="E392" t="str">
            <v>SALAM</v>
          </cell>
          <cell r="F392" t="str">
            <v>Madame</v>
          </cell>
          <cell r="G392">
            <v>41617</v>
          </cell>
          <cell r="H392" t="str">
            <v xml:space="preserve">        </v>
          </cell>
          <cell r="I392">
            <v>11.29</v>
          </cell>
          <cell r="J392">
            <v>38</v>
          </cell>
          <cell r="K392" t="str">
            <v>CONSEILLER CLIENT</v>
          </cell>
          <cell r="L392" t="str">
            <v>Base Sousse</v>
          </cell>
          <cell r="M392" t="str">
            <v>Orange Tech Classique</v>
          </cell>
          <cell r="N392">
            <v>106.01</v>
          </cell>
          <cell r="O392">
            <v>106.01</v>
          </cell>
          <cell r="P392"/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>
            <v>0</v>
          </cell>
          <cell r="AC392"/>
          <cell r="AD392">
            <v>0</v>
          </cell>
          <cell r="AE392"/>
          <cell r="AF392">
            <v>0</v>
          </cell>
        </row>
        <row r="393">
          <cell r="A393">
            <v>1197090</v>
          </cell>
          <cell r="B393" t="str">
            <v>SMT-03178</v>
          </cell>
          <cell r="C393">
            <v>40</v>
          </cell>
          <cell r="D393" t="str">
            <v>BEJI</v>
          </cell>
          <cell r="E393" t="str">
            <v>MOHAMED WAJDI</v>
          </cell>
          <cell r="F393" t="str">
            <v>Monsieur</v>
          </cell>
          <cell r="G393">
            <v>41617</v>
          </cell>
          <cell r="H393" t="str">
            <v xml:space="preserve">        </v>
          </cell>
          <cell r="I393">
            <v>11.29</v>
          </cell>
          <cell r="J393">
            <v>35</v>
          </cell>
          <cell r="K393" t="str">
            <v>CONSEILLER CLIENT</v>
          </cell>
          <cell r="L393" t="str">
            <v>Base Sousse</v>
          </cell>
          <cell r="M393" t="str">
            <v>Orange Tech Classique</v>
          </cell>
          <cell r="N393">
            <v>117.15</v>
          </cell>
          <cell r="O393">
            <v>93.56</v>
          </cell>
          <cell r="P393"/>
          <cell r="Q393">
            <v>0</v>
          </cell>
          <cell r="R393">
            <v>0</v>
          </cell>
          <cell r="S393">
            <v>22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22</v>
          </cell>
          <cell r="AA393"/>
          <cell r="AB393">
            <v>1.59</v>
          </cell>
          <cell r="AC393"/>
          <cell r="AD393">
            <v>23.59</v>
          </cell>
          <cell r="AE393"/>
          <cell r="AF393">
            <v>0.20136577037985487</v>
          </cell>
        </row>
        <row r="394">
          <cell r="A394">
            <v>1205978</v>
          </cell>
          <cell r="B394" t="str">
            <v>SMT-03198</v>
          </cell>
          <cell r="C394">
            <v>40</v>
          </cell>
          <cell r="D394" t="str">
            <v>OTHMANI</v>
          </cell>
          <cell r="E394" t="str">
            <v>INES</v>
          </cell>
          <cell r="F394" t="str">
            <v>Madame</v>
          </cell>
          <cell r="G394">
            <v>41631</v>
          </cell>
          <cell r="H394" t="str">
            <v xml:space="preserve">        </v>
          </cell>
          <cell r="I394">
            <v>11.25</v>
          </cell>
          <cell r="J394">
            <v>34</v>
          </cell>
          <cell r="K394" t="str">
            <v>CONSEILLER CLIENT</v>
          </cell>
          <cell r="L394" t="str">
            <v>Base Sousse</v>
          </cell>
          <cell r="M394" t="str">
            <v>Orange Mutation Fibre</v>
          </cell>
          <cell r="N394">
            <v>148.1</v>
          </cell>
          <cell r="O394">
            <v>141.1</v>
          </cell>
          <cell r="P394"/>
          <cell r="Q394">
            <v>0</v>
          </cell>
          <cell r="R394">
            <v>7</v>
          </cell>
          <cell r="S394">
            <v>7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7</v>
          </cell>
          <cell r="AA394"/>
          <cell r="AB394">
            <v>0</v>
          </cell>
          <cell r="AC394"/>
          <cell r="AD394">
            <v>7</v>
          </cell>
          <cell r="AE394"/>
          <cell r="AF394">
            <v>4.7265361242403783E-2</v>
          </cell>
        </row>
        <row r="395">
          <cell r="A395">
            <v>1208621</v>
          </cell>
          <cell r="B395" t="str">
            <v>SMT-03195</v>
          </cell>
          <cell r="C395">
            <v>40</v>
          </cell>
          <cell r="D395" t="str">
            <v>BOUHARB</v>
          </cell>
          <cell r="E395" t="str">
            <v>AMEL</v>
          </cell>
          <cell r="F395" t="str">
            <v>Madame</v>
          </cell>
          <cell r="G395">
            <v>41631</v>
          </cell>
          <cell r="H395" t="str">
            <v xml:space="preserve">        </v>
          </cell>
          <cell r="I395">
            <v>11.25</v>
          </cell>
          <cell r="J395">
            <v>44</v>
          </cell>
          <cell r="K395" t="str">
            <v>RESPONSABLE D EQUIPE</v>
          </cell>
          <cell r="L395" t="str">
            <v>Base Sousse</v>
          </cell>
          <cell r="M395" t="str">
            <v>Orange Tech Classique</v>
          </cell>
          <cell r="N395">
            <v>174</v>
          </cell>
          <cell r="O395">
            <v>174</v>
          </cell>
          <cell r="P395"/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>
            <v>0</v>
          </cell>
          <cell r="AC395"/>
          <cell r="AD395">
            <v>0</v>
          </cell>
          <cell r="AE395"/>
          <cell r="AF395">
            <v>0</v>
          </cell>
        </row>
        <row r="396">
          <cell r="A396">
            <v>1212491</v>
          </cell>
          <cell r="B396" t="str">
            <v>SMT-03221</v>
          </cell>
          <cell r="C396">
            <v>40</v>
          </cell>
          <cell r="D396" t="str">
            <v>MARZOUK</v>
          </cell>
          <cell r="E396" t="str">
            <v>MOHAMED</v>
          </cell>
          <cell r="F396" t="str">
            <v>Monsieur</v>
          </cell>
          <cell r="G396">
            <v>41645</v>
          </cell>
          <cell r="H396" t="str">
            <v xml:space="preserve">        </v>
          </cell>
          <cell r="I396">
            <v>11.22</v>
          </cell>
          <cell r="J396">
            <v>35</v>
          </cell>
          <cell r="K396" t="str">
            <v>CONSEILLER CLIENT</v>
          </cell>
          <cell r="L396" t="str">
            <v>Base Sousse</v>
          </cell>
          <cell r="M396" t="str">
            <v>AT Demain Sousse</v>
          </cell>
          <cell r="N396">
            <v>171.61</v>
          </cell>
          <cell r="O396">
            <v>171.53</v>
          </cell>
          <cell r="P396"/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>
            <v>0.08</v>
          </cell>
          <cell r="AC396"/>
          <cell r="AD396">
            <v>0.08</v>
          </cell>
          <cell r="AE396"/>
          <cell r="AF396">
            <v>4.661732999242468E-4</v>
          </cell>
        </row>
        <row r="397">
          <cell r="A397">
            <v>1213055</v>
          </cell>
          <cell r="B397" t="str">
            <v>SMT-03222</v>
          </cell>
          <cell r="C397">
            <v>40</v>
          </cell>
          <cell r="D397" t="str">
            <v>ABDERRAHMEN</v>
          </cell>
          <cell r="E397" t="str">
            <v>WIEM</v>
          </cell>
          <cell r="F397" t="str">
            <v>Mademoiselle</v>
          </cell>
          <cell r="G397">
            <v>41645</v>
          </cell>
          <cell r="H397" t="str">
            <v xml:space="preserve">        </v>
          </cell>
          <cell r="I397">
            <v>11.22</v>
          </cell>
          <cell r="J397">
            <v>37</v>
          </cell>
          <cell r="K397" t="str">
            <v>CONSEILLER CLIENT</v>
          </cell>
          <cell r="L397" t="str">
            <v>Base Sousse</v>
          </cell>
          <cell r="M397" t="str">
            <v>AT Demain Sousse</v>
          </cell>
          <cell r="N397">
            <v>161.68</v>
          </cell>
          <cell r="O397">
            <v>161.68</v>
          </cell>
          <cell r="P397"/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>
            <v>0</v>
          </cell>
          <cell r="AC397"/>
          <cell r="AD397">
            <v>0</v>
          </cell>
          <cell r="AE397"/>
          <cell r="AF397">
            <v>0</v>
          </cell>
        </row>
        <row r="398">
          <cell r="A398">
            <v>1214489</v>
          </cell>
          <cell r="B398" t="str">
            <v>SMT-03214</v>
          </cell>
          <cell r="C398">
            <v>40</v>
          </cell>
          <cell r="D398" t="str">
            <v>FEKIH</v>
          </cell>
          <cell r="E398" t="str">
            <v>AMIR</v>
          </cell>
          <cell r="F398" t="str">
            <v>Monsieur</v>
          </cell>
          <cell r="G398">
            <v>41645</v>
          </cell>
          <cell r="H398" t="str">
            <v xml:space="preserve">        </v>
          </cell>
          <cell r="I398">
            <v>11.22</v>
          </cell>
          <cell r="J398">
            <v>33</v>
          </cell>
          <cell r="K398" t="str">
            <v>CONSEILLER CLIENT</v>
          </cell>
          <cell r="L398" t="str">
            <v>Base Sousse</v>
          </cell>
          <cell r="M398" t="str">
            <v>Orange Mutation Fibre</v>
          </cell>
          <cell r="N398">
            <v>161.13</v>
          </cell>
          <cell r="O398">
            <v>161.12</v>
          </cell>
          <cell r="P398"/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>
            <v>0.01</v>
          </cell>
          <cell r="AC398"/>
          <cell r="AD398">
            <v>0.01</v>
          </cell>
          <cell r="AE398"/>
          <cell r="AF398">
            <v>6.2061689319183277E-5</v>
          </cell>
        </row>
        <row r="399">
          <cell r="A399">
            <v>1217243</v>
          </cell>
          <cell r="B399" t="str">
            <v>SMT-03224</v>
          </cell>
          <cell r="C399">
            <v>40</v>
          </cell>
          <cell r="D399" t="str">
            <v>AYACHI</v>
          </cell>
          <cell r="E399" t="str">
            <v>MEYMOUN</v>
          </cell>
          <cell r="F399" t="str">
            <v>Monsieur</v>
          </cell>
          <cell r="G399">
            <v>41654</v>
          </cell>
          <cell r="H399" t="str">
            <v xml:space="preserve">        </v>
          </cell>
          <cell r="I399">
            <v>11.19</v>
          </cell>
          <cell r="J399">
            <v>40</v>
          </cell>
          <cell r="K399" t="str">
            <v>CONSEILLER CLIENT</v>
          </cell>
          <cell r="L399" t="str">
            <v>Base Sousse</v>
          </cell>
          <cell r="M399" t="str">
            <v>Orange AT - PRO</v>
          </cell>
          <cell r="N399">
            <v>150.88</v>
          </cell>
          <cell r="O399">
            <v>145.38999999999999</v>
          </cell>
          <cell r="P399"/>
          <cell r="Q399">
            <v>0</v>
          </cell>
          <cell r="R399">
            <v>0</v>
          </cell>
          <cell r="S399">
            <v>0</v>
          </cell>
          <cell r="T399">
            <v>4.5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4.5</v>
          </cell>
          <cell r="AA399"/>
          <cell r="AB399">
            <v>0.99</v>
          </cell>
          <cell r="AC399"/>
          <cell r="AD399">
            <v>5.49</v>
          </cell>
          <cell r="AE399"/>
          <cell r="AF399">
            <v>3.6386532343584306E-2</v>
          </cell>
        </row>
        <row r="400">
          <cell r="A400">
            <v>1217281</v>
          </cell>
          <cell r="B400" t="str">
            <v>SMT-03223</v>
          </cell>
          <cell r="C400">
            <v>40</v>
          </cell>
          <cell r="D400" t="str">
            <v>LOUSSIF</v>
          </cell>
          <cell r="E400" t="str">
            <v>MOHAMED ACHRAF</v>
          </cell>
          <cell r="F400" t="str">
            <v>Monsieur</v>
          </cell>
          <cell r="G400">
            <v>41654</v>
          </cell>
          <cell r="H400" t="str">
            <v xml:space="preserve">        </v>
          </cell>
          <cell r="I400">
            <v>11.19</v>
          </cell>
          <cell r="J400">
            <v>38</v>
          </cell>
          <cell r="K400" t="str">
            <v>CONSEILLER CLIENT</v>
          </cell>
          <cell r="L400" t="str">
            <v>Base Sousse</v>
          </cell>
          <cell r="M400" t="str">
            <v>Orange Tech Classique</v>
          </cell>
          <cell r="N400">
            <v>160.93</v>
          </cell>
          <cell r="O400">
            <v>135.38999999999999</v>
          </cell>
          <cell r="P400"/>
          <cell r="Q400">
            <v>0</v>
          </cell>
          <cell r="R400">
            <v>0</v>
          </cell>
          <cell r="S400">
            <v>20</v>
          </cell>
          <cell r="T400">
            <v>1.99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21.99</v>
          </cell>
          <cell r="AA400"/>
          <cell r="AB400">
            <v>3.55</v>
          </cell>
          <cell r="AC400"/>
          <cell r="AD400">
            <v>25.54</v>
          </cell>
          <cell r="AE400"/>
          <cell r="AF400">
            <v>0.15870254147766108</v>
          </cell>
        </row>
        <row r="401">
          <cell r="A401">
            <v>1225056</v>
          </cell>
          <cell r="B401" t="str">
            <v>SMT-03227</v>
          </cell>
          <cell r="C401">
            <v>40</v>
          </cell>
          <cell r="D401" t="str">
            <v>KHALIL</v>
          </cell>
          <cell r="E401" t="str">
            <v>JIHENE</v>
          </cell>
          <cell r="F401" t="str">
            <v>Madame</v>
          </cell>
          <cell r="G401">
            <v>41660</v>
          </cell>
          <cell r="H401" t="str">
            <v xml:space="preserve">        </v>
          </cell>
          <cell r="I401">
            <v>11.18</v>
          </cell>
          <cell r="J401">
            <v>35</v>
          </cell>
          <cell r="K401" t="str">
            <v>CONSEILLER CLIENT</v>
          </cell>
          <cell r="L401" t="str">
            <v>Base Sousse</v>
          </cell>
          <cell r="M401" t="str">
            <v>Orange Mutation Fibre</v>
          </cell>
          <cell r="N401">
            <v>154.32</v>
          </cell>
          <cell r="O401">
            <v>128.91</v>
          </cell>
          <cell r="P401"/>
          <cell r="Q401">
            <v>0</v>
          </cell>
          <cell r="R401">
            <v>6</v>
          </cell>
          <cell r="S401">
            <v>20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3.9</v>
          </cell>
          <cell r="Y401">
            <v>0</v>
          </cell>
          <cell r="Z401">
            <v>23.9</v>
          </cell>
          <cell r="AA401"/>
          <cell r="AB401">
            <v>1.51</v>
          </cell>
          <cell r="AC401"/>
          <cell r="AD401">
            <v>25.41</v>
          </cell>
          <cell r="AE401"/>
          <cell r="AF401">
            <v>0.1646578538102644</v>
          </cell>
        </row>
        <row r="402">
          <cell r="A402">
            <v>1226603</v>
          </cell>
          <cell r="B402" t="str">
            <v>SMT-03266</v>
          </cell>
          <cell r="C402">
            <v>28</v>
          </cell>
          <cell r="D402" t="str">
            <v>BAAZOUZI</v>
          </cell>
          <cell r="E402" t="str">
            <v>ASSAAD</v>
          </cell>
          <cell r="F402" t="str">
            <v>Monsieur</v>
          </cell>
          <cell r="G402">
            <v>41709</v>
          </cell>
          <cell r="H402" t="str">
            <v xml:space="preserve">        </v>
          </cell>
          <cell r="I402">
            <v>11.04</v>
          </cell>
          <cell r="J402">
            <v>37</v>
          </cell>
          <cell r="K402" t="str">
            <v>CONSEILLER CLIENT</v>
          </cell>
          <cell r="L402" t="str">
            <v>Base Sousse</v>
          </cell>
          <cell r="M402" t="str">
            <v>Orange Tech Classique</v>
          </cell>
          <cell r="N402">
            <v>115.32</v>
          </cell>
          <cell r="O402">
            <v>114.97</v>
          </cell>
          <cell r="P402"/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>
            <v>0.35</v>
          </cell>
          <cell r="AC402"/>
          <cell r="AD402">
            <v>0.35</v>
          </cell>
          <cell r="AE402"/>
          <cell r="AF402">
            <v>3.0350329517863338E-3</v>
          </cell>
        </row>
        <row r="403">
          <cell r="A403">
            <v>1232432</v>
          </cell>
          <cell r="B403" t="str">
            <v>MOB-00299</v>
          </cell>
          <cell r="C403">
            <v>40</v>
          </cell>
          <cell r="D403" t="str">
            <v>KABSI</v>
          </cell>
          <cell r="E403" t="str">
            <v>FATEN</v>
          </cell>
          <cell r="F403" t="str">
            <v>Madame</v>
          </cell>
          <cell r="G403">
            <v>41680</v>
          </cell>
          <cell r="H403" t="str">
            <v xml:space="preserve">        </v>
          </cell>
          <cell r="I403">
            <v>11.12</v>
          </cell>
          <cell r="J403">
            <v>39</v>
          </cell>
          <cell r="K403" t="str">
            <v>CONSEILLER CLIENT</v>
          </cell>
          <cell r="L403" t="str">
            <v>Base Sousse</v>
          </cell>
          <cell r="M403" t="str">
            <v>Orange Mutation Fibre</v>
          </cell>
          <cell r="N403">
            <v>148.15</v>
          </cell>
          <cell r="O403">
            <v>148.12</v>
          </cell>
          <cell r="P403"/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>
            <v>0.03</v>
          </cell>
          <cell r="AC403"/>
          <cell r="AD403">
            <v>0.03</v>
          </cell>
          <cell r="AE403"/>
          <cell r="AF403">
            <v>2.0249746878164021E-4</v>
          </cell>
        </row>
        <row r="404">
          <cell r="A404">
            <v>1241767</v>
          </cell>
          <cell r="B404" t="str">
            <v>SMT-03241</v>
          </cell>
          <cell r="C404">
            <v>28</v>
          </cell>
          <cell r="D404" t="str">
            <v>ZARDI</v>
          </cell>
          <cell r="E404" t="str">
            <v>KARIM</v>
          </cell>
          <cell r="F404" t="str">
            <v>Monsieur</v>
          </cell>
          <cell r="G404">
            <v>41680</v>
          </cell>
          <cell r="H404" t="str">
            <v xml:space="preserve">        </v>
          </cell>
          <cell r="I404">
            <v>11.12</v>
          </cell>
          <cell r="J404">
            <v>47</v>
          </cell>
          <cell r="K404" t="str">
            <v>CONSEILLER CLIENT</v>
          </cell>
          <cell r="L404" t="str">
            <v>Base Sousse</v>
          </cell>
          <cell r="M404" t="str">
            <v>Orange Mutation Fibre</v>
          </cell>
          <cell r="N404">
            <v>122.25</v>
          </cell>
          <cell r="O404">
            <v>122.25</v>
          </cell>
          <cell r="P404"/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>
            <v>0</v>
          </cell>
          <cell r="AC404"/>
          <cell r="AD404">
            <v>0</v>
          </cell>
          <cell r="AE404"/>
          <cell r="AF404">
            <v>0</v>
          </cell>
        </row>
        <row r="405">
          <cell r="A405">
            <v>1244849</v>
          </cell>
          <cell r="B405" t="str">
            <v>1244849</v>
          </cell>
          <cell r="C405">
            <v>28</v>
          </cell>
          <cell r="D405" t="str">
            <v>ELHIAR</v>
          </cell>
          <cell r="E405" t="str">
            <v>ONS</v>
          </cell>
          <cell r="F405" t="str">
            <v>Madame</v>
          </cell>
          <cell r="G405">
            <v>42184</v>
          </cell>
          <cell r="H405" t="str">
            <v xml:space="preserve">        </v>
          </cell>
          <cell r="I405">
            <v>9.74</v>
          </cell>
          <cell r="J405">
            <v>33</v>
          </cell>
          <cell r="K405" t="str">
            <v>CONSEILLER CLIENT</v>
          </cell>
          <cell r="L405" t="str">
            <v>Base Sousse</v>
          </cell>
          <cell r="M405" t="str">
            <v>Orange Tech Classique</v>
          </cell>
          <cell r="N405">
            <v>112.35</v>
          </cell>
          <cell r="O405">
            <v>106.98</v>
          </cell>
          <cell r="P405"/>
          <cell r="Q405">
            <v>0</v>
          </cell>
          <cell r="R405">
            <v>0</v>
          </cell>
          <cell r="S405">
            <v>0</v>
          </cell>
          <cell r="T405">
            <v>4.34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4.34</v>
          </cell>
          <cell r="AA405"/>
          <cell r="AB405">
            <v>1.03</v>
          </cell>
          <cell r="AC405"/>
          <cell r="AD405">
            <v>5.37</v>
          </cell>
          <cell r="AE405"/>
          <cell r="AF405">
            <v>4.7797062750333782E-2</v>
          </cell>
        </row>
        <row r="406">
          <cell r="A406">
            <v>1245018</v>
          </cell>
          <cell r="B406" t="str">
            <v>MOB-00306</v>
          </cell>
          <cell r="C406">
            <v>40</v>
          </cell>
          <cell r="D406" t="str">
            <v>SALLOUHI</v>
          </cell>
          <cell r="E406" t="str">
            <v>WIEM</v>
          </cell>
          <cell r="F406" t="str">
            <v>Madame</v>
          </cell>
          <cell r="G406">
            <v>41687</v>
          </cell>
          <cell r="H406" t="str">
            <v xml:space="preserve">        </v>
          </cell>
          <cell r="I406">
            <v>11.1</v>
          </cell>
          <cell r="J406">
            <v>36</v>
          </cell>
          <cell r="K406" t="str">
            <v>CONSEILLER CLIENT</v>
          </cell>
          <cell r="L406" t="str">
            <v>Base Sousse</v>
          </cell>
          <cell r="M406" t="str">
            <v>Orange BLI</v>
          </cell>
          <cell r="N406">
            <v>160.4</v>
          </cell>
          <cell r="O406">
            <v>125.45</v>
          </cell>
          <cell r="P406"/>
          <cell r="Q406">
            <v>0</v>
          </cell>
          <cell r="R406">
            <v>0</v>
          </cell>
          <cell r="S406">
            <v>24.5</v>
          </cell>
          <cell r="T406">
            <v>1.1299999999999999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25.63</v>
          </cell>
          <cell r="AA406"/>
          <cell r="AB406">
            <v>9.32</v>
          </cell>
          <cell r="AC406"/>
          <cell r="AD406">
            <v>34.950000000000003</v>
          </cell>
          <cell r="AE406"/>
          <cell r="AF406">
            <v>0.21789276807980051</v>
          </cell>
        </row>
        <row r="407">
          <cell r="A407">
            <v>1282469</v>
          </cell>
          <cell r="B407" t="str">
            <v>SMT-03268</v>
          </cell>
          <cell r="C407">
            <v>40</v>
          </cell>
          <cell r="D407" t="str">
            <v>TAJOURI</v>
          </cell>
          <cell r="E407" t="str">
            <v>ABDALLAH</v>
          </cell>
          <cell r="F407" t="str">
            <v>Monsieur</v>
          </cell>
          <cell r="G407">
            <v>41731</v>
          </cell>
          <cell r="H407" t="str">
            <v xml:space="preserve">        </v>
          </cell>
          <cell r="I407">
            <v>10.98</v>
          </cell>
          <cell r="J407">
            <v>46</v>
          </cell>
          <cell r="K407" t="str">
            <v>CONSEILLER CLIENT</v>
          </cell>
          <cell r="L407" t="str">
            <v>Base Sousse</v>
          </cell>
          <cell r="M407" t="str">
            <v>AT Demain Sousse</v>
          </cell>
          <cell r="N407">
            <v>152.52000000000001</v>
          </cell>
          <cell r="O407">
            <v>152.52000000000001</v>
          </cell>
          <cell r="P407"/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>
            <v>0</v>
          </cell>
          <cell r="AC407"/>
          <cell r="AD407">
            <v>0</v>
          </cell>
          <cell r="AE407"/>
          <cell r="AF407">
            <v>0</v>
          </cell>
        </row>
        <row r="408">
          <cell r="A408">
            <v>1283269</v>
          </cell>
          <cell r="B408" t="str">
            <v>SMT-03286</v>
          </cell>
          <cell r="C408">
            <v>28</v>
          </cell>
          <cell r="D408" t="str">
            <v>RASSAS</v>
          </cell>
          <cell r="E408" t="str">
            <v>BASSEM</v>
          </cell>
          <cell r="F408" t="str">
            <v>Monsieur</v>
          </cell>
          <cell r="G408">
            <v>41779</v>
          </cell>
          <cell r="H408" t="str">
            <v xml:space="preserve">        </v>
          </cell>
          <cell r="I408">
            <v>10.85</v>
          </cell>
          <cell r="J408">
            <v>40</v>
          </cell>
          <cell r="K408" t="str">
            <v>CONSEILLER CLIENT</v>
          </cell>
          <cell r="L408" t="str">
            <v>Base Sousse</v>
          </cell>
          <cell r="M408" t="str">
            <v>Orange Tech Classique</v>
          </cell>
          <cell r="N408">
            <v>112.3</v>
          </cell>
          <cell r="O408">
            <v>112.3</v>
          </cell>
          <cell r="P408"/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>
            <v>0</v>
          </cell>
          <cell r="AC408"/>
          <cell r="AD408">
            <v>0</v>
          </cell>
          <cell r="AE408"/>
          <cell r="AF408">
            <v>0</v>
          </cell>
        </row>
        <row r="409">
          <cell r="A409">
            <v>1329488</v>
          </cell>
          <cell r="B409" t="str">
            <v>1329488</v>
          </cell>
          <cell r="C409">
            <v>40</v>
          </cell>
          <cell r="D409" t="str">
            <v>BEN SLIMANE</v>
          </cell>
          <cell r="E409" t="str">
            <v>SALOUA</v>
          </cell>
          <cell r="F409" t="str">
            <v>Madame</v>
          </cell>
          <cell r="G409">
            <v>43283</v>
          </cell>
          <cell r="H409" t="str">
            <v xml:space="preserve">        </v>
          </cell>
          <cell r="I409">
            <v>6.73</v>
          </cell>
          <cell r="J409">
            <v>39</v>
          </cell>
          <cell r="K409" t="str">
            <v>CONSEILLER CLIENT</v>
          </cell>
          <cell r="L409" t="str">
            <v>Base Sousse</v>
          </cell>
          <cell r="M409" t="str">
            <v>Orange Tech Classique</v>
          </cell>
          <cell r="N409">
            <v>160.69999999999999</v>
          </cell>
          <cell r="O409">
            <v>58</v>
          </cell>
          <cell r="P409"/>
          <cell r="Q409">
            <v>0</v>
          </cell>
          <cell r="R409">
            <v>0</v>
          </cell>
          <cell r="S409">
            <v>96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6.7</v>
          </cell>
          <cell r="Y409">
            <v>0</v>
          </cell>
          <cell r="Z409">
            <v>102.7</v>
          </cell>
          <cell r="AA409"/>
          <cell r="AB409">
            <v>0</v>
          </cell>
          <cell r="AC409"/>
          <cell r="AD409">
            <v>102.7</v>
          </cell>
          <cell r="AE409"/>
          <cell r="AF409">
            <v>0.63907902924704429</v>
          </cell>
        </row>
        <row r="410">
          <cell r="A410">
            <v>1333321</v>
          </cell>
          <cell r="B410" t="str">
            <v>SMT-03303</v>
          </cell>
          <cell r="C410">
            <v>40</v>
          </cell>
          <cell r="D410" t="str">
            <v>MEJRI</v>
          </cell>
          <cell r="E410" t="str">
            <v>NOURA</v>
          </cell>
          <cell r="F410" t="str">
            <v>Madame</v>
          </cell>
          <cell r="G410">
            <v>41800</v>
          </cell>
          <cell r="H410" t="str">
            <v xml:space="preserve">        </v>
          </cell>
          <cell r="I410">
            <v>10.79</v>
          </cell>
          <cell r="J410">
            <v>39</v>
          </cell>
          <cell r="K410" t="str">
            <v>CONSEILLER CLIENT</v>
          </cell>
          <cell r="L410" t="str">
            <v>Base Sousse</v>
          </cell>
          <cell r="M410" t="str">
            <v>Orange Mutation Fibre</v>
          </cell>
          <cell r="N410">
            <v>161.08000000000001</v>
          </cell>
          <cell r="O410">
            <v>160.99</v>
          </cell>
          <cell r="P410"/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>
            <v>0.09</v>
          </cell>
          <cell r="AC410"/>
          <cell r="AD410">
            <v>0.09</v>
          </cell>
          <cell r="AE410"/>
          <cell r="AF410">
            <v>5.587285820710206E-4</v>
          </cell>
        </row>
        <row r="411">
          <cell r="A411">
            <v>1335285</v>
          </cell>
          <cell r="B411" t="str">
            <v>1335285</v>
          </cell>
          <cell r="C411">
            <v>40</v>
          </cell>
          <cell r="D411" t="str">
            <v>HOUIMLI</v>
          </cell>
          <cell r="E411" t="str">
            <v>WAFA</v>
          </cell>
          <cell r="F411" t="str">
            <v>Madame</v>
          </cell>
          <cell r="G411">
            <v>41806</v>
          </cell>
          <cell r="H411" t="str">
            <v xml:space="preserve">        </v>
          </cell>
          <cell r="I411">
            <v>10.78</v>
          </cell>
          <cell r="J411">
            <v>35</v>
          </cell>
          <cell r="K411" t="str">
            <v>CONSEILLER CLIENT</v>
          </cell>
          <cell r="L411" t="str">
            <v>Base Sousse</v>
          </cell>
          <cell r="M411" t="str">
            <v>Orange Mutation Fibre</v>
          </cell>
          <cell r="N411">
            <v>160.87</v>
          </cell>
          <cell r="O411">
            <v>160.85</v>
          </cell>
          <cell r="P411"/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>
            <v>0.02</v>
          </cell>
          <cell r="AC411"/>
          <cell r="AD411">
            <v>0.02</v>
          </cell>
          <cell r="AE411"/>
          <cell r="AF411">
            <v>1.2432398831354509E-4</v>
          </cell>
        </row>
        <row r="412">
          <cell r="A412">
            <v>1342615</v>
          </cell>
          <cell r="B412" t="str">
            <v>SMT-03320</v>
          </cell>
          <cell r="C412">
            <v>28</v>
          </cell>
          <cell r="D412" t="str">
            <v>BOUKADIDA</v>
          </cell>
          <cell r="E412" t="str">
            <v>SARRA</v>
          </cell>
          <cell r="F412" t="str">
            <v>Madame</v>
          </cell>
          <cell r="G412">
            <v>41820</v>
          </cell>
          <cell r="H412" t="str">
            <v xml:space="preserve">        </v>
          </cell>
          <cell r="I412">
            <v>10.74</v>
          </cell>
          <cell r="J412">
            <v>34</v>
          </cell>
          <cell r="K412" t="str">
            <v>CONSEILLER CLIENT</v>
          </cell>
          <cell r="L412" t="str">
            <v>Base Sousse</v>
          </cell>
          <cell r="M412" t="str">
            <v>fonction support</v>
          </cell>
          <cell r="N412">
            <v>91</v>
          </cell>
          <cell r="O412">
            <v>78.680000000000007</v>
          </cell>
          <cell r="P412"/>
          <cell r="Q412">
            <v>0</v>
          </cell>
          <cell r="R412">
            <v>21</v>
          </cell>
          <cell r="S412">
            <v>7</v>
          </cell>
          <cell r="T412">
            <v>2.98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9.98</v>
          </cell>
          <cell r="AA412"/>
          <cell r="AB412">
            <v>2.34</v>
          </cell>
          <cell r="AC412"/>
          <cell r="AD412">
            <v>12.32</v>
          </cell>
          <cell r="AE412"/>
          <cell r="AF412">
            <v>0.13538461538461538</v>
          </cell>
        </row>
        <row r="413">
          <cell r="A413">
            <v>1351575</v>
          </cell>
          <cell r="B413" t="str">
            <v>1351575</v>
          </cell>
          <cell r="C413">
            <v>28</v>
          </cell>
          <cell r="D413" t="str">
            <v>BOUAISSI KAWTHER</v>
          </cell>
          <cell r="E413" t="str">
            <v>IMEN</v>
          </cell>
          <cell r="F413" t="str">
            <v>Mademoiselle</v>
          </cell>
          <cell r="G413">
            <v>44025</v>
          </cell>
          <cell r="H413" t="str">
            <v xml:space="preserve">        </v>
          </cell>
          <cell r="I413">
            <v>4.7</v>
          </cell>
          <cell r="J413">
            <v>37</v>
          </cell>
          <cell r="K413" t="str">
            <v>CONSEILLER CLIENT</v>
          </cell>
          <cell r="L413" t="str">
            <v>Base Sousse</v>
          </cell>
          <cell r="M413" t="str">
            <v>Orange Tech Classique</v>
          </cell>
          <cell r="N413">
            <v>56.31</v>
          </cell>
          <cell r="O413">
            <v>56.31</v>
          </cell>
          <cell r="P413"/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>
            <v>0</v>
          </cell>
          <cell r="AC413"/>
          <cell r="AD413">
            <v>0</v>
          </cell>
          <cell r="AE413"/>
          <cell r="AF413">
            <v>0</v>
          </cell>
        </row>
        <row r="414">
          <cell r="A414">
            <v>1378903</v>
          </cell>
          <cell r="B414" t="str">
            <v>1378903</v>
          </cell>
          <cell r="C414">
            <v>40</v>
          </cell>
          <cell r="D414" t="str">
            <v>CHAKROUN</v>
          </cell>
          <cell r="E414" t="str">
            <v>NOUR ELESLEM</v>
          </cell>
          <cell r="F414" t="str">
            <v>Monsieur</v>
          </cell>
          <cell r="G414">
            <v>45544</v>
          </cell>
          <cell r="H414" t="str">
            <v xml:space="preserve">        </v>
          </cell>
          <cell r="I414">
            <v>0.53</v>
          </cell>
          <cell r="J414">
            <v>33</v>
          </cell>
          <cell r="K414" t="str">
            <v>CONSEILLER CLIENT</v>
          </cell>
          <cell r="L414" t="str">
            <v>Base Sousse</v>
          </cell>
          <cell r="M414" t="str">
            <v>Orange Mutation Fibre</v>
          </cell>
          <cell r="N414">
            <v>160.63999999999999</v>
          </cell>
          <cell r="O414">
            <v>160.63999999999999</v>
          </cell>
          <cell r="P414"/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>
            <v>0</v>
          </cell>
          <cell r="AC414"/>
          <cell r="AD414">
            <v>0</v>
          </cell>
          <cell r="AE414"/>
          <cell r="AF414">
            <v>0</v>
          </cell>
        </row>
        <row r="415">
          <cell r="A415">
            <v>1384253</v>
          </cell>
          <cell r="B415" t="str">
            <v>SMT-03341</v>
          </cell>
          <cell r="C415">
            <v>40</v>
          </cell>
          <cell r="D415" t="str">
            <v>BOUZID</v>
          </cell>
          <cell r="E415" t="str">
            <v>ANWARE</v>
          </cell>
          <cell r="F415" t="str">
            <v>Mademoiselle</v>
          </cell>
          <cell r="G415">
            <v>41869</v>
          </cell>
          <cell r="H415" t="str">
            <v xml:space="preserve">        </v>
          </cell>
          <cell r="I415">
            <v>10.6</v>
          </cell>
          <cell r="J415">
            <v>36</v>
          </cell>
          <cell r="K415" t="str">
            <v>CONSEILLER CLIENT</v>
          </cell>
          <cell r="L415" t="str">
            <v>Base Sousse</v>
          </cell>
          <cell r="M415" t="str">
            <v>Orange Mutation Fibre</v>
          </cell>
          <cell r="N415">
            <v>160.57</v>
          </cell>
          <cell r="O415">
            <v>131.38</v>
          </cell>
          <cell r="P415"/>
          <cell r="Q415">
            <v>0</v>
          </cell>
          <cell r="R415">
            <v>0</v>
          </cell>
          <cell r="S415">
            <v>29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29</v>
          </cell>
          <cell r="AA415"/>
          <cell r="AB415">
            <v>0.19</v>
          </cell>
          <cell r="AC415"/>
          <cell r="AD415">
            <v>29.19</v>
          </cell>
          <cell r="AE415"/>
          <cell r="AF415">
            <v>0.1817898735753877</v>
          </cell>
        </row>
        <row r="416">
          <cell r="A416">
            <v>1403200</v>
          </cell>
          <cell r="B416" t="str">
            <v>SMT-03357</v>
          </cell>
          <cell r="C416">
            <v>40</v>
          </cell>
          <cell r="D416" t="str">
            <v>HADDAD</v>
          </cell>
          <cell r="E416" t="str">
            <v>KHAWLA</v>
          </cell>
          <cell r="F416" t="str">
            <v>Madame</v>
          </cell>
          <cell r="G416">
            <v>41884</v>
          </cell>
          <cell r="H416" t="str">
            <v xml:space="preserve">        </v>
          </cell>
          <cell r="I416">
            <v>10.56</v>
          </cell>
          <cell r="J416">
            <v>32</v>
          </cell>
          <cell r="K416" t="str">
            <v>CONSEILLER CLIENT</v>
          </cell>
          <cell r="L416" t="str">
            <v>Base Sousse</v>
          </cell>
          <cell r="M416" t="str">
            <v>AT Demain Sousse</v>
          </cell>
          <cell r="N416">
            <v>162.28</v>
          </cell>
          <cell r="O416">
            <v>159.01</v>
          </cell>
          <cell r="P416"/>
          <cell r="Q416">
            <v>0</v>
          </cell>
          <cell r="R416">
            <v>8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>
            <v>3.27</v>
          </cell>
          <cell r="AC416"/>
          <cell r="AD416">
            <v>3.27</v>
          </cell>
          <cell r="AE416"/>
          <cell r="AF416">
            <v>2.0150357406950949E-2</v>
          </cell>
        </row>
        <row r="417">
          <cell r="A417">
            <v>1407088</v>
          </cell>
          <cell r="B417" t="str">
            <v>SMT-03363</v>
          </cell>
          <cell r="C417">
            <v>40</v>
          </cell>
          <cell r="D417" t="str">
            <v>WERFELLI</v>
          </cell>
          <cell r="E417" t="str">
            <v>WAJDI</v>
          </cell>
          <cell r="F417" t="str">
            <v>Monsieur</v>
          </cell>
          <cell r="G417">
            <v>41890</v>
          </cell>
          <cell r="H417" t="str">
            <v xml:space="preserve">        </v>
          </cell>
          <cell r="I417">
            <v>10.55</v>
          </cell>
          <cell r="J417">
            <v>37</v>
          </cell>
          <cell r="K417" t="str">
            <v>CONSEILLER CLIENT</v>
          </cell>
          <cell r="L417" t="str">
            <v>Base Sousse</v>
          </cell>
          <cell r="M417" t="str">
            <v>Orange Tech Classique</v>
          </cell>
          <cell r="N417">
            <v>160.63</v>
          </cell>
          <cell r="O417">
            <v>160.63</v>
          </cell>
          <cell r="P417"/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>
            <v>0</v>
          </cell>
          <cell r="AC417"/>
          <cell r="AD417">
            <v>0</v>
          </cell>
          <cell r="AE417"/>
          <cell r="AF417">
            <v>0</v>
          </cell>
        </row>
        <row r="418">
          <cell r="A418">
            <v>1407837</v>
          </cell>
          <cell r="B418" t="str">
            <v>SMT-03364</v>
          </cell>
          <cell r="C418">
            <v>40</v>
          </cell>
          <cell r="D418" t="str">
            <v>SARKHI</v>
          </cell>
          <cell r="E418" t="str">
            <v>MEHDI</v>
          </cell>
          <cell r="F418" t="str">
            <v>Monsieur</v>
          </cell>
          <cell r="G418">
            <v>41890</v>
          </cell>
          <cell r="H418" t="str">
            <v xml:space="preserve">        </v>
          </cell>
          <cell r="I418">
            <v>10.55</v>
          </cell>
          <cell r="J418">
            <v>46</v>
          </cell>
          <cell r="K418" t="str">
            <v>CONSEILLER CLIENT</v>
          </cell>
          <cell r="L418" t="str">
            <v>Base Sousse</v>
          </cell>
          <cell r="M418" t="str">
            <v>Orange Tech Classique</v>
          </cell>
          <cell r="N418">
            <v>160.03</v>
          </cell>
          <cell r="O418">
            <v>53.19</v>
          </cell>
          <cell r="P418"/>
          <cell r="Q418">
            <v>0</v>
          </cell>
          <cell r="R418">
            <v>0</v>
          </cell>
          <cell r="S418">
            <v>70</v>
          </cell>
          <cell r="T418">
            <v>5</v>
          </cell>
          <cell r="U418">
            <v>0</v>
          </cell>
          <cell r="V418">
            <v>8</v>
          </cell>
          <cell r="W418">
            <v>0</v>
          </cell>
          <cell r="X418">
            <v>0</v>
          </cell>
          <cell r="Y418">
            <v>0</v>
          </cell>
          <cell r="Z418">
            <v>83</v>
          </cell>
          <cell r="AA418"/>
          <cell r="AB418">
            <v>23.84</v>
          </cell>
          <cell r="AC418"/>
          <cell r="AD418">
            <v>106.84</v>
          </cell>
          <cell r="AE418"/>
          <cell r="AF418">
            <v>0.66762482034618509</v>
          </cell>
        </row>
        <row r="419">
          <cell r="A419">
            <v>1407880</v>
          </cell>
          <cell r="B419" t="str">
            <v>1407880</v>
          </cell>
          <cell r="C419">
            <v>28</v>
          </cell>
          <cell r="D419" t="str">
            <v>GAHBICHE</v>
          </cell>
          <cell r="E419" t="str">
            <v>MARWA</v>
          </cell>
          <cell r="F419" t="str">
            <v>Mademoiselle</v>
          </cell>
          <cell r="G419">
            <v>42163</v>
          </cell>
          <cell r="H419" t="str">
            <v xml:space="preserve">        </v>
          </cell>
          <cell r="I419">
            <v>9.8000000000000007</v>
          </cell>
          <cell r="J419">
            <v>32</v>
          </cell>
          <cell r="K419" t="str">
            <v>CONSEILLER CLIENT</v>
          </cell>
          <cell r="L419" t="str">
            <v>Base Sousse</v>
          </cell>
          <cell r="M419" t="str">
            <v>Orange Tech STGP</v>
          </cell>
          <cell r="N419">
            <v>140.11000000000001</v>
          </cell>
          <cell r="O419">
            <v>136.71</v>
          </cell>
          <cell r="P419"/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3.4</v>
          </cell>
          <cell r="Y419">
            <v>0</v>
          </cell>
          <cell r="Z419">
            <v>3.4</v>
          </cell>
          <cell r="AA419"/>
          <cell r="AB419">
            <v>0</v>
          </cell>
          <cell r="AC419"/>
          <cell r="AD419">
            <v>3.4</v>
          </cell>
          <cell r="AE419"/>
          <cell r="AF419">
            <v>2.4266647634001853E-2</v>
          </cell>
        </row>
        <row r="420">
          <cell r="A420">
            <v>1410439</v>
          </cell>
          <cell r="B420" t="str">
            <v>SMT-03379</v>
          </cell>
          <cell r="C420">
            <v>40</v>
          </cell>
          <cell r="D420" t="str">
            <v>ABEIDI</v>
          </cell>
          <cell r="E420" t="str">
            <v>JIHENE</v>
          </cell>
          <cell r="F420" t="str">
            <v>Mademoiselle</v>
          </cell>
          <cell r="G420">
            <v>41897</v>
          </cell>
          <cell r="H420" t="str">
            <v xml:space="preserve">        </v>
          </cell>
          <cell r="I420">
            <v>10.53</v>
          </cell>
          <cell r="J420">
            <v>43</v>
          </cell>
          <cell r="K420" t="str">
            <v>CONSEILLER CLIENT</v>
          </cell>
          <cell r="L420" t="str">
            <v>Base Sousse</v>
          </cell>
          <cell r="M420" t="str">
            <v>Orange Tech Classique</v>
          </cell>
          <cell r="N420">
            <v>160.79</v>
          </cell>
          <cell r="O420">
            <v>160.77000000000001</v>
          </cell>
          <cell r="P420"/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>
            <v>0.02</v>
          </cell>
          <cell r="AC420"/>
          <cell r="AD420">
            <v>0.02</v>
          </cell>
          <cell r="AE420"/>
          <cell r="AF420">
            <v>1.2438584489085142E-4</v>
          </cell>
        </row>
        <row r="421">
          <cell r="A421">
            <v>1410520</v>
          </cell>
          <cell r="B421" t="str">
            <v>1410520</v>
          </cell>
          <cell r="C421">
            <v>42</v>
          </cell>
          <cell r="D421" t="str">
            <v>ELGHEZAL</v>
          </cell>
          <cell r="E421" t="str">
            <v>YOUNES</v>
          </cell>
          <cell r="F421" t="str">
            <v>Monsieur</v>
          </cell>
          <cell r="G421">
            <v>42226</v>
          </cell>
          <cell r="H421" t="str">
            <v xml:space="preserve">        </v>
          </cell>
          <cell r="I421">
            <v>9.6199999999999992</v>
          </cell>
          <cell r="J421">
            <v>34</v>
          </cell>
          <cell r="K421" t="str">
            <v>CONSEILLER CLIENT</v>
          </cell>
          <cell r="L421" t="str">
            <v>Base Sousse</v>
          </cell>
          <cell r="M421" t="str">
            <v>AT Demain Sousse</v>
          </cell>
          <cell r="N421">
            <v>172.33</v>
          </cell>
          <cell r="O421">
            <v>172.33</v>
          </cell>
          <cell r="P421"/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>
            <v>0</v>
          </cell>
          <cell r="AC421"/>
          <cell r="AD421">
            <v>0</v>
          </cell>
          <cell r="AE421"/>
          <cell r="AF421">
            <v>0</v>
          </cell>
        </row>
        <row r="422">
          <cell r="A422">
            <v>1412732</v>
          </cell>
          <cell r="B422" t="str">
            <v>SMT-03382</v>
          </cell>
          <cell r="C422">
            <v>28</v>
          </cell>
          <cell r="D422" t="str">
            <v>LAJMI FALLAH</v>
          </cell>
          <cell r="E422" t="str">
            <v>MANEL</v>
          </cell>
          <cell r="F422" t="str">
            <v>Madame</v>
          </cell>
          <cell r="G422">
            <v>41897</v>
          </cell>
          <cell r="H422" t="str">
            <v xml:space="preserve">        </v>
          </cell>
          <cell r="I422">
            <v>10.53</v>
          </cell>
          <cell r="J422">
            <v>43</v>
          </cell>
          <cell r="K422" t="str">
            <v>CONSEILLER CLIENT</v>
          </cell>
          <cell r="L422" t="str">
            <v>Base Sousse</v>
          </cell>
          <cell r="M422" t="str">
            <v>Orange Mutation Fibre</v>
          </cell>
          <cell r="N422">
            <v>84.38</v>
          </cell>
          <cell r="O422">
            <v>84.38</v>
          </cell>
          <cell r="P422"/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>
            <v>0</v>
          </cell>
          <cell r="AC422"/>
          <cell r="AD422">
            <v>0</v>
          </cell>
          <cell r="AE422"/>
          <cell r="AF422">
            <v>0</v>
          </cell>
        </row>
        <row r="423">
          <cell r="A423">
            <v>1413805</v>
          </cell>
          <cell r="B423" t="str">
            <v>SMT-03371</v>
          </cell>
          <cell r="C423">
            <v>40</v>
          </cell>
          <cell r="D423" t="str">
            <v>GUIZANI</v>
          </cell>
          <cell r="E423" t="str">
            <v>KARIMA</v>
          </cell>
          <cell r="F423" t="str">
            <v>Madame</v>
          </cell>
          <cell r="G423">
            <v>41897</v>
          </cell>
          <cell r="H423" t="str">
            <v xml:space="preserve">        </v>
          </cell>
          <cell r="I423">
            <v>10.53</v>
          </cell>
          <cell r="J423">
            <v>34</v>
          </cell>
          <cell r="K423" t="str">
            <v>RESPONSABLE D EQUIPE</v>
          </cell>
          <cell r="L423" t="str">
            <v>Base Sousse</v>
          </cell>
          <cell r="M423" t="str">
            <v>Orange BLI</v>
          </cell>
          <cell r="N423">
            <v>174</v>
          </cell>
          <cell r="O423">
            <v>167.25</v>
          </cell>
          <cell r="P423"/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>
            <v>6.75</v>
          </cell>
          <cell r="AC423"/>
          <cell r="AD423">
            <v>6.75</v>
          </cell>
          <cell r="AE423"/>
          <cell r="AF423">
            <v>3.8793103448275863E-2</v>
          </cell>
        </row>
        <row r="424">
          <cell r="A424">
            <v>1419415</v>
          </cell>
          <cell r="B424" t="str">
            <v>SMT-03377</v>
          </cell>
          <cell r="C424">
            <v>40</v>
          </cell>
          <cell r="D424" t="str">
            <v>KARAA</v>
          </cell>
          <cell r="E424" t="str">
            <v>SALWA</v>
          </cell>
          <cell r="F424" t="str">
            <v>Madame</v>
          </cell>
          <cell r="G424">
            <v>41904</v>
          </cell>
          <cell r="H424" t="str">
            <v xml:space="preserve">        </v>
          </cell>
          <cell r="I424">
            <v>10.51</v>
          </cell>
          <cell r="J424">
            <v>36</v>
          </cell>
          <cell r="K424" t="str">
            <v>CONSEILLER CLIENT</v>
          </cell>
          <cell r="L424" t="str">
            <v>Base Sousse</v>
          </cell>
          <cell r="M424" t="str">
            <v>AT Demain Sousse</v>
          </cell>
          <cell r="N424">
            <v>125.11</v>
          </cell>
          <cell r="O424">
            <v>125.11</v>
          </cell>
          <cell r="P424"/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>
            <v>0</v>
          </cell>
          <cell r="AC424"/>
          <cell r="AD424">
            <v>0</v>
          </cell>
          <cell r="AE424"/>
          <cell r="AF424">
            <v>0</v>
          </cell>
        </row>
        <row r="425">
          <cell r="A425">
            <v>1431656</v>
          </cell>
          <cell r="B425" t="str">
            <v>SMT-03390</v>
          </cell>
          <cell r="C425">
            <v>28</v>
          </cell>
          <cell r="D425" t="str">
            <v>BELADJ ALI</v>
          </cell>
          <cell r="E425" t="str">
            <v>NAIMA</v>
          </cell>
          <cell r="F425" t="str">
            <v>Madame</v>
          </cell>
          <cell r="G425">
            <v>41911</v>
          </cell>
          <cell r="H425" t="str">
            <v xml:space="preserve">        </v>
          </cell>
          <cell r="I425">
            <v>10.49</v>
          </cell>
          <cell r="J425">
            <v>32</v>
          </cell>
          <cell r="K425" t="str">
            <v>CONSEILLER CLIENT</v>
          </cell>
          <cell r="L425" t="str">
            <v>Base Sousse</v>
          </cell>
          <cell r="M425" t="str">
            <v>Orange Tech Classique</v>
          </cell>
          <cell r="N425">
            <v>70.11</v>
          </cell>
          <cell r="O425">
            <v>65.72</v>
          </cell>
          <cell r="P425"/>
          <cell r="Q425">
            <v>0</v>
          </cell>
          <cell r="R425">
            <v>10</v>
          </cell>
          <cell r="S425">
            <v>0</v>
          </cell>
          <cell r="T425">
            <v>2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2</v>
          </cell>
          <cell r="AA425"/>
          <cell r="AB425">
            <v>2.39</v>
          </cell>
          <cell r="AC425"/>
          <cell r="AD425">
            <v>4.3900000000000006</v>
          </cell>
          <cell r="AE425"/>
          <cell r="AF425">
            <v>6.2615889316787909E-2</v>
          </cell>
        </row>
        <row r="426">
          <cell r="A426">
            <v>1442748</v>
          </cell>
          <cell r="B426" t="str">
            <v>SMT-03395</v>
          </cell>
          <cell r="C426">
            <v>42</v>
          </cell>
          <cell r="D426" t="str">
            <v>MANSOURI</v>
          </cell>
          <cell r="E426" t="str">
            <v>JIHED</v>
          </cell>
          <cell r="F426" t="str">
            <v>Monsieur</v>
          </cell>
          <cell r="G426">
            <v>41925</v>
          </cell>
          <cell r="H426" t="str">
            <v xml:space="preserve">        </v>
          </cell>
          <cell r="I426">
            <v>10.45</v>
          </cell>
          <cell r="J426">
            <v>36</v>
          </cell>
          <cell r="K426" t="str">
            <v>CONSEILLER CLIENT</v>
          </cell>
          <cell r="L426" t="str">
            <v>Base Sousse</v>
          </cell>
          <cell r="M426" t="str">
            <v>Orange Tech Classique</v>
          </cell>
          <cell r="N426">
            <v>170.7</v>
          </cell>
          <cell r="O426">
            <v>170.7</v>
          </cell>
          <cell r="P426"/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>
            <v>0</v>
          </cell>
          <cell r="AC426"/>
          <cell r="AD426">
            <v>0</v>
          </cell>
          <cell r="AE426"/>
          <cell r="AF426">
            <v>0</v>
          </cell>
        </row>
        <row r="427">
          <cell r="A427">
            <v>1490691</v>
          </cell>
          <cell r="B427" t="str">
            <v>1490691</v>
          </cell>
          <cell r="C427">
            <v>40</v>
          </cell>
          <cell r="D427" t="str">
            <v>HAMROUNI</v>
          </cell>
          <cell r="E427" t="str">
            <v>RAYEN</v>
          </cell>
          <cell r="F427" t="str">
            <v>Monsieur</v>
          </cell>
          <cell r="G427">
            <v>42107</v>
          </cell>
          <cell r="H427" t="str">
            <v xml:space="preserve">        </v>
          </cell>
          <cell r="I427">
            <v>9.9499999999999993</v>
          </cell>
          <cell r="J427">
            <v>29</v>
          </cell>
          <cell r="K427" t="str">
            <v>CONSEILLER CLIENT</v>
          </cell>
          <cell r="L427" t="str">
            <v>Base Sousse</v>
          </cell>
          <cell r="M427" t="str">
            <v>Orange Tech Classique</v>
          </cell>
          <cell r="N427">
            <v>160.47999999999999</v>
          </cell>
          <cell r="O427">
            <v>149.47999999999999</v>
          </cell>
          <cell r="P427"/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5</v>
          </cell>
          <cell r="Y427">
            <v>0</v>
          </cell>
          <cell r="Z427">
            <v>5</v>
          </cell>
          <cell r="AA427"/>
          <cell r="AB427">
            <v>6</v>
          </cell>
          <cell r="AC427"/>
          <cell r="AD427">
            <v>11</v>
          </cell>
          <cell r="AE427"/>
          <cell r="AF427">
            <v>6.85443668993021E-2</v>
          </cell>
        </row>
        <row r="428">
          <cell r="A428">
            <v>1498160</v>
          </cell>
          <cell r="B428" t="str">
            <v>1498160</v>
          </cell>
          <cell r="C428">
            <v>40</v>
          </cell>
          <cell r="D428" t="str">
            <v>TAJOURI</v>
          </cell>
          <cell r="E428" t="str">
            <v>REFKA</v>
          </cell>
          <cell r="F428" t="str">
            <v>Mademoiselle</v>
          </cell>
          <cell r="G428">
            <v>42352</v>
          </cell>
          <cell r="H428" t="str">
            <v xml:space="preserve">        </v>
          </cell>
          <cell r="I428">
            <v>9.2799999999999994</v>
          </cell>
          <cell r="J428">
            <v>41</v>
          </cell>
          <cell r="K428" t="str">
            <v>CONSEILLER CLIENT</v>
          </cell>
          <cell r="L428" t="str">
            <v>Base Sousse</v>
          </cell>
          <cell r="M428" t="str">
            <v>AT Demain Sousse</v>
          </cell>
          <cell r="N428">
            <v>170.59</v>
          </cell>
          <cell r="O428">
            <v>170.56</v>
          </cell>
          <cell r="P428"/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>
            <v>0.03</v>
          </cell>
          <cell r="AC428"/>
          <cell r="AD428">
            <v>0.03</v>
          </cell>
          <cell r="AE428"/>
          <cell r="AF428">
            <v>1.7586024972155459E-4</v>
          </cell>
        </row>
        <row r="429">
          <cell r="A429">
            <v>1507167</v>
          </cell>
          <cell r="B429" t="str">
            <v>SMT-03424</v>
          </cell>
          <cell r="C429">
            <v>40</v>
          </cell>
          <cell r="D429" t="str">
            <v>CHOUCHENE</v>
          </cell>
          <cell r="E429" t="str">
            <v>INES</v>
          </cell>
          <cell r="F429" t="str">
            <v>Madame</v>
          </cell>
          <cell r="G429">
            <v>41967</v>
          </cell>
          <cell r="H429" t="str">
            <v xml:space="preserve">        </v>
          </cell>
          <cell r="I429">
            <v>10.33</v>
          </cell>
          <cell r="J429">
            <v>38</v>
          </cell>
          <cell r="K429" t="str">
            <v>CONSEILLER CLIENT</v>
          </cell>
          <cell r="L429" t="str">
            <v>Base Sousse</v>
          </cell>
          <cell r="M429" t="str">
            <v>Orange Tech STGP</v>
          </cell>
          <cell r="N429">
            <v>152.47999999999999</v>
          </cell>
          <cell r="O429">
            <v>152.29</v>
          </cell>
          <cell r="P429"/>
          <cell r="Q429">
            <v>0</v>
          </cell>
          <cell r="R429">
            <v>8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>
            <v>0.19</v>
          </cell>
          <cell r="AC429"/>
          <cell r="AD429">
            <v>0.19</v>
          </cell>
          <cell r="AE429"/>
          <cell r="AF429">
            <v>1.2460650577124869E-3</v>
          </cell>
        </row>
        <row r="430">
          <cell r="A430">
            <v>1512884</v>
          </cell>
          <cell r="B430" t="str">
            <v>SMT-03434</v>
          </cell>
          <cell r="C430">
            <v>40</v>
          </cell>
          <cell r="D430" t="str">
            <v>SAIDANI</v>
          </cell>
          <cell r="E430" t="str">
            <v>SOUHIR</v>
          </cell>
          <cell r="F430" t="str">
            <v>Mademoiselle</v>
          </cell>
          <cell r="G430">
            <v>41974</v>
          </cell>
          <cell r="H430" t="str">
            <v xml:space="preserve">        </v>
          </cell>
          <cell r="I430">
            <v>10.32</v>
          </cell>
          <cell r="J430">
            <v>35</v>
          </cell>
          <cell r="K430" t="str">
            <v>CONSEILLER CLIENT</v>
          </cell>
          <cell r="L430" t="str">
            <v>Base Sousse</v>
          </cell>
          <cell r="M430" t="str">
            <v>Orange Mutation Fibre</v>
          </cell>
          <cell r="N430">
            <v>155.62</v>
          </cell>
          <cell r="O430">
            <v>155.61000000000001</v>
          </cell>
          <cell r="P430"/>
          <cell r="Q430">
            <v>0</v>
          </cell>
          <cell r="R430">
            <v>6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>
            <v>0.01</v>
          </cell>
          <cell r="AC430"/>
          <cell r="AD430">
            <v>0.01</v>
          </cell>
          <cell r="AE430"/>
          <cell r="AF430">
            <v>6.4259092661611615E-5</v>
          </cell>
        </row>
        <row r="431">
          <cell r="A431">
            <v>1512994</v>
          </cell>
          <cell r="B431" t="str">
            <v>SMT-03433</v>
          </cell>
          <cell r="C431">
            <v>28</v>
          </cell>
          <cell r="D431" t="str">
            <v>DEROUICHE</v>
          </cell>
          <cell r="E431" t="str">
            <v>RIHAB</v>
          </cell>
          <cell r="F431" t="str">
            <v>Madame</v>
          </cell>
          <cell r="G431">
            <v>41974</v>
          </cell>
          <cell r="H431" t="str">
            <v xml:space="preserve">        </v>
          </cell>
          <cell r="I431">
            <v>10.32</v>
          </cell>
          <cell r="J431">
            <v>34</v>
          </cell>
          <cell r="K431" t="str">
            <v>CONSEILLER CLIENT</v>
          </cell>
          <cell r="L431" t="str">
            <v>Base Sousse</v>
          </cell>
          <cell r="M431" t="str">
            <v>Orange Tech Classique</v>
          </cell>
          <cell r="N431">
            <v>84.33</v>
          </cell>
          <cell r="O431">
            <v>84.33</v>
          </cell>
          <cell r="P431"/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>
            <v>0</v>
          </cell>
          <cell r="AC431"/>
          <cell r="AD431">
            <v>0</v>
          </cell>
          <cell r="AE431"/>
          <cell r="AF431">
            <v>0</v>
          </cell>
        </row>
        <row r="432">
          <cell r="A432">
            <v>1514150</v>
          </cell>
          <cell r="B432" t="str">
            <v>SMT-03437</v>
          </cell>
          <cell r="C432">
            <v>40</v>
          </cell>
          <cell r="D432" t="str">
            <v>TRIMECHE</v>
          </cell>
          <cell r="E432" t="str">
            <v>BASMA</v>
          </cell>
          <cell r="F432" t="str">
            <v>Madame</v>
          </cell>
          <cell r="G432">
            <v>41981</v>
          </cell>
          <cell r="H432" t="str">
            <v xml:space="preserve">        </v>
          </cell>
          <cell r="I432">
            <v>10.3</v>
          </cell>
          <cell r="J432">
            <v>38</v>
          </cell>
          <cell r="K432" t="str">
            <v>CONSEILLER CLIENT</v>
          </cell>
          <cell r="L432" t="str">
            <v>Base Sousse</v>
          </cell>
          <cell r="M432" t="str">
            <v>AT Demain Sousse</v>
          </cell>
          <cell r="N432">
            <v>120.44</v>
          </cell>
          <cell r="O432">
            <v>80.319999999999993</v>
          </cell>
          <cell r="P432"/>
          <cell r="Q432">
            <v>0</v>
          </cell>
          <cell r="R432">
            <v>0</v>
          </cell>
          <cell r="S432">
            <v>24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24</v>
          </cell>
          <cell r="AA432"/>
          <cell r="AB432">
            <v>16.12</v>
          </cell>
          <cell r="AC432"/>
          <cell r="AD432">
            <v>40.120000000000005</v>
          </cell>
          <cell r="AE432"/>
          <cell r="AF432">
            <v>0.33311192294918635</v>
          </cell>
        </row>
        <row r="433">
          <cell r="A433">
            <v>1515454</v>
          </cell>
          <cell r="B433" t="str">
            <v>SMT-03438</v>
          </cell>
          <cell r="C433">
            <v>42</v>
          </cell>
          <cell r="D433" t="str">
            <v>BEN LAZREG</v>
          </cell>
          <cell r="E433" t="str">
            <v>RIDHA</v>
          </cell>
          <cell r="F433" t="str">
            <v>Monsieur</v>
          </cell>
          <cell r="G433">
            <v>41981</v>
          </cell>
          <cell r="H433" t="str">
            <v xml:space="preserve">        </v>
          </cell>
          <cell r="I433">
            <v>10.3</v>
          </cell>
          <cell r="J433">
            <v>48</v>
          </cell>
          <cell r="K433" t="str">
            <v>CONSEILLER CLIENT</v>
          </cell>
          <cell r="L433" t="str">
            <v>Base Sousse</v>
          </cell>
          <cell r="M433" t="str">
            <v>fonction support</v>
          </cell>
          <cell r="N433">
            <v>168.55</v>
          </cell>
          <cell r="O433">
            <v>80.55</v>
          </cell>
          <cell r="P433"/>
          <cell r="Q433">
            <v>0</v>
          </cell>
          <cell r="R433">
            <v>0</v>
          </cell>
          <cell r="S433">
            <v>84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84</v>
          </cell>
          <cell r="AA433"/>
          <cell r="AB433">
            <v>4</v>
          </cell>
          <cell r="AC433"/>
          <cell r="AD433">
            <v>88</v>
          </cell>
          <cell r="AE433"/>
          <cell r="AF433">
            <v>0.52210026698309109</v>
          </cell>
        </row>
        <row r="434">
          <cell r="A434">
            <v>1531107</v>
          </cell>
          <cell r="B434" t="str">
            <v>1531107</v>
          </cell>
          <cell r="C434">
            <v>28</v>
          </cell>
          <cell r="D434" t="str">
            <v>HAOUAS</v>
          </cell>
          <cell r="E434" t="str">
            <v>IHSEN</v>
          </cell>
          <cell r="F434" t="str">
            <v>Madame</v>
          </cell>
          <cell r="G434">
            <v>42989</v>
          </cell>
          <cell r="H434" t="str">
            <v xml:space="preserve">        </v>
          </cell>
          <cell r="I434">
            <v>7.53</v>
          </cell>
          <cell r="J434">
            <v>34</v>
          </cell>
          <cell r="K434" t="str">
            <v>CONSEILLER CLIENT</v>
          </cell>
          <cell r="L434" t="str">
            <v>Base Sousse</v>
          </cell>
          <cell r="M434" t="str">
            <v>Orange Mutation Fibre</v>
          </cell>
          <cell r="N434">
            <v>121.59</v>
          </cell>
          <cell r="O434">
            <v>121.59</v>
          </cell>
          <cell r="P434"/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>
            <v>0</v>
          </cell>
          <cell r="AC434"/>
          <cell r="AD434">
            <v>0</v>
          </cell>
          <cell r="AE434"/>
          <cell r="AF434">
            <v>0</v>
          </cell>
        </row>
        <row r="435">
          <cell r="A435">
            <v>1531108</v>
          </cell>
          <cell r="B435" t="str">
            <v>SMT-03446</v>
          </cell>
          <cell r="C435">
            <v>40</v>
          </cell>
          <cell r="D435" t="str">
            <v>MATHLOUTHI</v>
          </cell>
          <cell r="E435" t="str">
            <v>WAJIH</v>
          </cell>
          <cell r="F435" t="str">
            <v>Monsieur</v>
          </cell>
          <cell r="G435">
            <v>41995</v>
          </cell>
          <cell r="H435" t="str">
            <v xml:space="preserve">        </v>
          </cell>
          <cell r="I435">
            <v>10.26</v>
          </cell>
          <cell r="J435">
            <v>37</v>
          </cell>
          <cell r="K435" t="str">
            <v>RESPONSABLE D EQUIPE</v>
          </cell>
          <cell r="L435" t="str">
            <v>Base Sousse</v>
          </cell>
          <cell r="M435" t="str">
            <v>Orange Tech Classique</v>
          </cell>
          <cell r="N435">
            <v>174</v>
          </cell>
          <cell r="O435">
            <v>174</v>
          </cell>
          <cell r="P435"/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>
            <v>0</v>
          </cell>
          <cell r="AC435"/>
          <cell r="AD435">
            <v>0</v>
          </cell>
          <cell r="AE435"/>
          <cell r="AF435">
            <v>0</v>
          </cell>
        </row>
        <row r="436">
          <cell r="A436">
            <v>1531665</v>
          </cell>
          <cell r="B436" t="str">
            <v>NUM-01032</v>
          </cell>
          <cell r="C436">
            <v>28</v>
          </cell>
          <cell r="D436" t="str">
            <v>BOUSLIMI</v>
          </cell>
          <cell r="E436" t="str">
            <v>FERDAWS</v>
          </cell>
          <cell r="F436" t="str">
            <v>Madame</v>
          </cell>
          <cell r="G436">
            <v>42002</v>
          </cell>
          <cell r="H436" t="str">
            <v xml:space="preserve">        </v>
          </cell>
          <cell r="I436">
            <v>10.24</v>
          </cell>
          <cell r="J436">
            <v>36</v>
          </cell>
          <cell r="K436" t="str">
            <v>CONSEILLER CLIENT</v>
          </cell>
          <cell r="L436" t="str">
            <v>Base Sousse</v>
          </cell>
          <cell r="M436" t="str">
            <v>Orange Tech Classique</v>
          </cell>
          <cell r="N436">
            <v>112.56</v>
          </cell>
          <cell r="O436">
            <v>112.56</v>
          </cell>
          <cell r="P436"/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>
            <v>0</v>
          </cell>
          <cell r="AC436"/>
          <cell r="AD436">
            <v>0</v>
          </cell>
          <cell r="AE436"/>
          <cell r="AF436">
            <v>0</v>
          </cell>
        </row>
        <row r="437">
          <cell r="A437">
            <v>1542110</v>
          </cell>
          <cell r="B437" t="str">
            <v>1542110</v>
          </cell>
          <cell r="C437">
            <v>40</v>
          </cell>
          <cell r="D437" t="str">
            <v>BEN ABDALLAH</v>
          </cell>
          <cell r="E437" t="str">
            <v>HOUDA</v>
          </cell>
          <cell r="F437" t="str">
            <v>Madame</v>
          </cell>
          <cell r="G437">
            <v>42702</v>
          </cell>
          <cell r="H437" t="str">
            <v xml:space="preserve">        </v>
          </cell>
          <cell r="I437">
            <v>8.32</v>
          </cell>
          <cell r="J437">
            <v>33</v>
          </cell>
          <cell r="K437" t="str">
            <v>CONSEILLER CLIENT</v>
          </cell>
          <cell r="L437" t="str">
            <v>Base Sousse</v>
          </cell>
          <cell r="M437" t="str">
            <v>Orange Tech Classique</v>
          </cell>
          <cell r="N437">
            <v>81.459999999999994</v>
          </cell>
          <cell r="O437">
            <v>81.459999999999994</v>
          </cell>
          <cell r="P437"/>
          <cell r="Q437">
            <v>0</v>
          </cell>
          <cell r="R437">
            <v>16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>
            <v>0</v>
          </cell>
          <cell r="AC437"/>
          <cell r="AD437">
            <v>0</v>
          </cell>
          <cell r="AE437"/>
          <cell r="AF437">
            <v>0</v>
          </cell>
        </row>
        <row r="438">
          <cell r="A438">
            <v>1555050</v>
          </cell>
          <cell r="B438" t="str">
            <v>SMT-03453</v>
          </cell>
          <cell r="C438">
            <v>40</v>
          </cell>
          <cell r="D438" t="str">
            <v>HAMMAMI</v>
          </cell>
          <cell r="E438" t="str">
            <v>HELA</v>
          </cell>
          <cell r="F438" t="str">
            <v>Mademoiselle</v>
          </cell>
          <cell r="G438">
            <v>42030</v>
          </cell>
          <cell r="H438" t="str">
            <v xml:space="preserve">        </v>
          </cell>
          <cell r="I438">
            <v>10.16</v>
          </cell>
          <cell r="J438">
            <v>36</v>
          </cell>
          <cell r="K438" t="str">
            <v>CONSEILLER CLIENT</v>
          </cell>
          <cell r="L438" t="str">
            <v>Base Sousse</v>
          </cell>
          <cell r="M438" t="str">
            <v>Orange Tech Classique</v>
          </cell>
          <cell r="N438">
            <v>137.26</v>
          </cell>
          <cell r="O438">
            <v>137.26</v>
          </cell>
          <cell r="P438"/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>
            <v>0</v>
          </cell>
          <cell r="AC438"/>
          <cell r="AD438">
            <v>0</v>
          </cell>
          <cell r="AE438"/>
          <cell r="AF438">
            <v>0</v>
          </cell>
        </row>
        <row r="439">
          <cell r="A439">
            <v>1565852</v>
          </cell>
          <cell r="B439" t="str">
            <v>SFR-03674</v>
          </cell>
          <cell r="C439">
            <v>40</v>
          </cell>
          <cell r="D439" t="str">
            <v>JAZAR</v>
          </cell>
          <cell r="E439" t="str">
            <v>NAHED</v>
          </cell>
          <cell r="F439" t="str">
            <v>Madame</v>
          </cell>
          <cell r="G439">
            <v>42037</v>
          </cell>
          <cell r="H439" t="str">
            <v xml:space="preserve">        </v>
          </cell>
          <cell r="I439">
            <v>10.14</v>
          </cell>
          <cell r="J439">
            <v>33</v>
          </cell>
          <cell r="K439" t="str">
            <v>CONSEILLER CLIENT</v>
          </cell>
          <cell r="L439" t="str">
            <v>Base Sousse</v>
          </cell>
          <cell r="M439" t="str">
            <v>Orange Mutation Fibre</v>
          </cell>
          <cell r="N439">
            <v>169.65</v>
          </cell>
          <cell r="O439">
            <v>169.65</v>
          </cell>
          <cell r="P439"/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>
            <v>0</v>
          </cell>
          <cell r="AC439"/>
          <cell r="AD439">
            <v>0</v>
          </cell>
          <cell r="AE439"/>
          <cell r="AF439">
            <v>0</v>
          </cell>
        </row>
        <row r="440">
          <cell r="A440">
            <v>1565862</v>
          </cell>
          <cell r="B440" t="str">
            <v>SMT-03461</v>
          </cell>
          <cell r="C440">
            <v>40</v>
          </cell>
          <cell r="D440" t="str">
            <v>KSIAA</v>
          </cell>
          <cell r="E440" t="str">
            <v>MOHAMED</v>
          </cell>
          <cell r="F440" t="str">
            <v>Monsieur</v>
          </cell>
          <cell r="G440">
            <v>42037</v>
          </cell>
          <cell r="H440" t="str">
            <v xml:space="preserve">        </v>
          </cell>
          <cell r="I440">
            <v>10.14</v>
          </cell>
          <cell r="J440">
            <v>45</v>
          </cell>
          <cell r="K440" t="str">
            <v>CONSEILLER CLIENT</v>
          </cell>
          <cell r="L440" t="str">
            <v>Base Sousse</v>
          </cell>
          <cell r="M440" t="str">
            <v>Orange Tech Classique</v>
          </cell>
          <cell r="N440">
            <v>150.46</v>
          </cell>
          <cell r="O440">
            <v>139.63999999999999</v>
          </cell>
          <cell r="P440"/>
          <cell r="Q440">
            <v>0.99</v>
          </cell>
          <cell r="R440">
            <v>10</v>
          </cell>
          <cell r="S440">
            <v>0</v>
          </cell>
          <cell r="T440">
            <v>2.89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3.8800000000000008</v>
          </cell>
          <cell r="AA440"/>
          <cell r="AB440">
            <v>6.94</v>
          </cell>
          <cell r="AC440"/>
          <cell r="AD440">
            <v>10.82</v>
          </cell>
          <cell r="AE440"/>
          <cell r="AF440">
            <v>7.1912800744383887E-2</v>
          </cell>
        </row>
        <row r="441">
          <cell r="A441">
            <v>1569366</v>
          </cell>
          <cell r="B441" t="str">
            <v>1569366</v>
          </cell>
          <cell r="C441">
            <v>40</v>
          </cell>
          <cell r="D441" t="str">
            <v>MAHFOUDH</v>
          </cell>
          <cell r="E441" t="str">
            <v>CHIRAZ</v>
          </cell>
          <cell r="F441" t="str">
            <v>Madame</v>
          </cell>
          <cell r="G441">
            <v>42534</v>
          </cell>
          <cell r="H441" t="str">
            <v xml:space="preserve">        </v>
          </cell>
          <cell r="I441">
            <v>8.7799999999999994</v>
          </cell>
          <cell r="J441">
            <v>39</v>
          </cell>
          <cell r="K441" t="str">
            <v>CONSEILLER CLIENT</v>
          </cell>
          <cell r="L441" t="str">
            <v>Base Sousse</v>
          </cell>
          <cell r="M441" t="str">
            <v>Orange Tech STGP</v>
          </cell>
          <cell r="N441">
            <v>160.94</v>
          </cell>
          <cell r="O441">
            <v>160.93</v>
          </cell>
          <cell r="P441"/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>
            <v>0.01</v>
          </cell>
          <cell r="AC441"/>
          <cell r="AD441">
            <v>0.01</v>
          </cell>
          <cell r="AE441"/>
          <cell r="AF441">
            <v>6.2134957126879582E-5</v>
          </cell>
        </row>
        <row r="442">
          <cell r="A442">
            <v>1582425</v>
          </cell>
          <cell r="B442" t="str">
            <v>SFR-03702</v>
          </cell>
          <cell r="C442">
            <v>40</v>
          </cell>
          <cell r="D442" t="str">
            <v>IDOUDI</v>
          </cell>
          <cell r="E442" t="str">
            <v>ASMA</v>
          </cell>
          <cell r="F442" t="str">
            <v>Madame</v>
          </cell>
          <cell r="G442">
            <v>42051</v>
          </cell>
          <cell r="H442" t="str">
            <v xml:space="preserve">        </v>
          </cell>
          <cell r="I442">
            <v>10.1</v>
          </cell>
          <cell r="J442">
            <v>40</v>
          </cell>
          <cell r="K442" t="str">
            <v>CONSEILLER CLIENT</v>
          </cell>
          <cell r="L442" t="str">
            <v>Base Sousse</v>
          </cell>
          <cell r="M442" t="str">
            <v>Orange Tech STGP</v>
          </cell>
          <cell r="N442">
            <v>152.56</v>
          </cell>
          <cell r="O442">
            <v>152.54</v>
          </cell>
          <cell r="P442"/>
          <cell r="Q442">
            <v>0</v>
          </cell>
          <cell r="R442">
            <v>8.5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>
            <v>0.02</v>
          </cell>
          <cell r="AC442"/>
          <cell r="AD442">
            <v>0.02</v>
          </cell>
          <cell r="AE442"/>
          <cell r="AF442">
            <v>1.3109596224436288E-4</v>
          </cell>
        </row>
        <row r="443">
          <cell r="A443">
            <v>1616771</v>
          </cell>
          <cell r="B443" t="str">
            <v>1616771</v>
          </cell>
          <cell r="C443">
            <v>40</v>
          </cell>
          <cell r="D443" t="str">
            <v>WANNES</v>
          </cell>
          <cell r="E443" t="str">
            <v>HENDA</v>
          </cell>
          <cell r="F443" t="str">
            <v>Madame</v>
          </cell>
          <cell r="G443">
            <v>42079</v>
          </cell>
          <cell r="H443" t="str">
            <v xml:space="preserve">        </v>
          </cell>
          <cell r="I443">
            <v>10.029999999999999</v>
          </cell>
          <cell r="J443">
            <v>34</v>
          </cell>
          <cell r="K443" t="str">
            <v>CONSEILLER CLIENT</v>
          </cell>
          <cell r="L443" t="str">
            <v>Base Sousse</v>
          </cell>
          <cell r="M443" t="str">
            <v>Orange AT - PRO</v>
          </cell>
          <cell r="N443">
            <v>153.19999999999999</v>
          </cell>
          <cell r="O443">
            <v>91.33</v>
          </cell>
          <cell r="P443"/>
          <cell r="Q443">
            <v>0</v>
          </cell>
          <cell r="R443">
            <v>0</v>
          </cell>
          <cell r="S443">
            <v>61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61</v>
          </cell>
          <cell r="AA443"/>
          <cell r="AB443">
            <v>0.87</v>
          </cell>
          <cell r="AC443"/>
          <cell r="AD443">
            <v>61.87</v>
          </cell>
          <cell r="AE443"/>
          <cell r="AF443">
            <v>0.40385117493472589</v>
          </cell>
        </row>
        <row r="444">
          <cell r="A444">
            <v>1618787</v>
          </cell>
          <cell r="B444" t="str">
            <v>SMT-03482</v>
          </cell>
          <cell r="C444">
            <v>40</v>
          </cell>
          <cell r="D444" t="str">
            <v>TOUTOU</v>
          </cell>
          <cell r="E444" t="str">
            <v>MARWA</v>
          </cell>
          <cell r="F444" t="str">
            <v>Mademoiselle</v>
          </cell>
          <cell r="G444">
            <v>42128</v>
          </cell>
          <cell r="H444" t="str">
            <v xml:space="preserve">        </v>
          </cell>
          <cell r="I444">
            <v>9.89</v>
          </cell>
          <cell r="J444">
            <v>34</v>
          </cell>
          <cell r="K444" t="str">
            <v>CONSEILLER CLIENT</v>
          </cell>
          <cell r="L444" t="str">
            <v>Base Sousse</v>
          </cell>
          <cell r="M444" t="str">
            <v>Orange Mutation Fibre</v>
          </cell>
          <cell r="N444">
            <v>160.68</v>
          </cell>
          <cell r="O444">
            <v>160.68</v>
          </cell>
          <cell r="P444"/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>
            <v>0</v>
          </cell>
          <cell r="AC444"/>
          <cell r="AD444">
            <v>0</v>
          </cell>
          <cell r="AE444"/>
          <cell r="AF444">
            <v>0</v>
          </cell>
        </row>
        <row r="445">
          <cell r="A445">
            <v>1656440</v>
          </cell>
          <cell r="B445" t="str">
            <v>SMT-03488</v>
          </cell>
          <cell r="C445">
            <v>28</v>
          </cell>
          <cell r="D445" t="str">
            <v>OUANES</v>
          </cell>
          <cell r="E445" t="str">
            <v>HABIB</v>
          </cell>
          <cell r="F445" t="str">
            <v>Monsieur</v>
          </cell>
          <cell r="G445">
            <v>42128</v>
          </cell>
          <cell r="H445" t="str">
            <v xml:space="preserve">        </v>
          </cell>
          <cell r="I445">
            <v>9.89</v>
          </cell>
          <cell r="J445">
            <v>52</v>
          </cell>
          <cell r="K445" t="str">
            <v>CONSEILLER CLIENT</v>
          </cell>
          <cell r="L445" t="str">
            <v>Base Sousse</v>
          </cell>
          <cell r="M445" t="str">
            <v>Orange Mutation Fibre</v>
          </cell>
          <cell r="N445">
            <v>98.13</v>
          </cell>
          <cell r="O445">
            <v>98.12</v>
          </cell>
          <cell r="P445"/>
          <cell r="Q445">
            <v>0</v>
          </cell>
          <cell r="R445">
            <v>14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>
            <v>0.01</v>
          </cell>
          <cell r="AC445"/>
          <cell r="AD445">
            <v>0.01</v>
          </cell>
          <cell r="AE445"/>
          <cell r="AF445">
            <v>1.0190563538163661E-4</v>
          </cell>
        </row>
        <row r="446">
          <cell r="A446">
            <v>1662548</v>
          </cell>
          <cell r="B446" t="str">
            <v>1662548</v>
          </cell>
          <cell r="C446">
            <v>28</v>
          </cell>
          <cell r="D446" t="str">
            <v>CHAKROUN</v>
          </cell>
          <cell r="E446" t="str">
            <v>SYMA</v>
          </cell>
          <cell r="F446" t="str">
            <v>Madame</v>
          </cell>
          <cell r="G446">
            <v>42366</v>
          </cell>
          <cell r="H446" t="str">
            <v xml:space="preserve">        </v>
          </cell>
          <cell r="I446">
            <v>9.24</v>
          </cell>
          <cell r="J446">
            <v>41</v>
          </cell>
          <cell r="K446" t="str">
            <v>CONSEILLER CLIENT</v>
          </cell>
          <cell r="L446" t="str">
            <v>Base Sousse</v>
          </cell>
          <cell r="M446" t="str">
            <v>fonction support</v>
          </cell>
          <cell r="N446">
            <v>99.16</v>
          </cell>
          <cell r="O446">
            <v>99.13</v>
          </cell>
          <cell r="P446"/>
          <cell r="Q446">
            <v>0</v>
          </cell>
          <cell r="R446">
            <v>14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>
            <v>0.03</v>
          </cell>
          <cell r="AC446"/>
          <cell r="AD446">
            <v>0.03</v>
          </cell>
          <cell r="AE446"/>
          <cell r="AF446">
            <v>3.025413473174667E-4</v>
          </cell>
        </row>
        <row r="447">
          <cell r="A447">
            <v>1667522</v>
          </cell>
          <cell r="B447" t="str">
            <v>1667522</v>
          </cell>
          <cell r="C447">
            <v>40</v>
          </cell>
          <cell r="D447" t="str">
            <v>MANSOURI</v>
          </cell>
          <cell r="E447" t="str">
            <v>MBARKA</v>
          </cell>
          <cell r="F447" t="str">
            <v>Mademoiselle</v>
          </cell>
          <cell r="G447">
            <v>45183</v>
          </cell>
          <cell r="H447" t="str">
            <v xml:space="preserve">        </v>
          </cell>
          <cell r="I447">
            <v>1.52</v>
          </cell>
          <cell r="J447">
            <v>34</v>
          </cell>
          <cell r="K447" t="str">
            <v>CONSEILLER CLIENT</v>
          </cell>
          <cell r="L447" t="str">
            <v>Base Sousse</v>
          </cell>
          <cell r="M447" t="str">
            <v>Orange ATM Sousse</v>
          </cell>
          <cell r="N447">
            <v>160.18</v>
          </cell>
          <cell r="O447">
            <v>135.63999999999999</v>
          </cell>
          <cell r="P447"/>
          <cell r="Q447">
            <v>0</v>
          </cell>
          <cell r="R447">
            <v>0</v>
          </cell>
          <cell r="S447">
            <v>10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4.5</v>
          </cell>
          <cell r="Y447">
            <v>0</v>
          </cell>
          <cell r="Z447">
            <v>14.5</v>
          </cell>
          <cell r="AA447"/>
          <cell r="AB447">
            <v>10.039999999999999</v>
          </cell>
          <cell r="AC447"/>
          <cell r="AD447">
            <v>24.54</v>
          </cell>
          <cell r="AE447"/>
          <cell r="AF447">
            <v>0.15320264702210012</v>
          </cell>
        </row>
        <row r="448">
          <cell r="A448">
            <v>1691256</v>
          </cell>
          <cell r="B448" t="str">
            <v>1691256</v>
          </cell>
          <cell r="C448">
            <v>40</v>
          </cell>
          <cell r="D448" t="str">
            <v>KHEZAMI</v>
          </cell>
          <cell r="E448" t="str">
            <v>FAKHRI</v>
          </cell>
          <cell r="F448" t="str">
            <v>Monsieur</v>
          </cell>
          <cell r="G448">
            <v>42149</v>
          </cell>
          <cell r="H448" t="str">
            <v xml:space="preserve">        </v>
          </cell>
          <cell r="I448">
            <v>9.84</v>
          </cell>
          <cell r="J448">
            <v>41</v>
          </cell>
          <cell r="K448" t="str">
            <v>CONSEILLER CLIENT</v>
          </cell>
          <cell r="L448" t="str">
            <v>Base Sousse</v>
          </cell>
          <cell r="M448" t="str">
            <v>Orange Tech Classique</v>
          </cell>
          <cell r="N448">
            <v>160.96</v>
          </cell>
          <cell r="O448">
            <v>160.96</v>
          </cell>
          <cell r="P448"/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/>
          <cell r="AB448">
            <v>0</v>
          </cell>
          <cell r="AC448"/>
          <cell r="AD448">
            <v>0</v>
          </cell>
          <cell r="AE448"/>
          <cell r="AF448">
            <v>0</v>
          </cell>
        </row>
        <row r="449">
          <cell r="A449">
            <v>1702494</v>
          </cell>
          <cell r="B449" t="str">
            <v>1702494</v>
          </cell>
          <cell r="C449">
            <v>40</v>
          </cell>
          <cell r="D449" t="str">
            <v>MKHININI</v>
          </cell>
          <cell r="E449" t="str">
            <v>MEHDI</v>
          </cell>
          <cell r="F449" t="str">
            <v>Monsieur</v>
          </cell>
          <cell r="G449">
            <v>42163</v>
          </cell>
          <cell r="H449" t="str">
            <v xml:space="preserve">        </v>
          </cell>
          <cell r="I449">
            <v>9.8000000000000007</v>
          </cell>
          <cell r="J449">
            <v>40</v>
          </cell>
          <cell r="K449" t="str">
            <v>CONSEILLER CLIENT</v>
          </cell>
          <cell r="L449" t="str">
            <v>Base Sousse</v>
          </cell>
          <cell r="M449" t="str">
            <v>Orange Tech Classique</v>
          </cell>
          <cell r="N449">
            <v>160.37</v>
          </cell>
          <cell r="O449">
            <v>110.97</v>
          </cell>
          <cell r="P449"/>
          <cell r="Q449">
            <v>0</v>
          </cell>
          <cell r="R449">
            <v>0</v>
          </cell>
          <cell r="S449">
            <v>10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10</v>
          </cell>
          <cell r="AA449"/>
          <cell r="AB449">
            <v>39.4</v>
          </cell>
          <cell r="AC449"/>
          <cell r="AD449">
            <v>49.4</v>
          </cell>
          <cell r="AE449"/>
          <cell r="AF449">
            <v>0.30803766290453327</v>
          </cell>
        </row>
        <row r="450">
          <cell r="A450">
            <v>1704463</v>
          </cell>
          <cell r="B450" t="str">
            <v>1704463</v>
          </cell>
          <cell r="C450">
            <v>40</v>
          </cell>
          <cell r="D450" t="str">
            <v>GHARBI</v>
          </cell>
          <cell r="E450" t="str">
            <v>INES</v>
          </cell>
          <cell r="F450" t="str">
            <v>Madame</v>
          </cell>
          <cell r="G450">
            <v>42646</v>
          </cell>
          <cell r="H450" t="str">
            <v xml:space="preserve">        </v>
          </cell>
          <cell r="I450">
            <v>8.4700000000000006</v>
          </cell>
          <cell r="J450">
            <v>37</v>
          </cell>
          <cell r="K450" t="str">
            <v>CONSEILLER CLIENT</v>
          </cell>
          <cell r="L450" t="str">
            <v>Base Sousse</v>
          </cell>
          <cell r="M450" t="str">
            <v>Orange AT - PRO</v>
          </cell>
          <cell r="N450">
            <v>145.21</v>
          </cell>
          <cell r="O450">
            <v>113.41</v>
          </cell>
          <cell r="P450"/>
          <cell r="Q450">
            <v>0</v>
          </cell>
          <cell r="R450">
            <v>0</v>
          </cell>
          <cell r="S450">
            <v>15</v>
          </cell>
          <cell r="T450">
            <v>5.2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20.2</v>
          </cell>
          <cell r="AA450"/>
          <cell r="AB450">
            <v>11.6</v>
          </cell>
          <cell r="AC450"/>
          <cell r="AD450">
            <v>31.799999999999997</v>
          </cell>
          <cell r="AE450"/>
          <cell r="AF450">
            <v>0.21899318228772119</v>
          </cell>
        </row>
        <row r="451">
          <cell r="A451">
            <v>1704615</v>
          </cell>
          <cell r="B451" t="str">
            <v>1704615</v>
          </cell>
          <cell r="C451">
            <v>40</v>
          </cell>
          <cell r="D451" t="str">
            <v>OUESLATI</v>
          </cell>
          <cell r="E451" t="str">
            <v>ANOUAR</v>
          </cell>
          <cell r="F451" t="str">
            <v>Monsieur</v>
          </cell>
          <cell r="G451">
            <v>42170</v>
          </cell>
          <cell r="H451" t="str">
            <v xml:space="preserve">        </v>
          </cell>
          <cell r="I451">
            <v>9.7799999999999994</v>
          </cell>
          <cell r="J451">
            <v>38</v>
          </cell>
          <cell r="K451" t="str">
            <v>CONSEILLER CLIENT</v>
          </cell>
          <cell r="L451" t="str">
            <v>Base Sousse</v>
          </cell>
          <cell r="M451" t="str">
            <v>Orange Tech Classique</v>
          </cell>
          <cell r="N451">
            <v>161.16</v>
          </cell>
          <cell r="O451">
            <v>161.16</v>
          </cell>
          <cell r="P451"/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>
            <v>0</v>
          </cell>
          <cell r="AC451"/>
          <cell r="AD451">
            <v>0</v>
          </cell>
          <cell r="AE451"/>
          <cell r="AF451">
            <v>0</v>
          </cell>
        </row>
        <row r="452">
          <cell r="A452">
            <v>1704643</v>
          </cell>
          <cell r="B452" t="str">
            <v>1704643</v>
          </cell>
          <cell r="C452">
            <v>28</v>
          </cell>
          <cell r="D452" t="str">
            <v>BARKETTALAH BOUSSIF</v>
          </cell>
          <cell r="E452" t="str">
            <v>AFEF</v>
          </cell>
          <cell r="F452" t="str">
            <v>Madame</v>
          </cell>
          <cell r="G452">
            <v>42268</v>
          </cell>
          <cell r="H452" t="str">
            <v xml:space="preserve">        </v>
          </cell>
          <cell r="I452">
            <v>9.51</v>
          </cell>
          <cell r="J452">
            <v>42</v>
          </cell>
          <cell r="K452" t="str">
            <v>CONSEILLER CLIENT</v>
          </cell>
          <cell r="L452" t="str">
            <v>Base Sousse</v>
          </cell>
          <cell r="M452" t="str">
            <v>Orange Tech Classique</v>
          </cell>
          <cell r="N452">
            <v>112.81</v>
          </cell>
          <cell r="O452">
            <v>112.81</v>
          </cell>
          <cell r="P452"/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>
            <v>0</v>
          </cell>
          <cell r="AC452"/>
          <cell r="AD452">
            <v>0</v>
          </cell>
          <cell r="AE452"/>
          <cell r="AF452">
            <v>0</v>
          </cell>
        </row>
        <row r="453">
          <cell r="A453">
            <v>1709902</v>
          </cell>
          <cell r="B453" t="str">
            <v>BTL-01283</v>
          </cell>
          <cell r="C453">
            <v>28</v>
          </cell>
          <cell r="D453" t="str">
            <v>GAFSI</v>
          </cell>
          <cell r="E453" t="str">
            <v>SABRA</v>
          </cell>
          <cell r="F453" t="str">
            <v>Madame</v>
          </cell>
          <cell r="G453">
            <v>42170</v>
          </cell>
          <cell r="H453" t="str">
            <v xml:space="preserve">        </v>
          </cell>
          <cell r="I453">
            <v>9.7799999999999994</v>
          </cell>
          <cell r="J453">
            <v>34</v>
          </cell>
          <cell r="K453" t="str">
            <v>CONSEILLER CLIENT</v>
          </cell>
          <cell r="L453" t="str">
            <v>Base Sousse</v>
          </cell>
          <cell r="M453" t="str">
            <v>Orange BLI</v>
          </cell>
          <cell r="N453">
            <v>139.47999999999999</v>
          </cell>
          <cell r="O453">
            <v>139.47</v>
          </cell>
          <cell r="P453"/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>
            <v>0.01</v>
          </cell>
          <cell r="AC453"/>
          <cell r="AD453">
            <v>0.01</v>
          </cell>
          <cell r="AE453"/>
          <cell r="AF453">
            <v>7.1694866647548046E-5</v>
          </cell>
        </row>
        <row r="454">
          <cell r="A454">
            <v>1725890</v>
          </cell>
          <cell r="B454" t="str">
            <v>1725890</v>
          </cell>
          <cell r="C454">
            <v>40</v>
          </cell>
          <cell r="D454" t="str">
            <v>BEN NASR</v>
          </cell>
          <cell r="E454" t="str">
            <v>MOHAMD MAKREM</v>
          </cell>
          <cell r="F454" t="str">
            <v>Monsieur</v>
          </cell>
          <cell r="G454">
            <v>42206</v>
          </cell>
          <cell r="H454" t="str">
            <v xml:space="preserve">        </v>
          </cell>
          <cell r="I454">
            <v>9.68</v>
          </cell>
          <cell r="J454">
            <v>42</v>
          </cell>
          <cell r="K454" t="str">
            <v>RESPONSABLE D EQUIPE</v>
          </cell>
          <cell r="L454" t="str">
            <v>Base Sousse</v>
          </cell>
          <cell r="M454" t="str">
            <v>Orange Mutation Fibre</v>
          </cell>
          <cell r="N454">
            <v>166</v>
          </cell>
          <cell r="O454">
            <v>166</v>
          </cell>
          <cell r="P454"/>
          <cell r="Q454">
            <v>0</v>
          </cell>
          <cell r="R454">
            <v>8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>
            <v>0</v>
          </cell>
          <cell r="AC454"/>
          <cell r="AD454">
            <v>0</v>
          </cell>
          <cell r="AE454"/>
          <cell r="AF454">
            <v>0</v>
          </cell>
        </row>
        <row r="455">
          <cell r="A455">
            <v>1725894</v>
          </cell>
          <cell r="B455" t="str">
            <v>1725894</v>
          </cell>
          <cell r="C455">
            <v>40</v>
          </cell>
          <cell r="D455" t="str">
            <v>AJMI</v>
          </cell>
          <cell r="E455" t="str">
            <v>MOHAMED</v>
          </cell>
          <cell r="F455" t="str">
            <v>Monsieur</v>
          </cell>
          <cell r="G455">
            <v>42184</v>
          </cell>
          <cell r="H455" t="str">
            <v xml:space="preserve">        </v>
          </cell>
          <cell r="I455">
            <v>9.74</v>
          </cell>
          <cell r="J455">
            <v>36</v>
          </cell>
          <cell r="K455" t="str">
            <v>CONSEILLER CLIENT</v>
          </cell>
          <cell r="L455" t="str">
            <v>Base Sousse</v>
          </cell>
          <cell r="M455" t="str">
            <v>AT Demain Sousse</v>
          </cell>
          <cell r="N455">
            <v>160.29</v>
          </cell>
          <cell r="O455">
            <v>158.9</v>
          </cell>
          <cell r="P455"/>
          <cell r="Q455">
            <v>0</v>
          </cell>
          <cell r="R455">
            <v>0</v>
          </cell>
          <cell r="S455">
            <v>0</v>
          </cell>
          <cell r="T455">
            <v>1.39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1.39</v>
          </cell>
          <cell r="AA455"/>
          <cell r="AB455">
            <v>0</v>
          </cell>
          <cell r="AC455"/>
          <cell r="AD455">
            <v>1.39</v>
          </cell>
          <cell r="AE455"/>
          <cell r="AF455">
            <v>8.6717823944101307E-3</v>
          </cell>
        </row>
        <row r="456">
          <cell r="A456">
            <v>1733088</v>
          </cell>
          <cell r="B456" t="str">
            <v>1733088</v>
          </cell>
          <cell r="C456">
            <v>40</v>
          </cell>
          <cell r="D456" t="str">
            <v>BADI</v>
          </cell>
          <cell r="E456" t="str">
            <v>BOUTHEINA</v>
          </cell>
          <cell r="F456" t="str">
            <v>Madame</v>
          </cell>
          <cell r="G456">
            <v>44067</v>
          </cell>
          <cell r="H456" t="str">
            <v xml:space="preserve">        </v>
          </cell>
          <cell r="I456">
            <v>4.58</v>
          </cell>
          <cell r="J456">
            <v>34</v>
          </cell>
          <cell r="K456" t="str">
            <v>CONSEILLER CLIENT</v>
          </cell>
          <cell r="L456" t="str">
            <v>Base Sousse</v>
          </cell>
          <cell r="M456" t="str">
            <v>Orange Mutation Fibre</v>
          </cell>
          <cell r="N456">
            <v>160.72999999999999</v>
          </cell>
          <cell r="O456">
            <v>160.71</v>
          </cell>
          <cell r="P456"/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>
            <v>0.02</v>
          </cell>
          <cell r="AC456"/>
          <cell r="AD456">
            <v>0.02</v>
          </cell>
          <cell r="AE456"/>
          <cell r="AF456">
            <v>1.2443227773284392E-4</v>
          </cell>
        </row>
        <row r="457">
          <cell r="A457">
            <v>1748799</v>
          </cell>
          <cell r="B457" t="str">
            <v>1748799</v>
          </cell>
          <cell r="C457">
            <v>40</v>
          </cell>
          <cell r="D457" t="str">
            <v>BEN SASSI</v>
          </cell>
          <cell r="E457" t="str">
            <v>AMANIE</v>
          </cell>
          <cell r="F457" t="str">
            <v>Madame</v>
          </cell>
          <cell r="G457">
            <v>42206</v>
          </cell>
          <cell r="H457" t="str">
            <v xml:space="preserve">        </v>
          </cell>
          <cell r="I457">
            <v>9.68</v>
          </cell>
          <cell r="J457">
            <v>38</v>
          </cell>
          <cell r="K457" t="str">
            <v>CONSEILLER CLIENT</v>
          </cell>
          <cell r="L457" t="str">
            <v>Base Sousse</v>
          </cell>
          <cell r="M457" t="str">
            <v>Orange Mutation Fibre</v>
          </cell>
          <cell r="N457">
            <v>162.22999999999999</v>
          </cell>
          <cell r="O457">
            <v>162.22</v>
          </cell>
          <cell r="P457"/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>
            <v>0.01</v>
          </cell>
          <cell r="AC457"/>
          <cell r="AD457">
            <v>0.01</v>
          </cell>
          <cell r="AE457"/>
          <cell r="AF457">
            <v>6.1640880231769715E-5</v>
          </cell>
        </row>
        <row r="458">
          <cell r="A458">
            <v>1756311</v>
          </cell>
          <cell r="B458" t="str">
            <v>1756311</v>
          </cell>
          <cell r="C458">
            <v>42</v>
          </cell>
          <cell r="D458" t="str">
            <v>MZOUGHI</v>
          </cell>
          <cell r="E458" t="str">
            <v>SAMI</v>
          </cell>
          <cell r="F458" t="str">
            <v>Monsieur</v>
          </cell>
          <cell r="G458">
            <v>42289</v>
          </cell>
          <cell r="H458" t="str">
            <v xml:space="preserve">        </v>
          </cell>
          <cell r="I458">
            <v>9.4499999999999993</v>
          </cell>
          <cell r="J458">
            <v>53</v>
          </cell>
          <cell r="K458" t="str">
            <v>CONSEILLER CLIENT</v>
          </cell>
          <cell r="L458" t="str">
            <v>Base Sousse</v>
          </cell>
          <cell r="M458" t="str">
            <v>Orange Tech Classique</v>
          </cell>
          <cell r="N458">
            <v>168.79</v>
          </cell>
          <cell r="O458">
            <v>168.77</v>
          </cell>
          <cell r="P458"/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>
            <v>0.02</v>
          </cell>
          <cell r="AC458"/>
          <cell r="AD458">
            <v>0.02</v>
          </cell>
          <cell r="AE458"/>
          <cell r="AF458">
            <v>1.1849043189762427E-4</v>
          </cell>
        </row>
        <row r="459">
          <cell r="A459">
            <v>1765308</v>
          </cell>
          <cell r="B459" t="str">
            <v>1765308</v>
          </cell>
          <cell r="C459">
            <v>28</v>
          </cell>
          <cell r="D459" t="str">
            <v>EDLIMI</v>
          </cell>
          <cell r="E459" t="str">
            <v>JIHEN</v>
          </cell>
          <cell r="F459" t="str">
            <v>Madame</v>
          </cell>
          <cell r="G459">
            <v>42219</v>
          </cell>
          <cell r="H459" t="str">
            <v xml:space="preserve">        </v>
          </cell>
          <cell r="I459">
            <v>9.64</v>
          </cell>
          <cell r="J459">
            <v>32</v>
          </cell>
          <cell r="K459" t="str">
            <v>CONSEILLER CLIENT</v>
          </cell>
          <cell r="L459" t="str">
            <v>Base Sousse</v>
          </cell>
          <cell r="M459" t="str">
            <v>Orange AT - PRO</v>
          </cell>
          <cell r="N459">
            <v>77.069999999999993</v>
          </cell>
          <cell r="O459">
            <v>77.069999999999993</v>
          </cell>
          <cell r="P459"/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0.62</v>
          </cell>
          <cell r="Z459">
            <v>0</v>
          </cell>
          <cell r="AA459"/>
          <cell r="AB459">
            <v>0</v>
          </cell>
          <cell r="AC459"/>
          <cell r="AD459">
            <v>0</v>
          </cell>
          <cell r="AE459"/>
          <cell r="AF459">
            <v>0</v>
          </cell>
        </row>
        <row r="460">
          <cell r="A460">
            <v>1775855</v>
          </cell>
          <cell r="B460" t="str">
            <v>1775855</v>
          </cell>
          <cell r="C460">
            <v>28</v>
          </cell>
          <cell r="D460" t="str">
            <v>MAHDOUI</v>
          </cell>
          <cell r="E460" t="str">
            <v>RAMZI</v>
          </cell>
          <cell r="F460" t="str">
            <v>Monsieur</v>
          </cell>
          <cell r="G460">
            <v>42226</v>
          </cell>
          <cell r="H460" t="str">
            <v xml:space="preserve">        </v>
          </cell>
          <cell r="I460">
            <v>9.6199999999999992</v>
          </cell>
          <cell r="J460">
            <v>38</v>
          </cell>
          <cell r="K460" t="str">
            <v>CONSEILLER CLIENT</v>
          </cell>
          <cell r="L460" t="str">
            <v>Base Sousse</v>
          </cell>
          <cell r="M460" t="str">
            <v>Orange Tech Classique</v>
          </cell>
          <cell r="N460">
            <v>112.29</v>
          </cell>
          <cell r="O460">
            <v>112.29</v>
          </cell>
          <cell r="P460"/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>
            <v>0</v>
          </cell>
          <cell r="AC460"/>
          <cell r="AD460">
            <v>0</v>
          </cell>
          <cell r="AE460"/>
          <cell r="AF460">
            <v>0</v>
          </cell>
        </row>
        <row r="461">
          <cell r="A461">
            <v>1777209</v>
          </cell>
          <cell r="B461" t="str">
            <v>1777209</v>
          </cell>
          <cell r="C461">
            <v>42</v>
          </cell>
          <cell r="D461" t="str">
            <v>BEN YOUNES</v>
          </cell>
          <cell r="E461" t="str">
            <v>SOUHAIEB</v>
          </cell>
          <cell r="F461" t="str">
            <v>Monsieur</v>
          </cell>
          <cell r="G461">
            <v>42226</v>
          </cell>
          <cell r="H461" t="str">
            <v xml:space="preserve">        </v>
          </cell>
          <cell r="I461">
            <v>9.6199999999999992</v>
          </cell>
          <cell r="J461">
            <v>44</v>
          </cell>
          <cell r="K461" t="str">
            <v>CONSEILLER CLIENT</v>
          </cell>
          <cell r="L461" t="str">
            <v>Base Sousse</v>
          </cell>
          <cell r="M461" t="str">
            <v>Orange Tech Classique</v>
          </cell>
          <cell r="N461">
            <v>160.52000000000001</v>
          </cell>
          <cell r="O461">
            <v>154.63999999999999</v>
          </cell>
          <cell r="P461"/>
          <cell r="Q461">
            <v>0</v>
          </cell>
          <cell r="R461">
            <v>8</v>
          </cell>
          <cell r="S461">
            <v>0</v>
          </cell>
          <cell r="T461">
            <v>5.88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5.879999999999999</v>
          </cell>
          <cell r="AA461"/>
          <cell r="AB461">
            <v>0</v>
          </cell>
          <cell r="AC461"/>
          <cell r="AD461">
            <v>5.879999999999999</v>
          </cell>
          <cell r="AE461"/>
          <cell r="AF461">
            <v>3.6630949414403181E-2</v>
          </cell>
        </row>
        <row r="462">
          <cell r="A462">
            <v>1791216</v>
          </cell>
          <cell r="B462" t="str">
            <v>1791216</v>
          </cell>
          <cell r="C462">
            <v>40</v>
          </cell>
          <cell r="D462" t="str">
            <v>AJROUD</v>
          </cell>
          <cell r="E462" t="str">
            <v>KARIM</v>
          </cell>
          <cell r="F462" t="str">
            <v>Monsieur</v>
          </cell>
          <cell r="G462">
            <v>42247</v>
          </cell>
          <cell r="H462" t="str">
            <v xml:space="preserve">        </v>
          </cell>
          <cell r="I462">
            <v>9.57</v>
          </cell>
          <cell r="J462">
            <v>37</v>
          </cell>
          <cell r="K462" t="str">
            <v>CONSEILLER CLIENT</v>
          </cell>
          <cell r="L462" t="str">
            <v>Base Sousse</v>
          </cell>
          <cell r="M462" t="str">
            <v>Orange Mutation Fibre</v>
          </cell>
          <cell r="N462">
            <v>161.44999999999999</v>
          </cell>
          <cell r="O462">
            <v>161.44999999999999</v>
          </cell>
          <cell r="P462"/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>
            <v>0</v>
          </cell>
          <cell r="AC462"/>
          <cell r="AD462">
            <v>0</v>
          </cell>
          <cell r="AE462"/>
          <cell r="AF462">
            <v>0</v>
          </cell>
        </row>
        <row r="463">
          <cell r="A463">
            <v>1800548</v>
          </cell>
          <cell r="B463" t="str">
            <v>1800548</v>
          </cell>
          <cell r="C463">
            <v>40</v>
          </cell>
          <cell r="D463" t="str">
            <v>BEN CHEIKH</v>
          </cell>
          <cell r="E463" t="str">
            <v>GHASSEN</v>
          </cell>
          <cell r="F463" t="str">
            <v>Monsieur</v>
          </cell>
          <cell r="G463">
            <v>42247</v>
          </cell>
          <cell r="H463" t="str">
            <v xml:space="preserve">        </v>
          </cell>
          <cell r="I463">
            <v>9.57</v>
          </cell>
          <cell r="J463">
            <v>40</v>
          </cell>
          <cell r="K463" t="str">
            <v>CONSEILLER CLIENT</v>
          </cell>
          <cell r="L463" t="str">
            <v>Base Sousse</v>
          </cell>
          <cell r="M463" t="str">
            <v>AT Demain Sousse</v>
          </cell>
          <cell r="N463">
            <v>152.94</v>
          </cell>
          <cell r="O463">
            <v>152.88999999999999</v>
          </cell>
          <cell r="P463"/>
          <cell r="Q463">
            <v>0</v>
          </cell>
          <cell r="R463">
            <v>8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>
            <v>0.05</v>
          </cell>
          <cell r="AC463"/>
          <cell r="AD463">
            <v>0.05</v>
          </cell>
          <cell r="AE463"/>
          <cell r="AF463">
            <v>3.2692559173532105E-4</v>
          </cell>
        </row>
        <row r="464">
          <cell r="A464">
            <v>1800560</v>
          </cell>
          <cell r="B464" t="str">
            <v>1800560</v>
          </cell>
          <cell r="C464">
            <v>40</v>
          </cell>
          <cell r="D464" t="str">
            <v>SAKLY</v>
          </cell>
          <cell r="E464" t="str">
            <v>FATEN</v>
          </cell>
          <cell r="F464" t="str">
            <v>Madame</v>
          </cell>
          <cell r="G464">
            <v>42247</v>
          </cell>
          <cell r="H464" t="str">
            <v xml:space="preserve">        </v>
          </cell>
          <cell r="I464">
            <v>9.57</v>
          </cell>
          <cell r="J464">
            <v>32</v>
          </cell>
          <cell r="K464" t="str">
            <v>CONSEILLER CLIENT</v>
          </cell>
          <cell r="L464" t="str">
            <v>Base Sousse</v>
          </cell>
          <cell r="M464" t="str">
            <v>Orange Tech Classique</v>
          </cell>
          <cell r="N464">
            <v>124.07</v>
          </cell>
          <cell r="O464">
            <v>103.07</v>
          </cell>
          <cell r="P464"/>
          <cell r="Q464">
            <v>0</v>
          </cell>
          <cell r="R464">
            <v>0</v>
          </cell>
          <cell r="S464">
            <v>14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14</v>
          </cell>
          <cell r="AA464"/>
          <cell r="AB464">
            <v>7</v>
          </cell>
          <cell r="AC464"/>
          <cell r="AD464">
            <v>21</v>
          </cell>
          <cell r="AE464"/>
          <cell r="AF464">
            <v>0.16925928911098576</v>
          </cell>
        </row>
        <row r="465">
          <cell r="A465">
            <v>1802402</v>
          </cell>
          <cell r="B465" t="str">
            <v>1802402</v>
          </cell>
          <cell r="C465">
            <v>40</v>
          </cell>
          <cell r="D465" t="str">
            <v>MKADMINI</v>
          </cell>
          <cell r="E465" t="str">
            <v>HAYTHEM</v>
          </cell>
          <cell r="F465" t="str">
            <v>Monsieur</v>
          </cell>
          <cell r="G465">
            <v>42247</v>
          </cell>
          <cell r="H465" t="str">
            <v xml:space="preserve">        </v>
          </cell>
          <cell r="I465">
            <v>9.57</v>
          </cell>
          <cell r="J465">
            <v>35</v>
          </cell>
          <cell r="K465" t="str">
            <v>CONSEILLER CLIENT</v>
          </cell>
          <cell r="L465" t="str">
            <v>Base Sousse</v>
          </cell>
          <cell r="M465" t="str">
            <v>Orange Tech Classique</v>
          </cell>
          <cell r="N465">
            <v>120.55</v>
          </cell>
          <cell r="O465">
            <v>90.92</v>
          </cell>
          <cell r="P465"/>
          <cell r="Q465">
            <v>0</v>
          </cell>
          <cell r="R465">
            <v>0</v>
          </cell>
          <cell r="S465">
            <v>26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26</v>
          </cell>
          <cell r="AA465"/>
          <cell r="AB465">
            <v>3.63</v>
          </cell>
          <cell r="AC465"/>
          <cell r="AD465">
            <v>29.63</v>
          </cell>
          <cell r="AE465"/>
          <cell r="AF465">
            <v>0.2457901285773538</v>
          </cell>
        </row>
        <row r="466">
          <cell r="A466">
            <v>1807378</v>
          </cell>
          <cell r="B466" t="str">
            <v>1807378</v>
          </cell>
          <cell r="C466">
            <v>42</v>
          </cell>
          <cell r="D466" t="str">
            <v>BEN AZIZA</v>
          </cell>
          <cell r="E466" t="str">
            <v>CHADLIA</v>
          </cell>
          <cell r="F466" t="str">
            <v>Mademoiselle</v>
          </cell>
          <cell r="G466">
            <v>42254</v>
          </cell>
          <cell r="H466" t="str">
            <v xml:space="preserve">        </v>
          </cell>
          <cell r="I466">
            <v>9.5500000000000007</v>
          </cell>
          <cell r="J466">
            <v>29</v>
          </cell>
          <cell r="K466" t="str">
            <v>ADMINISTRATEUR HELPDESK</v>
          </cell>
          <cell r="L466" t="str">
            <v>Base Sousse</v>
          </cell>
          <cell r="M466" t="str">
            <v>fonction support</v>
          </cell>
          <cell r="N466">
            <v>183</v>
          </cell>
          <cell r="O466">
            <v>183</v>
          </cell>
          <cell r="P466"/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/>
          <cell r="AB466">
            <v>0</v>
          </cell>
          <cell r="AC466"/>
          <cell r="AD466">
            <v>0</v>
          </cell>
          <cell r="AE466"/>
          <cell r="AF466">
            <v>0</v>
          </cell>
        </row>
        <row r="467">
          <cell r="A467">
            <v>1818857</v>
          </cell>
          <cell r="B467" t="str">
            <v>1818857</v>
          </cell>
          <cell r="C467">
            <v>40</v>
          </cell>
          <cell r="D467" t="str">
            <v>HOUIMEL</v>
          </cell>
          <cell r="E467" t="str">
            <v>RAGHDA</v>
          </cell>
          <cell r="F467" t="str">
            <v>Madame</v>
          </cell>
          <cell r="G467">
            <v>42282</v>
          </cell>
          <cell r="H467" t="str">
            <v xml:space="preserve">        </v>
          </cell>
          <cell r="I467">
            <v>9.4700000000000006</v>
          </cell>
          <cell r="J467">
            <v>32</v>
          </cell>
          <cell r="K467" t="str">
            <v>CONSEILLER CLIENT</v>
          </cell>
          <cell r="L467" t="str">
            <v>Base Sousse</v>
          </cell>
          <cell r="M467" t="str">
            <v>Orange Tech Classique</v>
          </cell>
          <cell r="N467">
            <v>112.1</v>
          </cell>
          <cell r="O467">
            <v>43.03</v>
          </cell>
          <cell r="P467"/>
          <cell r="Q467">
            <v>0</v>
          </cell>
          <cell r="R467">
            <v>0</v>
          </cell>
          <cell r="S467">
            <v>45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45</v>
          </cell>
          <cell r="AA467"/>
          <cell r="AB467">
            <v>24.07</v>
          </cell>
          <cell r="AC467"/>
          <cell r="AD467">
            <v>69.069999999999993</v>
          </cell>
          <cell r="AE467"/>
          <cell r="AF467">
            <v>0.61614629794826048</v>
          </cell>
        </row>
        <row r="468">
          <cell r="A468">
            <v>1820180</v>
          </cell>
          <cell r="B468" t="str">
            <v>1820180</v>
          </cell>
          <cell r="C468">
            <v>28</v>
          </cell>
          <cell r="D468" t="str">
            <v>MILADI</v>
          </cell>
          <cell r="E468" t="str">
            <v>RAHMA</v>
          </cell>
          <cell r="F468" t="str">
            <v>Madame</v>
          </cell>
          <cell r="G468">
            <v>42268</v>
          </cell>
          <cell r="H468" t="str">
            <v xml:space="preserve">        </v>
          </cell>
          <cell r="I468">
            <v>9.51</v>
          </cell>
          <cell r="J468">
            <v>38</v>
          </cell>
          <cell r="K468" t="str">
            <v>CONSEILLER CLIENT</v>
          </cell>
          <cell r="L468" t="str">
            <v>Base Sousse</v>
          </cell>
          <cell r="M468" t="str">
            <v>Orange Tech Classique</v>
          </cell>
          <cell r="N468">
            <v>113.06</v>
          </cell>
          <cell r="O468">
            <v>109.12</v>
          </cell>
          <cell r="P468"/>
          <cell r="Q468">
            <v>0</v>
          </cell>
          <cell r="R468">
            <v>0</v>
          </cell>
          <cell r="S468">
            <v>0</v>
          </cell>
          <cell r="T468">
            <v>3.94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3.94</v>
          </cell>
          <cell r="AA468"/>
          <cell r="AB468">
            <v>0</v>
          </cell>
          <cell r="AC468"/>
          <cell r="AD468">
            <v>3.94</v>
          </cell>
          <cell r="AE468"/>
          <cell r="AF468">
            <v>3.4848752874579871E-2</v>
          </cell>
        </row>
        <row r="469">
          <cell r="A469">
            <v>1821721</v>
          </cell>
          <cell r="B469" t="str">
            <v>1821721</v>
          </cell>
          <cell r="C469">
            <v>28</v>
          </cell>
          <cell r="D469" t="str">
            <v>MNED</v>
          </cell>
          <cell r="E469" t="str">
            <v>MAHER</v>
          </cell>
          <cell r="F469" t="str">
            <v>Monsieur</v>
          </cell>
          <cell r="G469">
            <v>42338</v>
          </cell>
          <cell r="H469" t="str">
            <v xml:space="preserve">        </v>
          </cell>
          <cell r="I469">
            <v>9.32</v>
          </cell>
          <cell r="J469">
            <v>44</v>
          </cell>
          <cell r="K469" t="str">
            <v>CONSEILLER CLIENT</v>
          </cell>
          <cell r="L469" t="str">
            <v>Base Sousse</v>
          </cell>
          <cell r="M469" t="str">
            <v>Orange Tech Classique</v>
          </cell>
          <cell r="N469">
            <v>80.040000000000006</v>
          </cell>
          <cell r="O469">
            <v>80.03</v>
          </cell>
          <cell r="P469"/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>
            <v>0.01</v>
          </cell>
          <cell r="AC469"/>
          <cell r="AD469">
            <v>0.01</v>
          </cell>
          <cell r="AE469"/>
          <cell r="AF469">
            <v>1.249375312343828E-4</v>
          </cell>
        </row>
        <row r="470">
          <cell r="A470">
            <v>1821751</v>
          </cell>
          <cell r="B470" t="str">
            <v>1821751</v>
          </cell>
          <cell r="C470">
            <v>40</v>
          </cell>
          <cell r="D470" t="str">
            <v>LETAIEF</v>
          </cell>
          <cell r="E470" t="str">
            <v>ABDALLAH</v>
          </cell>
          <cell r="F470" t="str">
            <v>Monsieur</v>
          </cell>
          <cell r="G470">
            <v>43388</v>
          </cell>
          <cell r="H470" t="str">
            <v xml:space="preserve">        </v>
          </cell>
          <cell r="I470">
            <v>6.44</v>
          </cell>
          <cell r="J470">
            <v>39</v>
          </cell>
          <cell r="K470" t="str">
            <v>CONSEILLER CLIENT</v>
          </cell>
          <cell r="L470" t="str">
            <v>Base Sousse</v>
          </cell>
          <cell r="M470" t="str">
            <v>AT Demain Sousse</v>
          </cell>
          <cell r="N470">
            <v>170.05</v>
          </cell>
          <cell r="O470">
            <v>170.05</v>
          </cell>
          <cell r="P470"/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>
            <v>0</v>
          </cell>
          <cell r="AC470"/>
          <cell r="AD470">
            <v>0</v>
          </cell>
          <cell r="AE470"/>
          <cell r="AF470">
            <v>0</v>
          </cell>
        </row>
        <row r="471">
          <cell r="A471">
            <v>1826293</v>
          </cell>
          <cell r="B471" t="str">
            <v>1826293</v>
          </cell>
          <cell r="C471">
            <v>40</v>
          </cell>
          <cell r="D471" t="str">
            <v>TOUZEUR</v>
          </cell>
          <cell r="E471" t="str">
            <v>MOHAMED TAHER</v>
          </cell>
          <cell r="F471" t="str">
            <v>Monsieur</v>
          </cell>
          <cell r="G471">
            <v>42884</v>
          </cell>
          <cell r="H471" t="str">
            <v xml:space="preserve">        </v>
          </cell>
          <cell r="I471">
            <v>7.82</v>
          </cell>
          <cell r="J471">
            <v>37</v>
          </cell>
          <cell r="K471" t="str">
            <v>CONSEILLER CLIENT</v>
          </cell>
          <cell r="L471" t="str">
            <v>Base Sousse</v>
          </cell>
          <cell r="M471" t="str">
            <v>Orange Tech Classique</v>
          </cell>
          <cell r="N471">
            <v>160</v>
          </cell>
          <cell r="O471">
            <v>111.59</v>
          </cell>
          <cell r="P471"/>
          <cell r="Q471">
            <v>0</v>
          </cell>
          <cell r="R471">
            <v>0</v>
          </cell>
          <cell r="S471">
            <v>40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40</v>
          </cell>
          <cell r="AA471"/>
          <cell r="AB471">
            <v>8.41</v>
          </cell>
          <cell r="AC471"/>
          <cell r="AD471">
            <v>48.41</v>
          </cell>
          <cell r="AE471"/>
          <cell r="AF471">
            <v>0.30256249999999996</v>
          </cell>
        </row>
        <row r="472">
          <cell r="A472">
            <v>1830008</v>
          </cell>
          <cell r="B472" t="str">
            <v>1830008</v>
          </cell>
          <cell r="C472">
            <v>40</v>
          </cell>
          <cell r="D472" t="str">
            <v>BEN ABDALLAH</v>
          </cell>
          <cell r="E472" t="str">
            <v>ANIS</v>
          </cell>
          <cell r="F472" t="str">
            <v>Monsieur</v>
          </cell>
          <cell r="G472">
            <v>42282</v>
          </cell>
          <cell r="H472" t="str">
            <v xml:space="preserve">        </v>
          </cell>
          <cell r="I472">
            <v>9.4700000000000006</v>
          </cell>
          <cell r="J472">
            <v>52</v>
          </cell>
          <cell r="K472" t="str">
            <v>CONSEILLER CLIENT</v>
          </cell>
          <cell r="L472" t="str">
            <v>Base Sousse</v>
          </cell>
          <cell r="M472" t="str">
            <v>AT Demain Sousse</v>
          </cell>
          <cell r="N472">
            <v>162.75</v>
          </cell>
          <cell r="O472">
            <v>162.75</v>
          </cell>
          <cell r="P472"/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>
            <v>0</v>
          </cell>
          <cell r="AC472"/>
          <cell r="AD472">
            <v>0</v>
          </cell>
          <cell r="AE472"/>
          <cell r="AF472">
            <v>0</v>
          </cell>
        </row>
        <row r="473">
          <cell r="A473">
            <v>1832925</v>
          </cell>
          <cell r="B473" t="str">
            <v>1832925</v>
          </cell>
          <cell r="C473">
            <v>40</v>
          </cell>
          <cell r="D473" t="str">
            <v>BRAHAM</v>
          </cell>
          <cell r="E473" t="str">
            <v>DHIAEDDINE</v>
          </cell>
          <cell r="F473" t="str">
            <v>Monsieur</v>
          </cell>
          <cell r="G473">
            <v>42660</v>
          </cell>
          <cell r="H473" t="str">
            <v xml:space="preserve">        </v>
          </cell>
          <cell r="I473">
            <v>8.44</v>
          </cell>
          <cell r="J473">
            <v>41</v>
          </cell>
          <cell r="K473" t="str">
            <v>CONSEILLER CLIENT</v>
          </cell>
          <cell r="L473" t="str">
            <v>Base Sousse</v>
          </cell>
          <cell r="M473" t="str">
            <v>Orange Tech Classique</v>
          </cell>
          <cell r="N473">
            <v>160.84</v>
          </cell>
          <cell r="O473">
            <v>159.91999999999999</v>
          </cell>
          <cell r="P473"/>
          <cell r="Q473">
            <v>0</v>
          </cell>
          <cell r="R473">
            <v>10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>
            <v>0.92</v>
          </cell>
          <cell r="AC473"/>
          <cell r="AD473">
            <v>0.92</v>
          </cell>
          <cell r="AE473"/>
          <cell r="AF473">
            <v>5.7199701566774432E-3</v>
          </cell>
        </row>
        <row r="474">
          <cell r="A474">
            <v>1834273</v>
          </cell>
          <cell r="B474" t="str">
            <v>1834273</v>
          </cell>
          <cell r="C474">
            <v>40</v>
          </cell>
          <cell r="D474" t="str">
            <v>MABROUK</v>
          </cell>
          <cell r="E474" t="str">
            <v>SKANDER</v>
          </cell>
          <cell r="F474" t="str">
            <v>Monsieur</v>
          </cell>
          <cell r="G474">
            <v>43542</v>
          </cell>
          <cell r="H474" t="str">
            <v xml:space="preserve">        </v>
          </cell>
          <cell r="I474">
            <v>6.02</v>
          </cell>
          <cell r="J474">
            <v>43</v>
          </cell>
          <cell r="K474" t="str">
            <v>CONSEILLER CLIENT</v>
          </cell>
          <cell r="L474" t="str">
            <v>Base Sousse</v>
          </cell>
          <cell r="M474" t="str">
            <v>Orange Tech Classique</v>
          </cell>
          <cell r="N474">
            <v>151.30000000000001</v>
          </cell>
          <cell r="O474">
            <v>151.19999999999999</v>
          </cell>
          <cell r="P474"/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>
            <v>0.1</v>
          </cell>
          <cell r="AC474"/>
          <cell r="AD474">
            <v>0.1</v>
          </cell>
          <cell r="AE474"/>
          <cell r="AF474">
            <v>6.6093853271645734E-4</v>
          </cell>
        </row>
        <row r="475">
          <cell r="A475">
            <v>1843537</v>
          </cell>
          <cell r="B475" t="str">
            <v>1843537</v>
          </cell>
          <cell r="C475">
            <v>40</v>
          </cell>
          <cell r="D475" t="str">
            <v>KHALIFA</v>
          </cell>
          <cell r="E475" t="str">
            <v>NIHEL</v>
          </cell>
          <cell r="F475" t="str">
            <v>Madame</v>
          </cell>
          <cell r="G475">
            <v>44781</v>
          </cell>
          <cell r="H475" t="str">
            <v xml:space="preserve">        </v>
          </cell>
          <cell r="I475">
            <v>2.62</v>
          </cell>
          <cell r="J475">
            <v>33</v>
          </cell>
          <cell r="K475" t="str">
            <v>CONSEILLER CLIENT</v>
          </cell>
          <cell r="L475" t="str">
            <v>Base Sousse</v>
          </cell>
          <cell r="M475" t="str">
            <v>Orange Tech Classique</v>
          </cell>
          <cell r="N475">
            <v>125.06</v>
          </cell>
          <cell r="O475">
            <v>125.06</v>
          </cell>
          <cell r="P475"/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>
            <v>0</v>
          </cell>
          <cell r="AC475"/>
          <cell r="AD475">
            <v>0</v>
          </cell>
          <cell r="AE475"/>
          <cell r="AF475">
            <v>0</v>
          </cell>
        </row>
        <row r="476">
          <cell r="A476">
            <v>1843572</v>
          </cell>
          <cell r="B476" t="str">
            <v>1843572</v>
          </cell>
          <cell r="C476">
            <v>40</v>
          </cell>
          <cell r="D476" t="str">
            <v>CHEBLI</v>
          </cell>
          <cell r="E476" t="str">
            <v>MERIEM</v>
          </cell>
          <cell r="F476" t="str">
            <v>Madame</v>
          </cell>
          <cell r="G476">
            <v>42338</v>
          </cell>
          <cell r="H476" t="str">
            <v xml:space="preserve">        </v>
          </cell>
          <cell r="I476">
            <v>9.32</v>
          </cell>
          <cell r="J476">
            <v>35</v>
          </cell>
          <cell r="K476" t="str">
            <v>CONSEILLER CLIENT</v>
          </cell>
          <cell r="L476" t="str">
            <v>Base Sousse</v>
          </cell>
          <cell r="M476" t="str">
            <v>Orange Tech STGP</v>
          </cell>
          <cell r="N476">
            <v>161.29</v>
          </cell>
          <cell r="O476">
            <v>161.29</v>
          </cell>
          <cell r="P476"/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>
            <v>0</v>
          </cell>
          <cell r="AC476"/>
          <cell r="AD476">
            <v>0</v>
          </cell>
          <cell r="AE476"/>
          <cell r="AF476">
            <v>0</v>
          </cell>
        </row>
        <row r="477">
          <cell r="A477">
            <v>1853035</v>
          </cell>
          <cell r="B477" t="str">
            <v>1853035</v>
          </cell>
          <cell r="C477">
            <v>40</v>
          </cell>
          <cell r="D477" t="str">
            <v>MLOUKA</v>
          </cell>
          <cell r="E477" t="str">
            <v>KHALED</v>
          </cell>
          <cell r="F477" t="str">
            <v>Monsieur</v>
          </cell>
          <cell r="G477">
            <v>42303</v>
          </cell>
          <cell r="H477" t="str">
            <v xml:space="preserve">        </v>
          </cell>
          <cell r="I477">
            <v>9.41</v>
          </cell>
          <cell r="J477">
            <v>35</v>
          </cell>
          <cell r="K477" t="str">
            <v>RESPONSABLE D EQUIPE</v>
          </cell>
          <cell r="L477" t="str">
            <v>Base Sousse</v>
          </cell>
          <cell r="M477" t="str">
            <v>Orange Mutation Fibre</v>
          </cell>
          <cell r="N477">
            <v>166</v>
          </cell>
          <cell r="O477">
            <v>151</v>
          </cell>
          <cell r="P477"/>
          <cell r="Q477">
            <v>0</v>
          </cell>
          <cell r="R477">
            <v>8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>
            <v>15</v>
          </cell>
          <cell r="AC477"/>
          <cell r="AD477">
            <v>15</v>
          </cell>
          <cell r="AE477"/>
          <cell r="AF477">
            <v>9.036144578313253E-2</v>
          </cell>
        </row>
        <row r="478">
          <cell r="A478">
            <v>1857810</v>
          </cell>
          <cell r="B478" t="str">
            <v>1857810</v>
          </cell>
          <cell r="C478">
            <v>40</v>
          </cell>
          <cell r="D478" t="str">
            <v>BOUZID</v>
          </cell>
          <cell r="E478" t="str">
            <v>SAWSSEN</v>
          </cell>
          <cell r="F478" t="str">
            <v>Madame</v>
          </cell>
          <cell r="G478">
            <v>42303</v>
          </cell>
          <cell r="H478" t="str">
            <v xml:space="preserve">        </v>
          </cell>
          <cell r="I478">
            <v>9.41</v>
          </cell>
          <cell r="J478">
            <v>50</v>
          </cell>
          <cell r="K478" t="str">
            <v>CONSEILLER CLIENT</v>
          </cell>
          <cell r="L478" t="str">
            <v>Base Sousse</v>
          </cell>
          <cell r="M478" t="str">
            <v>Orange Tech STGP</v>
          </cell>
          <cell r="N478">
            <v>161.16</v>
          </cell>
          <cell r="O478">
            <v>161.16</v>
          </cell>
          <cell r="P478"/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>
            <v>0</v>
          </cell>
          <cell r="AC478"/>
          <cell r="AD478">
            <v>0</v>
          </cell>
          <cell r="AE478"/>
          <cell r="AF478">
            <v>0</v>
          </cell>
        </row>
        <row r="479">
          <cell r="A479">
            <v>1877728</v>
          </cell>
          <cell r="B479" t="str">
            <v>1877728</v>
          </cell>
          <cell r="C479">
            <v>40</v>
          </cell>
          <cell r="D479" t="str">
            <v>SELMI BEN  HENIA</v>
          </cell>
          <cell r="E479" t="str">
            <v>LEILA</v>
          </cell>
          <cell r="F479" t="str">
            <v>Madame</v>
          </cell>
          <cell r="G479">
            <v>42331</v>
          </cell>
          <cell r="H479" t="str">
            <v xml:space="preserve">        </v>
          </cell>
          <cell r="I479">
            <v>9.34</v>
          </cell>
          <cell r="J479">
            <v>53</v>
          </cell>
          <cell r="K479" t="str">
            <v>CONSEILLER CLIENT</v>
          </cell>
          <cell r="L479" t="str">
            <v>Base Sousse</v>
          </cell>
          <cell r="M479" t="str">
            <v>Orange Tech Classique</v>
          </cell>
          <cell r="N479">
            <v>161.65</v>
          </cell>
          <cell r="O479">
            <v>161.65</v>
          </cell>
          <cell r="P479"/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>
            <v>0</v>
          </cell>
          <cell r="AC479"/>
          <cell r="AD479">
            <v>0</v>
          </cell>
          <cell r="AE479"/>
          <cell r="AF479">
            <v>0</v>
          </cell>
        </row>
        <row r="480">
          <cell r="A480">
            <v>1880345</v>
          </cell>
          <cell r="B480" t="str">
            <v>1880345</v>
          </cell>
          <cell r="C480">
            <v>40</v>
          </cell>
          <cell r="D480" t="str">
            <v>MEHDI</v>
          </cell>
          <cell r="E480" t="str">
            <v>HADHEMI</v>
          </cell>
          <cell r="F480" t="str">
            <v>Mademoiselle</v>
          </cell>
          <cell r="G480">
            <v>42331</v>
          </cell>
          <cell r="H480" t="str">
            <v xml:space="preserve">        </v>
          </cell>
          <cell r="I480">
            <v>9.34</v>
          </cell>
          <cell r="J480">
            <v>33</v>
          </cell>
          <cell r="K480" t="str">
            <v>CONSEILLER CLIENT</v>
          </cell>
          <cell r="L480" t="str">
            <v>Base Sousse</v>
          </cell>
          <cell r="M480" t="str">
            <v>Orange Tech STGP</v>
          </cell>
          <cell r="N480">
            <v>80.150000000000006</v>
          </cell>
          <cell r="O480">
            <v>40.15</v>
          </cell>
          <cell r="P480"/>
          <cell r="Q480">
            <v>0</v>
          </cell>
          <cell r="R480">
            <v>0</v>
          </cell>
          <cell r="S480">
            <v>40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40</v>
          </cell>
          <cell r="AA480"/>
          <cell r="AB480">
            <v>0</v>
          </cell>
          <cell r="AC480"/>
          <cell r="AD480">
            <v>40</v>
          </cell>
          <cell r="AE480"/>
          <cell r="AF480">
            <v>0.49906425452276976</v>
          </cell>
        </row>
        <row r="481">
          <cell r="A481">
            <v>1886620</v>
          </cell>
          <cell r="B481" t="str">
            <v>1886620</v>
          </cell>
          <cell r="C481">
            <v>28</v>
          </cell>
          <cell r="D481" t="str">
            <v>ZAGHDOUDI</v>
          </cell>
          <cell r="E481" t="str">
            <v>AMENIE</v>
          </cell>
          <cell r="F481" t="str">
            <v>Mademoiselle</v>
          </cell>
          <cell r="G481">
            <v>42331</v>
          </cell>
          <cell r="H481" t="str">
            <v xml:space="preserve">        </v>
          </cell>
          <cell r="I481">
            <v>9.34</v>
          </cell>
          <cell r="J481">
            <v>35</v>
          </cell>
          <cell r="K481" t="str">
            <v>CONSEILLER CLIENT</v>
          </cell>
          <cell r="L481" t="str">
            <v>Base Sousse</v>
          </cell>
          <cell r="M481" t="str">
            <v>fonction support</v>
          </cell>
          <cell r="N481">
            <v>105.44</v>
          </cell>
          <cell r="O481">
            <v>105.42</v>
          </cell>
          <cell r="P481"/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>
            <v>0.02</v>
          </cell>
          <cell r="AC481"/>
          <cell r="AD481">
            <v>0.02</v>
          </cell>
          <cell r="AE481"/>
          <cell r="AF481">
            <v>1.8968133535660092E-4</v>
          </cell>
        </row>
        <row r="482">
          <cell r="A482">
            <v>1887883</v>
          </cell>
          <cell r="B482" t="str">
            <v>1887883</v>
          </cell>
          <cell r="C482">
            <v>40</v>
          </cell>
          <cell r="D482" t="str">
            <v>HEDHIRI</v>
          </cell>
          <cell r="E482" t="str">
            <v>RANIA</v>
          </cell>
          <cell r="F482" t="str">
            <v>Madame</v>
          </cell>
          <cell r="G482">
            <v>45579</v>
          </cell>
          <cell r="H482" t="str">
            <v xml:space="preserve">        </v>
          </cell>
          <cell r="I482">
            <v>0.44</v>
          </cell>
          <cell r="J482">
            <v>48</v>
          </cell>
          <cell r="K482" t="str">
            <v>CONSEILLER CLIENT</v>
          </cell>
          <cell r="L482" t="str">
            <v>Base Sousse</v>
          </cell>
          <cell r="M482" t="str">
            <v>Orange Mutation Fibre</v>
          </cell>
          <cell r="N482">
            <v>160.44999999999999</v>
          </cell>
          <cell r="O482">
            <v>115.15</v>
          </cell>
          <cell r="P482"/>
          <cell r="Q482">
            <v>0</v>
          </cell>
          <cell r="R482">
            <v>0</v>
          </cell>
          <cell r="S482">
            <v>40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4.34</v>
          </cell>
          <cell r="Y482">
            <v>0</v>
          </cell>
          <cell r="Z482">
            <v>44.34</v>
          </cell>
          <cell r="AA482"/>
          <cell r="AB482">
            <v>0.96</v>
          </cell>
          <cell r="AC482"/>
          <cell r="AD482">
            <v>45.300000000000004</v>
          </cell>
          <cell r="AE482"/>
          <cell r="AF482">
            <v>0.28233094421938304</v>
          </cell>
        </row>
        <row r="483">
          <cell r="A483">
            <v>1887903</v>
          </cell>
          <cell r="B483" t="str">
            <v>1887903</v>
          </cell>
          <cell r="C483">
            <v>40</v>
          </cell>
          <cell r="D483" t="str">
            <v>BOUBAKER</v>
          </cell>
          <cell r="E483" t="str">
            <v>WALA</v>
          </cell>
          <cell r="F483" t="str">
            <v>Monsieur</v>
          </cell>
          <cell r="G483">
            <v>42331</v>
          </cell>
          <cell r="H483" t="str">
            <v xml:space="preserve">        </v>
          </cell>
          <cell r="I483">
            <v>9.34</v>
          </cell>
          <cell r="J483">
            <v>34</v>
          </cell>
          <cell r="K483" t="str">
            <v>CONSEILLER CLIENT</v>
          </cell>
          <cell r="L483" t="str">
            <v>Base Sousse</v>
          </cell>
          <cell r="M483" t="str">
            <v>Orange Tech Classique</v>
          </cell>
          <cell r="N483">
            <v>150.85</v>
          </cell>
          <cell r="O483">
            <v>140.85</v>
          </cell>
          <cell r="P483"/>
          <cell r="Q483">
            <v>0</v>
          </cell>
          <cell r="R483">
            <v>0</v>
          </cell>
          <cell r="S483">
            <v>10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10</v>
          </cell>
          <cell r="AA483"/>
          <cell r="AB483">
            <v>0</v>
          </cell>
          <cell r="AC483"/>
          <cell r="AD483">
            <v>10</v>
          </cell>
          <cell r="AE483"/>
          <cell r="AF483">
            <v>6.6291017567119664E-2</v>
          </cell>
        </row>
        <row r="484">
          <cell r="A484">
            <v>1891493</v>
          </cell>
          <cell r="B484" t="str">
            <v>1891493</v>
          </cell>
          <cell r="C484">
            <v>40</v>
          </cell>
          <cell r="D484" t="str">
            <v>MESSAOUDI</v>
          </cell>
          <cell r="E484" t="str">
            <v>MOHAMED BASSEM</v>
          </cell>
          <cell r="F484" t="str">
            <v>Monsieur</v>
          </cell>
          <cell r="G484">
            <v>42331</v>
          </cell>
          <cell r="H484" t="str">
            <v xml:space="preserve">        </v>
          </cell>
          <cell r="I484">
            <v>9.34</v>
          </cell>
          <cell r="J484">
            <v>34</v>
          </cell>
          <cell r="K484" t="str">
            <v>CONSEILLER CLIENT</v>
          </cell>
          <cell r="L484" t="str">
            <v>Base Sousse</v>
          </cell>
          <cell r="M484" t="str">
            <v>Orange Tech Classique</v>
          </cell>
          <cell r="N484">
            <v>117.23</v>
          </cell>
          <cell r="O484">
            <v>116.36</v>
          </cell>
          <cell r="P484"/>
          <cell r="Q484">
            <v>0</v>
          </cell>
          <cell r="R484">
            <v>7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>
            <v>0.87</v>
          </cell>
          <cell r="AC484"/>
          <cell r="AD484">
            <v>0.87</v>
          </cell>
          <cell r="AE484"/>
          <cell r="AF484">
            <v>7.421308538769939E-3</v>
          </cell>
        </row>
        <row r="485">
          <cell r="A485">
            <v>1894302</v>
          </cell>
          <cell r="B485" t="str">
            <v>1894302</v>
          </cell>
          <cell r="C485">
            <v>28</v>
          </cell>
          <cell r="D485" t="str">
            <v>BELHAJ</v>
          </cell>
          <cell r="E485" t="str">
            <v>IBRAHIM</v>
          </cell>
          <cell r="F485" t="str">
            <v>Monsieur</v>
          </cell>
          <cell r="G485">
            <v>43164</v>
          </cell>
          <cell r="H485" t="str">
            <v xml:space="preserve">        </v>
          </cell>
          <cell r="I485">
            <v>7.05</v>
          </cell>
          <cell r="J485">
            <v>35</v>
          </cell>
          <cell r="K485" t="str">
            <v>CONSEILLER CLIENT</v>
          </cell>
          <cell r="L485" t="str">
            <v>Base Sousse</v>
          </cell>
          <cell r="M485" t="str">
            <v>Orange Tech Classique</v>
          </cell>
          <cell r="N485">
            <v>112.34</v>
          </cell>
          <cell r="O485">
            <v>111.62</v>
          </cell>
          <cell r="P485"/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>
            <v>0.72</v>
          </cell>
          <cell r="AC485"/>
          <cell r="AD485">
            <v>0.72</v>
          </cell>
          <cell r="AE485"/>
          <cell r="AF485">
            <v>6.4091151860423707E-3</v>
          </cell>
        </row>
        <row r="486">
          <cell r="A486">
            <v>1900476</v>
          </cell>
          <cell r="B486" t="str">
            <v>1900476</v>
          </cell>
          <cell r="C486">
            <v>28</v>
          </cell>
          <cell r="D486" t="str">
            <v>BEN BELGACEM</v>
          </cell>
          <cell r="E486" t="str">
            <v>NESRINE</v>
          </cell>
          <cell r="F486" t="str">
            <v>Madame</v>
          </cell>
          <cell r="G486">
            <v>42345</v>
          </cell>
          <cell r="H486" t="str">
            <v xml:space="preserve">        </v>
          </cell>
          <cell r="I486">
            <v>9.3000000000000007</v>
          </cell>
          <cell r="J486">
            <v>37</v>
          </cell>
          <cell r="K486" t="str">
            <v>CONSEILLER CLIENT</v>
          </cell>
          <cell r="L486" t="str">
            <v>Base Sousse</v>
          </cell>
          <cell r="M486" t="str">
            <v>Orange Tech Classique</v>
          </cell>
          <cell r="N486">
            <v>56</v>
          </cell>
          <cell r="O486">
            <v>0</v>
          </cell>
          <cell r="P486"/>
          <cell r="Q486">
            <v>0</v>
          </cell>
          <cell r="R486">
            <v>0</v>
          </cell>
          <cell r="S486">
            <v>56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56</v>
          </cell>
          <cell r="AA486"/>
          <cell r="AB486">
            <v>0</v>
          </cell>
          <cell r="AC486"/>
          <cell r="AD486">
            <v>56</v>
          </cell>
          <cell r="AE486"/>
          <cell r="AF486">
            <v>1</v>
          </cell>
        </row>
        <row r="487">
          <cell r="A487">
            <v>1900483</v>
          </cell>
          <cell r="B487" t="str">
            <v>1900483</v>
          </cell>
          <cell r="C487">
            <v>40</v>
          </cell>
          <cell r="D487" t="str">
            <v>SRIHA</v>
          </cell>
          <cell r="E487" t="str">
            <v>YOSR</v>
          </cell>
          <cell r="F487" t="str">
            <v>Mademoiselle</v>
          </cell>
          <cell r="G487">
            <v>42338</v>
          </cell>
          <cell r="H487" t="str">
            <v xml:space="preserve">        </v>
          </cell>
          <cell r="I487">
            <v>9.32</v>
          </cell>
          <cell r="J487">
            <v>29</v>
          </cell>
          <cell r="K487" t="str">
            <v>CONSEILLER CLIENT</v>
          </cell>
          <cell r="L487" t="str">
            <v>Base Sousse</v>
          </cell>
          <cell r="M487" t="str">
            <v>AT Demain Sousse</v>
          </cell>
          <cell r="N487">
            <v>169.19</v>
          </cell>
          <cell r="O487">
            <v>169.19</v>
          </cell>
          <cell r="P487"/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>
            <v>0</v>
          </cell>
          <cell r="AC487"/>
          <cell r="AD487">
            <v>0</v>
          </cell>
          <cell r="AE487"/>
          <cell r="AF487">
            <v>0</v>
          </cell>
        </row>
        <row r="488">
          <cell r="A488">
            <v>1901904</v>
          </cell>
          <cell r="B488" t="str">
            <v>1901904</v>
          </cell>
          <cell r="C488">
            <v>40</v>
          </cell>
          <cell r="D488" t="str">
            <v>FATHALLAH</v>
          </cell>
          <cell r="E488" t="str">
            <v>ABDELMOUMEN</v>
          </cell>
          <cell r="F488" t="str">
            <v>Monsieur</v>
          </cell>
          <cell r="G488">
            <v>43297</v>
          </cell>
          <cell r="H488" t="str">
            <v xml:space="preserve">        </v>
          </cell>
          <cell r="I488">
            <v>6.69</v>
          </cell>
          <cell r="J488">
            <v>39</v>
          </cell>
          <cell r="K488" t="str">
            <v>CONSEILLER CLIENT</v>
          </cell>
          <cell r="L488" t="str">
            <v>Base Sousse</v>
          </cell>
          <cell r="M488" t="str">
            <v>Orange Tech Classique</v>
          </cell>
          <cell r="N488">
            <v>80.239999999999995</v>
          </cell>
          <cell r="O488">
            <v>80.239999999999995</v>
          </cell>
          <cell r="P488"/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>
            <v>0</v>
          </cell>
          <cell r="AC488"/>
          <cell r="AD488">
            <v>0</v>
          </cell>
          <cell r="AE488"/>
          <cell r="AF488">
            <v>0</v>
          </cell>
        </row>
        <row r="489">
          <cell r="A489">
            <v>1907525</v>
          </cell>
          <cell r="B489" t="str">
            <v>1907525</v>
          </cell>
          <cell r="C489">
            <v>40</v>
          </cell>
          <cell r="D489" t="str">
            <v>FRADI</v>
          </cell>
          <cell r="E489" t="str">
            <v>WIEM</v>
          </cell>
          <cell r="F489" t="str">
            <v>Madame</v>
          </cell>
          <cell r="G489">
            <v>42863</v>
          </cell>
          <cell r="H489" t="str">
            <v xml:space="preserve">        </v>
          </cell>
          <cell r="I489">
            <v>7.88</v>
          </cell>
          <cell r="J489">
            <v>34</v>
          </cell>
          <cell r="K489" t="str">
            <v>CONSEILLER CLIENT</v>
          </cell>
          <cell r="L489" t="str">
            <v>Base Sousse</v>
          </cell>
          <cell r="M489" t="str">
            <v>Orange Mutation Fibre</v>
          </cell>
          <cell r="N489">
            <v>161.53</v>
          </cell>
          <cell r="O489">
            <v>161.53</v>
          </cell>
          <cell r="P489"/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>
            <v>0</v>
          </cell>
          <cell r="AC489"/>
          <cell r="AD489">
            <v>0</v>
          </cell>
          <cell r="AE489"/>
          <cell r="AF489">
            <v>0</v>
          </cell>
        </row>
        <row r="490">
          <cell r="A490">
            <v>1908807</v>
          </cell>
          <cell r="B490" t="str">
            <v>1908807</v>
          </cell>
          <cell r="C490">
            <v>40</v>
          </cell>
          <cell r="D490" t="str">
            <v>BAHRI</v>
          </cell>
          <cell r="E490" t="str">
            <v>ABIR</v>
          </cell>
          <cell r="F490" t="str">
            <v>Mademoiselle</v>
          </cell>
          <cell r="G490">
            <v>42352</v>
          </cell>
          <cell r="H490" t="str">
            <v xml:space="preserve">        </v>
          </cell>
          <cell r="I490">
            <v>9.2799999999999994</v>
          </cell>
          <cell r="J490">
            <v>35</v>
          </cell>
          <cell r="K490" t="str">
            <v>CONSEILLER CLIENT</v>
          </cell>
          <cell r="L490" t="str">
            <v>Base Sousse</v>
          </cell>
          <cell r="M490" t="str">
            <v>Orange Mutation Fibre</v>
          </cell>
          <cell r="N490">
            <v>160.12</v>
          </cell>
          <cell r="O490">
            <v>125.96</v>
          </cell>
          <cell r="P490"/>
          <cell r="Q490">
            <v>0</v>
          </cell>
          <cell r="R490">
            <v>0</v>
          </cell>
          <cell r="S490">
            <v>28</v>
          </cell>
          <cell r="T490">
            <v>3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31</v>
          </cell>
          <cell r="AA490"/>
          <cell r="AB490">
            <v>3.16</v>
          </cell>
          <cell r="AC490"/>
          <cell r="AD490">
            <v>34.159999999999997</v>
          </cell>
          <cell r="AE490"/>
          <cell r="AF490">
            <v>0.21333999500374717</v>
          </cell>
        </row>
        <row r="491">
          <cell r="A491">
            <v>1908815</v>
          </cell>
          <cell r="B491" t="str">
            <v>1908815</v>
          </cell>
          <cell r="C491">
            <v>40</v>
          </cell>
          <cell r="D491" t="str">
            <v>NAJJAR</v>
          </cell>
          <cell r="E491" t="str">
            <v>AMIRA</v>
          </cell>
          <cell r="F491" t="str">
            <v>Mademoiselle</v>
          </cell>
          <cell r="G491">
            <v>42352</v>
          </cell>
          <cell r="H491" t="str">
            <v xml:space="preserve">        </v>
          </cell>
          <cell r="I491">
            <v>9.2799999999999994</v>
          </cell>
          <cell r="J491">
            <v>34</v>
          </cell>
          <cell r="K491" t="str">
            <v>CONSEILLER CLIENT</v>
          </cell>
          <cell r="L491" t="str">
            <v>Base Sousse</v>
          </cell>
          <cell r="M491" t="str">
            <v>Orange Mutation Fibre</v>
          </cell>
          <cell r="N491">
            <v>160.21</v>
          </cell>
          <cell r="O491">
            <v>125.61</v>
          </cell>
          <cell r="P491"/>
          <cell r="Q491">
            <v>0</v>
          </cell>
          <cell r="R491">
            <v>0</v>
          </cell>
          <cell r="S491">
            <v>28</v>
          </cell>
          <cell r="T491">
            <v>4.7699999999999996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32.769999999999996</v>
          </cell>
          <cell r="AA491"/>
          <cell r="AB491">
            <v>1.83</v>
          </cell>
          <cell r="AC491"/>
          <cell r="AD491">
            <v>34.599999999999994</v>
          </cell>
          <cell r="AE491"/>
          <cell r="AF491">
            <v>0.21596654391111661</v>
          </cell>
        </row>
        <row r="492">
          <cell r="A492">
            <v>1924383</v>
          </cell>
          <cell r="B492" t="str">
            <v>1924383</v>
          </cell>
          <cell r="C492">
            <v>40</v>
          </cell>
          <cell r="D492" t="str">
            <v>DALHOUMI</v>
          </cell>
          <cell r="E492" t="str">
            <v>HAYET</v>
          </cell>
          <cell r="F492" t="str">
            <v>Madame</v>
          </cell>
          <cell r="G492">
            <v>42380</v>
          </cell>
          <cell r="H492" t="str">
            <v xml:space="preserve">        </v>
          </cell>
          <cell r="I492">
            <v>9.1999999999999993</v>
          </cell>
          <cell r="J492">
            <v>41</v>
          </cell>
          <cell r="K492" t="str">
            <v>CONSEILLER CLIENT</v>
          </cell>
          <cell r="L492" t="str">
            <v>Base Sousse</v>
          </cell>
          <cell r="M492" t="str">
            <v>Orange Tech Classique</v>
          </cell>
          <cell r="N492">
            <v>124.13</v>
          </cell>
          <cell r="O492">
            <v>54.92</v>
          </cell>
          <cell r="P492"/>
          <cell r="Q492">
            <v>0</v>
          </cell>
          <cell r="R492">
            <v>0</v>
          </cell>
          <cell r="S492">
            <v>61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61</v>
          </cell>
          <cell r="AA492"/>
          <cell r="AB492">
            <v>8.2100000000000009</v>
          </cell>
          <cell r="AC492"/>
          <cell r="AD492">
            <v>69.210000000000008</v>
          </cell>
          <cell r="AE492"/>
          <cell r="AF492">
            <v>0.55756062192862332</v>
          </cell>
        </row>
        <row r="493">
          <cell r="A493">
            <v>1933233</v>
          </cell>
          <cell r="B493" t="str">
            <v>1933233</v>
          </cell>
          <cell r="C493">
            <v>40</v>
          </cell>
          <cell r="D493" t="str">
            <v>SLIMANE</v>
          </cell>
          <cell r="E493" t="str">
            <v>KHAWLA</v>
          </cell>
          <cell r="F493" t="str">
            <v>Madame</v>
          </cell>
          <cell r="G493">
            <v>42380</v>
          </cell>
          <cell r="H493" t="str">
            <v xml:space="preserve">        </v>
          </cell>
          <cell r="I493">
            <v>9.1999999999999993</v>
          </cell>
          <cell r="J493">
            <v>34</v>
          </cell>
          <cell r="K493" t="str">
            <v>CONSEILLER CLIENT</v>
          </cell>
          <cell r="L493" t="str">
            <v>Base Sousse</v>
          </cell>
          <cell r="M493" t="str">
            <v>Orange Tech Classique</v>
          </cell>
          <cell r="N493">
            <v>168</v>
          </cell>
          <cell r="O493">
            <v>24</v>
          </cell>
          <cell r="P493"/>
          <cell r="Q493">
            <v>0</v>
          </cell>
          <cell r="R493">
            <v>0</v>
          </cell>
          <cell r="S493">
            <v>144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144</v>
          </cell>
          <cell r="AA493"/>
          <cell r="AB493">
            <v>0</v>
          </cell>
          <cell r="AC493"/>
          <cell r="AD493">
            <v>144</v>
          </cell>
          <cell r="AE493"/>
          <cell r="AF493">
            <v>0.8571428571428571</v>
          </cell>
        </row>
        <row r="494">
          <cell r="A494">
            <v>1935404</v>
          </cell>
          <cell r="B494" t="str">
            <v>1935404</v>
          </cell>
          <cell r="C494">
            <v>40</v>
          </cell>
          <cell r="D494" t="str">
            <v>BEN LAZREG</v>
          </cell>
          <cell r="E494" t="str">
            <v>MOAHMED ALI</v>
          </cell>
          <cell r="F494" t="str">
            <v>Monsieur</v>
          </cell>
          <cell r="G494">
            <v>42394</v>
          </cell>
          <cell r="H494" t="str">
            <v xml:space="preserve">        </v>
          </cell>
          <cell r="I494">
            <v>9.16</v>
          </cell>
          <cell r="J494">
            <v>36</v>
          </cell>
          <cell r="K494" t="str">
            <v>CONSEILLER CLIENT</v>
          </cell>
          <cell r="L494" t="str">
            <v>Base Sousse</v>
          </cell>
          <cell r="M494" t="str">
            <v>fonction support</v>
          </cell>
          <cell r="N494">
            <v>160.80000000000001</v>
          </cell>
          <cell r="O494">
            <v>160.77000000000001</v>
          </cell>
          <cell r="P494"/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/>
          <cell r="AB494">
            <v>0.03</v>
          </cell>
          <cell r="AC494"/>
          <cell r="AD494">
            <v>0.03</v>
          </cell>
          <cell r="AE494"/>
          <cell r="AF494">
            <v>1.8656716417910445E-4</v>
          </cell>
        </row>
        <row r="495">
          <cell r="A495">
            <v>1961392</v>
          </cell>
          <cell r="B495" t="str">
            <v>1961392</v>
          </cell>
          <cell r="C495">
            <v>28</v>
          </cell>
          <cell r="D495" t="str">
            <v>BRAHIM</v>
          </cell>
          <cell r="E495" t="str">
            <v>RAWDHA</v>
          </cell>
          <cell r="F495" t="str">
            <v>Mademoiselle</v>
          </cell>
          <cell r="G495">
            <v>42408</v>
          </cell>
          <cell r="H495" t="str">
            <v xml:space="preserve">        </v>
          </cell>
          <cell r="I495">
            <v>9.1300000000000008</v>
          </cell>
          <cell r="J495">
            <v>35</v>
          </cell>
          <cell r="K495" t="str">
            <v>CONSEILLER CLIENT</v>
          </cell>
          <cell r="L495" t="str">
            <v>Base Sousse</v>
          </cell>
          <cell r="M495" t="str">
            <v>Orange Tech Classique</v>
          </cell>
          <cell r="N495">
            <v>102.43</v>
          </cell>
          <cell r="O495">
            <v>102.39</v>
          </cell>
          <cell r="P495"/>
          <cell r="Q495">
            <v>0</v>
          </cell>
          <cell r="R495">
            <v>10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/>
          <cell r="AB495">
            <v>0.04</v>
          </cell>
          <cell r="AC495"/>
          <cell r="AD495">
            <v>0.04</v>
          </cell>
          <cell r="AE495"/>
          <cell r="AF495">
            <v>3.9051059259982425E-4</v>
          </cell>
        </row>
        <row r="496">
          <cell r="A496">
            <v>1966074</v>
          </cell>
          <cell r="B496" t="str">
            <v>1966074</v>
          </cell>
          <cell r="C496">
            <v>40</v>
          </cell>
          <cell r="D496" t="str">
            <v>BEN MHENNI</v>
          </cell>
          <cell r="E496" t="str">
            <v>NARJESS</v>
          </cell>
          <cell r="F496" t="str">
            <v>Mademoiselle</v>
          </cell>
          <cell r="G496">
            <v>42422</v>
          </cell>
          <cell r="H496" t="str">
            <v xml:space="preserve">        </v>
          </cell>
          <cell r="I496">
            <v>9.09</v>
          </cell>
          <cell r="J496">
            <v>35</v>
          </cell>
          <cell r="K496" t="str">
            <v>CONSEILLER CLIENT</v>
          </cell>
          <cell r="L496" t="str">
            <v>Base Sousse</v>
          </cell>
          <cell r="M496" t="str">
            <v>Orange Mutation Fibre</v>
          </cell>
          <cell r="N496">
            <v>164.87</v>
          </cell>
          <cell r="O496">
            <v>164.79</v>
          </cell>
          <cell r="P496"/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/>
          <cell r="AB496">
            <v>0.08</v>
          </cell>
          <cell r="AC496"/>
          <cell r="AD496">
            <v>0.08</v>
          </cell>
          <cell r="AE496"/>
          <cell r="AF496">
            <v>4.8523078789349184E-4</v>
          </cell>
        </row>
        <row r="497">
          <cell r="A497">
            <v>1967189</v>
          </cell>
          <cell r="B497" t="str">
            <v>1967189</v>
          </cell>
          <cell r="C497">
            <v>40</v>
          </cell>
          <cell r="D497" t="str">
            <v>SBOUI</v>
          </cell>
          <cell r="E497" t="str">
            <v>MOHAMED</v>
          </cell>
          <cell r="F497" t="str">
            <v>Monsieur</v>
          </cell>
          <cell r="G497">
            <v>42422</v>
          </cell>
          <cell r="H497" t="str">
            <v xml:space="preserve">        </v>
          </cell>
          <cell r="I497">
            <v>9.09</v>
          </cell>
          <cell r="J497">
            <v>40</v>
          </cell>
          <cell r="K497" t="str">
            <v>CONSEILLER CLIENT</v>
          </cell>
          <cell r="L497" t="str">
            <v>Base Sousse</v>
          </cell>
          <cell r="M497" t="str">
            <v>Orange Tech Classique</v>
          </cell>
          <cell r="N497">
            <v>160.66</v>
          </cell>
          <cell r="O497">
            <v>120.65</v>
          </cell>
          <cell r="P497"/>
          <cell r="Q497">
            <v>0</v>
          </cell>
          <cell r="R497">
            <v>0</v>
          </cell>
          <cell r="S497">
            <v>40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40</v>
          </cell>
          <cell r="AA497"/>
          <cell r="AB497">
            <v>0.01</v>
          </cell>
          <cell r="AC497"/>
          <cell r="AD497">
            <v>40.01</v>
          </cell>
          <cell r="AE497"/>
          <cell r="AF497">
            <v>0.24903522967757999</v>
          </cell>
        </row>
        <row r="498">
          <cell r="A498">
            <v>1970224</v>
          </cell>
          <cell r="B498" t="str">
            <v>1970224</v>
          </cell>
          <cell r="C498">
            <v>40</v>
          </cell>
          <cell r="D498" t="str">
            <v>WERFELLI</v>
          </cell>
          <cell r="E498" t="str">
            <v>WISSEM</v>
          </cell>
          <cell r="F498" t="str">
            <v>Monsieur</v>
          </cell>
          <cell r="G498">
            <v>42422</v>
          </cell>
          <cell r="H498" t="str">
            <v xml:space="preserve">        </v>
          </cell>
          <cell r="I498">
            <v>9.09</v>
          </cell>
          <cell r="J498">
            <v>44</v>
          </cell>
          <cell r="K498" t="str">
            <v>CONSEILLER CLIENT</v>
          </cell>
          <cell r="L498" t="str">
            <v>Base Sousse</v>
          </cell>
          <cell r="M498" t="str">
            <v>AT Demain Sousse</v>
          </cell>
          <cell r="N498">
            <v>170.5</v>
          </cell>
          <cell r="O498">
            <v>170.5</v>
          </cell>
          <cell r="P498"/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/>
          <cell r="AB498">
            <v>0</v>
          </cell>
          <cell r="AC498"/>
          <cell r="AD498">
            <v>0</v>
          </cell>
          <cell r="AE498"/>
          <cell r="AF498">
            <v>0</v>
          </cell>
        </row>
        <row r="499">
          <cell r="A499">
            <v>1970232</v>
          </cell>
          <cell r="B499" t="str">
            <v>1970232</v>
          </cell>
          <cell r="C499">
            <v>40</v>
          </cell>
          <cell r="D499" t="str">
            <v>GUERRIDA</v>
          </cell>
          <cell r="E499" t="str">
            <v>NARJES</v>
          </cell>
          <cell r="F499" t="str">
            <v>Mademoiselle</v>
          </cell>
          <cell r="G499">
            <v>42989</v>
          </cell>
          <cell r="H499" t="str">
            <v xml:space="preserve">        </v>
          </cell>
          <cell r="I499">
            <v>7.53</v>
          </cell>
          <cell r="J499">
            <v>35</v>
          </cell>
          <cell r="K499" t="str">
            <v>CONSEILLER CLIENT</v>
          </cell>
          <cell r="L499" t="str">
            <v>Base Sousse</v>
          </cell>
          <cell r="M499" t="str">
            <v>Orange Tech Classique</v>
          </cell>
          <cell r="N499">
            <v>137.78</v>
          </cell>
          <cell r="O499">
            <v>134.22</v>
          </cell>
          <cell r="P499"/>
          <cell r="Q499">
            <v>0</v>
          </cell>
          <cell r="R499">
            <v>16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/>
          <cell r="AB499">
            <v>3.56</v>
          </cell>
          <cell r="AC499"/>
          <cell r="AD499">
            <v>3.56</v>
          </cell>
          <cell r="AE499"/>
          <cell r="AF499">
            <v>2.583829293075918E-2</v>
          </cell>
        </row>
        <row r="500">
          <cell r="A500">
            <v>1981520</v>
          </cell>
          <cell r="B500" t="str">
            <v>1981520</v>
          </cell>
          <cell r="C500">
            <v>28</v>
          </cell>
          <cell r="D500" t="str">
            <v>HAJJAJ</v>
          </cell>
          <cell r="E500" t="str">
            <v>MOHAMED</v>
          </cell>
          <cell r="F500" t="str">
            <v>Monsieur</v>
          </cell>
          <cell r="G500">
            <v>43458</v>
          </cell>
          <cell r="H500" t="str">
            <v xml:space="preserve">        </v>
          </cell>
          <cell r="I500">
            <v>6.25</v>
          </cell>
          <cell r="J500">
            <v>35</v>
          </cell>
          <cell r="K500" t="str">
            <v>CONSEILLER CLIENT</v>
          </cell>
          <cell r="L500" t="str">
            <v>Base Sousse</v>
          </cell>
          <cell r="M500" t="str">
            <v>Orange Mutation Fibre</v>
          </cell>
          <cell r="N500">
            <v>150.18</v>
          </cell>
          <cell r="O500">
            <v>150.18</v>
          </cell>
          <cell r="P500"/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/>
          <cell r="AB500">
            <v>0</v>
          </cell>
          <cell r="AC500"/>
          <cell r="AD500">
            <v>0</v>
          </cell>
          <cell r="AE500"/>
          <cell r="AF500">
            <v>0</v>
          </cell>
        </row>
        <row r="501">
          <cell r="A501">
            <v>1981531</v>
          </cell>
          <cell r="B501" t="str">
            <v>1981531</v>
          </cell>
          <cell r="C501">
            <v>40</v>
          </cell>
          <cell r="D501" t="str">
            <v>OUNI</v>
          </cell>
          <cell r="E501" t="str">
            <v>AFEF</v>
          </cell>
          <cell r="F501" t="str">
            <v>Madame</v>
          </cell>
          <cell r="G501">
            <v>43339</v>
          </cell>
          <cell r="H501" t="str">
            <v xml:space="preserve">        </v>
          </cell>
          <cell r="I501">
            <v>6.58</v>
          </cell>
          <cell r="J501">
            <v>36</v>
          </cell>
          <cell r="K501" t="str">
            <v>CONSEILLER CLIENT</v>
          </cell>
          <cell r="L501" t="str">
            <v>Base Sousse</v>
          </cell>
          <cell r="M501" t="str">
            <v>Orange Tech Classique</v>
          </cell>
          <cell r="N501">
            <v>160</v>
          </cell>
          <cell r="O501">
            <v>0</v>
          </cell>
          <cell r="P501"/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70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70</v>
          </cell>
          <cell r="AA501"/>
          <cell r="AB501">
            <v>90</v>
          </cell>
          <cell r="AC501"/>
          <cell r="AD501">
            <v>160</v>
          </cell>
          <cell r="AE501"/>
          <cell r="AF501">
            <v>1</v>
          </cell>
        </row>
        <row r="502">
          <cell r="A502">
            <v>1994054</v>
          </cell>
          <cell r="B502" t="str">
            <v>1994054</v>
          </cell>
          <cell r="C502">
            <v>40</v>
          </cell>
          <cell r="D502" t="str">
            <v>BEN HASSEN</v>
          </cell>
          <cell r="E502" t="str">
            <v>HAMIDA</v>
          </cell>
          <cell r="F502" t="str">
            <v>Madame</v>
          </cell>
          <cell r="G502">
            <v>42450</v>
          </cell>
          <cell r="H502" t="str">
            <v xml:space="preserve">        </v>
          </cell>
          <cell r="I502">
            <v>9.01</v>
          </cell>
          <cell r="J502">
            <v>44</v>
          </cell>
          <cell r="K502" t="str">
            <v>CONSEILLER CLIENT</v>
          </cell>
          <cell r="L502" t="str">
            <v>Base Sousse</v>
          </cell>
          <cell r="M502" t="str">
            <v>Orange Tech Classique</v>
          </cell>
          <cell r="N502">
            <v>163.33000000000001</v>
          </cell>
          <cell r="O502">
            <v>163.33000000000001</v>
          </cell>
          <cell r="P502"/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/>
          <cell r="AB502">
            <v>0</v>
          </cell>
          <cell r="AC502"/>
          <cell r="AD502">
            <v>0</v>
          </cell>
          <cell r="AE502"/>
          <cell r="AF502">
            <v>0</v>
          </cell>
        </row>
        <row r="503">
          <cell r="A503">
            <v>1996155</v>
          </cell>
          <cell r="B503" t="str">
            <v>1996155</v>
          </cell>
          <cell r="C503">
            <v>40</v>
          </cell>
          <cell r="D503" t="str">
            <v>BESBES</v>
          </cell>
          <cell r="E503" t="str">
            <v>MAHMOUD</v>
          </cell>
          <cell r="F503" t="str">
            <v>Monsieur</v>
          </cell>
          <cell r="G503">
            <v>42450</v>
          </cell>
          <cell r="H503" t="str">
            <v xml:space="preserve">        </v>
          </cell>
          <cell r="I503">
            <v>9.01</v>
          </cell>
          <cell r="J503">
            <v>53</v>
          </cell>
          <cell r="K503" t="str">
            <v>CONSEILLER CLIENT</v>
          </cell>
          <cell r="L503" t="str">
            <v>Base Sousse</v>
          </cell>
          <cell r="M503" t="str">
            <v>Orange Tech Classique</v>
          </cell>
          <cell r="N503">
            <v>110.77</v>
          </cell>
          <cell r="O503">
            <v>104.97</v>
          </cell>
          <cell r="P503"/>
          <cell r="Q503">
            <v>0</v>
          </cell>
          <cell r="R503">
            <v>20</v>
          </cell>
          <cell r="S503">
            <v>0</v>
          </cell>
          <cell r="T503">
            <v>5.8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5.8000000000000007</v>
          </cell>
          <cell r="AA503"/>
          <cell r="AB503">
            <v>0</v>
          </cell>
          <cell r="AC503"/>
          <cell r="AD503">
            <v>5.8000000000000007</v>
          </cell>
          <cell r="AE503"/>
          <cell r="AF503">
            <v>5.2360747494809075E-2</v>
          </cell>
        </row>
        <row r="504">
          <cell r="A504">
            <v>2012088</v>
          </cell>
          <cell r="B504" t="str">
            <v>2012088</v>
          </cell>
          <cell r="C504">
            <v>40</v>
          </cell>
          <cell r="D504" t="str">
            <v>AISSIOUI AMMAR</v>
          </cell>
          <cell r="E504" t="str">
            <v>INES</v>
          </cell>
          <cell r="F504" t="str">
            <v>Madame</v>
          </cell>
          <cell r="G504">
            <v>42478</v>
          </cell>
          <cell r="H504" t="str">
            <v xml:space="preserve">        </v>
          </cell>
          <cell r="I504">
            <v>8.93</v>
          </cell>
          <cell r="J504">
            <v>49</v>
          </cell>
          <cell r="K504" t="str">
            <v>CONSEILLER CLIENT</v>
          </cell>
          <cell r="L504" t="str">
            <v>Base Sousse</v>
          </cell>
          <cell r="M504" t="str">
            <v>Orange Tech Classique</v>
          </cell>
          <cell r="N504">
            <v>80.41</v>
          </cell>
          <cell r="O504">
            <v>70.400000000000006</v>
          </cell>
          <cell r="P504"/>
          <cell r="Q504">
            <v>0</v>
          </cell>
          <cell r="R504">
            <v>0</v>
          </cell>
          <cell r="S504">
            <v>10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10</v>
          </cell>
          <cell r="AA504"/>
          <cell r="AB504">
            <v>0.01</v>
          </cell>
          <cell r="AC504"/>
          <cell r="AD504">
            <v>10.01</v>
          </cell>
          <cell r="AE504"/>
          <cell r="AF504">
            <v>0.12448700410396717</v>
          </cell>
        </row>
        <row r="505">
          <cell r="A505">
            <v>2012412</v>
          </cell>
          <cell r="B505" t="str">
            <v>2012412</v>
          </cell>
          <cell r="C505">
            <v>28</v>
          </cell>
          <cell r="D505" t="str">
            <v>LAJMI</v>
          </cell>
          <cell r="E505" t="str">
            <v>JIHEN</v>
          </cell>
          <cell r="F505" t="str">
            <v>Madame</v>
          </cell>
          <cell r="G505">
            <v>42478</v>
          </cell>
          <cell r="H505" t="str">
            <v xml:space="preserve">        </v>
          </cell>
          <cell r="I505">
            <v>8.93</v>
          </cell>
          <cell r="J505">
            <v>41</v>
          </cell>
          <cell r="K505" t="str">
            <v>CONSEILLER CLIENT</v>
          </cell>
          <cell r="L505" t="str">
            <v>Base Sousse</v>
          </cell>
          <cell r="M505" t="str">
            <v>Orange Tech STGP</v>
          </cell>
          <cell r="N505">
            <v>98.37</v>
          </cell>
          <cell r="O505">
            <v>91.36</v>
          </cell>
          <cell r="P505"/>
          <cell r="Q505">
            <v>0</v>
          </cell>
          <cell r="R505">
            <v>14</v>
          </cell>
          <cell r="S505">
            <v>7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7</v>
          </cell>
          <cell r="AA505"/>
          <cell r="AB505">
            <v>0.01</v>
          </cell>
          <cell r="AC505"/>
          <cell r="AD505">
            <v>7.01</v>
          </cell>
          <cell r="AE505"/>
          <cell r="AF505">
            <v>7.1261563484802268E-2</v>
          </cell>
        </row>
        <row r="506">
          <cell r="A506">
            <v>2014738</v>
          </cell>
          <cell r="B506" t="str">
            <v>2014738</v>
          </cell>
          <cell r="C506">
            <v>40</v>
          </cell>
          <cell r="D506" t="str">
            <v>LACHTAB</v>
          </cell>
          <cell r="E506" t="str">
            <v>WAJDI</v>
          </cell>
          <cell r="F506" t="str">
            <v>Monsieur</v>
          </cell>
          <cell r="G506">
            <v>42478</v>
          </cell>
          <cell r="H506" t="str">
            <v xml:space="preserve">        </v>
          </cell>
          <cell r="I506">
            <v>8.93</v>
          </cell>
          <cell r="J506">
            <v>37</v>
          </cell>
          <cell r="K506" t="str">
            <v>CONSEILLER CLIENT</v>
          </cell>
          <cell r="L506" t="str">
            <v>Base Sousse</v>
          </cell>
          <cell r="M506" t="str">
            <v>Orange Tech Classique</v>
          </cell>
          <cell r="N506">
            <v>110.69</v>
          </cell>
          <cell r="O506">
            <v>109.96</v>
          </cell>
          <cell r="P506"/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/>
          <cell r="AB506">
            <v>0.73</v>
          </cell>
          <cell r="AC506"/>
          <cell r="AD506">
            <v>0.73</v>
          </cell>
          <cell r="AE506"/>
          <cell r="AF506">
            <v>6.5949950311681273E-3</v>
          </cell>
        </row>
        <row r="507">
          <cell r="A507">
            <v>2016530</v>
          </cell>
          <cell r="B507" t="str">
            <v>2016530</v>
          </cell>
          <cell r="C507">
            <v>40</v>
          </cell>
          <cell r="D507" t="str">
            <v>KALBOUSSI</v>
          </cell>
          <cell r="E507" t="str">
            <v>KARIMA</v>
          </cell>
          <cell r="F507" t="str">
            <v>Mademoiselle</v>
          </cell>
          <cell r="G507">
            <v>42520</v>
          </cell>
          <cell r="H507" t="str">
            <v xml:space="preserve">        </v>
          </cell>
          <cell r="I507">
            <v>8.82</v>
          </cell>
          <cell r="J507">
            <v>37</v>
          </cell>
          <cell r="K507" t="str">
            <v>CONSEILLER CLIENT</v>
          </cell>
          <cell r="L507" t="str">
            <v>Base Sousse</v>
          </cell>
          <cell r="M507" t="str">
            <v>Orange Tech Classique</v>
          </cell>
          <cell r="N507">
            <v>160.97999999999999</v>
          </cell>
          <cell r="O507">
            <v>160.94999999999999</v>
          </cell>
          <cell r="P507"/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/>
          <cell r="AB507">
            <v>0.03</v>
          </cell>
          <cell r="AC507"/>
          <cell r="AD507">
            <v>0.03</v>
          </cell>
          <cell r="AE507"/>
          <cell r="AF507">
            <v>1.8635855385762206E-4</v>
          </cell>
        </row>
        <row r="508">
          <cell r="A508">
            <v>2021028</v>
          </cell>
          <cell r="B508" t="str">
            <v>2021028</v>
          </cell>
          <cell r="C508">
            <v>40</v>
          </cell>
          <cell r="D508" t="str">
            <v>BEN MESSAOUD</v>
          </cell>
          <cell r="E508" t="str">
            <v>INES</v>
          </cell>
          <cell r="F508" t="str">
            <v>Mademoiselle</v>
          </cell>
          <cell r="G508">
            <v>42478</v>
          </cell>
          <cell r="H508" t="str">
            <v xml:space="preserve">        </v>
          </cell>
          <cell r="I508">
            <v>8.93</v>
          </cell>
          <cell r="J508">
            <v>46</v>
          </cell>
          <cell r="K508" t="str">
            <v>CONSEILLER CLIENT</v>
          </cell>
          <cell r="L508" t="str">
            <v>Base Sousse</v>
          </cell>
          <cell r="M508" t="str">
            <v>Orange Tech Classique</v>
          </cell>
          <cell r="N508">
            <v>120.4</v>
          </cell>
          <cell r="O508">
            <v>120.4</v>
          </cell>
          <cell r="P508"/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/>
          <cell r="AB508">
            <v>0</v>
          </cell>
          <cell r="AC508"/>
          <cell r="AD508">
            <v>0</v>
          </cell>
          <cell r="AE508"/>
          <cell r="AF508">
            <v>0</v>
          </cell>
        </row>
        <row r="509">
          <cell r="A509">
            <v>2028091</v>
          </cell>
          <cell r="B509" t="str">
            <v>2028091</v>
          </cell>
          <cell r="C509">
            <v>40</v>
          </cell>
          <cell r="D509" t="str">
            <v>TAGHOUTI</v>
          </cell>
          <cell r="E509" t="str">
            <v>ANIS</v>
          </cell>
          <cell r="F509" t="str">
            <v>Monsieur</v>
          </cell>
          <cell r="G509">
            <v>42478</v>
          </cell>
          <cell r="H509" t="str">
            <v xml:space="preserve">        </v>
          </cell>
          <cell r="I509">
            <v>8.93</v>
          </cell>
          <cell r="J509">
            <v>39</v>
          </cell>
          <cell r="K509" t="str">
            <v>CONSEILLER CLIENT</v>
          </cell>
          <cell r="L509" t="str">
            <v>Base Sousse</v>
          </cell>
          <cell r="M509" t="str">
            <v>fonction support</v>
          </cell>
          <cell r="N509">
            <v>169.48</v>
          </cell>
          <cell r="O509">
            <v>166.7</v>
          </cell>
          <cell r="P509"/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/>
          <cell r="AB509">
            <v>2.78</v>
          </cell>
          <cell r="AC509"/>
          <cell r="AD509">
            <v>2.78</v>
          </cell>
          <cell r="AE509"/>
          <cell r="AF509">
            <v>1.6403115411848006E-2</v>
          </cell>
        </row>
        <row r="510">
          <cell r="A510">
            <v>2028103</v>
          </cell>
          <cell r="B510" t="str">
            <v>2028103</v>
          </cell>
          <cell r="C510">
            <v>40</v>
          </cell>
          <cell r="D510" t="str">
            <v>LAYOUNI</v>
          </cell>
          <cell r="E510" t="str">
            <v>MARWA</v>
          </cell>
          <cell r="F510" t="str">
            <v>Madame</v>
          </cell>
          <cell r="G510">
            <v>42478</v>
          </cell>
          <cell r="H510" t="str">
            <v xml:space="preserve">        </v>
          </cell>
          <cell r="I510">
            <v>8.93</v>
          </cell>
          <cell r="J510">
            <v>36</v>
          </cell>
          <cell r="K510" t="str">
            <v>CONSEILLER CLIENT</v>
          </cell>
          <cell r="L510" t="str">
            <v>Base Sousse</v>
          </cell>
          <cell r="M510" t="str">
            <v>Orange Mutation Fibre</v>
          </cell>
          <cell r="N510">
            <v>160.66</v>
          </cell>
          <cell r="O510">
            <v>160.63999999999999</v>
          </cell>
          <cell r="P510"/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/>
          <cell r="AB510">
            <v>0.02</v>
          </cell>
          <cell r="AC510"/>
          <cell r="AD510">
            <v>0.02</v>
          </cell>
          <cell r="AE510"/>
          <cell r="AF510">
            <v>1.2448649321548613E-4</v>
          </cell>
        </row>
        <row r="511">
          <cell r="A511">
            <v>2033514</v>
          </cell>
          <cell r="B511" t="str">
            <v>2033514</v>
          </cell>
          <cell r="C511">
            <v>40</v>
          </cell>
          <cell r="D511" t="str">
            <v>CHERMITI</v>
          </cell>
          <cell r="E511" t="str">
            <v>WALID</v>
          </cell>
          <cell r="F511" t="str">
            <v>Monsieur</v>
          </cell>
          <cell r="G511">
            <v>42478</v>
          </cell>
          <cell r="H511" t="str">
            <v xml:space="preserve">        </v>
          </cell>
          <cell r="I511">
            <v>8.93</v>
          </cell>
          <cell r="J511">
            <v>43</v>
          </cell>
          <cell r="K511" t="str">
            <v>CONSEILLER CLIENT</v>
          </cell>
          <cell r="L511" t="str">
            <v>Base Sousse</v>
          </cell>
          <cell r="M511" t="str">
            <v>Orange AT - PRO</v>
          </cell>
          <cell r="N511">
            <v>170.92</v>
          </cell>
          <cell r="O511">
            <v>170.92</v>
          </cell>
          <cell r="P511"/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/>
          <cell r="AB511">
            <v>0</v>
          </cell>
          <cell r="AC511"/>
          <cell r="AD511">
            <v>0</v>
          </cell>
          <cell r="AE511"/>
          <cell r="AF511">
            <v>0</v>
          </cell>
        </row>
        <row r="512">
          <cell r="A512">
            <v>2039761</v>
          </cell>
          <cell r="B512" t="str">
            <v>2039761</v>
          </cell>
          <cell r="C512">
            <v>40</v>
          </cell>
          <cell r="D512" t="str">
            <v>HAFFOUDHI</v>
          </cell>
          <cell r="E512" t="str">
            <v>IMENE</v>
          </cell>
          <cell r="F512" t="str">
            <v>Mademoiselle</v>
          </cell>
          <cell r="G512">
            <v>42626</v>
          </cell>
          <cell r="H512" t="str">
            <v xml:space="preserve">        </v>
          </cell>
          <cell r="I512">
            <v>8.5299999999999994</v>
          </cell>
          <cell r="J512">
            <v>34</v>
          </cell>
          <cell r="K512" t="str">
            <v>CONSEILLER CLIENT</v>
          </cell>
          <cell r="L512" t="str">
            <v>Base Sousse</v>
          </cell>
          <cell r="M512" t="str">
            <v>Orange Tech Classique</v>
          </cell>
          <cell r="N512">
            <v>132.34</v>
          </cell>
          <cell r="O512">
            <v>132.19</v>
          </cell>
          <cell r="P512"/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>
            <v>0.15</v>
          </cell>
          <cell r="AC512"/>
          <cell r="AD512">
            <v>0.15</v>
          </cell>
          <cell r="AE512"/>
          <cell r="AF512">
            <v>1.1334441589844341E-3</v>
          </cell>
        </row>
        <row r="513">
          <cell r="A513">
            <v>2041291</v>
          </cell>
          <cell r="B513" t="str">
            <v>2041291</v>
          </cell>
          <cell r="C513">
            <v>28</v>
          </cell>
          <cell r="D513" t="str">
            <v>HAJ HASSINE</v>
          </cell>
          <cell r="E513" t="str">
            <v>AWATEF</v>
          </cell>
          <cell r="F513" t="str">
            <v>Madame</v>
          </cell>
          <cell r="G513">
            <v>42492</v>
          </cell>
          <cell r="H513" t="str">
            <v xml:space="preserve">        </v>
          </cell>
          <cell r="I513">
            <v>8.9</v>
          </cell>
          <cell r="J513">
            <v>40</v>
          </cell>
          <cell r="K513" t="str">
            <v>CONSEILLER CLIENT</v>
          </cell>
          <cell r="L513" t="str">
            <v>Base Sousse</v>
          </cell>
          <cell r="M513" t="str">
            <v>Orange Tech Classique</v>
          </cell>
          <cell r="N513">
            <v>112.79</v>
          </cell>
          <cell r="O513">
            <v>112.79</v>
          </cell>
          <cell r="P513"/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/>
          <cell r="AB513">
            <v>0</v>
          </cell>
          <cell r="AC513"/>
          <cell r="AD513">
            <v>0</v>
          </cell>
          <cell r="AE513"/>
          <cell r="AF513">
            <v>0</v>
          </cell>
        </row>
        <row r="514">
          <cell r="A514">
            <v>2044295</v>
          </cell>
          <cell r="B514" t="str">
            <v>2044295</v>
          </cell>
          <cell r="C514">
            <v>40</v>
          </cell>
          <cell r="D514" t="str">
            <v>BOUALLEGUE</v>
          </cell>
          <cell r="E514" t="str">
            <v>FATMA</v>
          </cell>
          <cell r="F514" t="str">
            <v>Madame</v>
          </cell>
          <cell r="G514">
            <v>42492</v>
          </cell>
          <cell r="H514" t="str">
            <v xml:space="preserve">        </v>
          </cell>
          <cell r="I514">
            <v>8.9</v>
          </cell>
          <cell r="J514">
            <v>39</v>
          </cell>
          <cell r="K514" t="str">
            <v>CONSEILLER CLIENT</v>
          </cell>
          <cell r="L514" t="str">
            <v>Base Sousse</v>
          </cell>
          <cell r="M514" t="str">
            <v>Orange Tech Classique</v>
          </cell>
          <cell r="N514">
            <v>116.54</v>
          </cell>
          <cell r="O514">
            <v>116.54</v>
          </cell>
          <cell r="P514"/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>
            <v>0</v>
          </cell>
          <cell r="AC514"/>
          <cell r="AD514">
            <v>0</v>
          </cell>
          <cell r="AE514"/>
          <cell r="AF514">
            <v>0</v>
          </cell>
        </row>
        <row r="515">
          <cell r="A515">
            <v>2047811</v>
          </cell>
          <cell r="B515" t="str">
            <v>2047811</v>
          </cell>
          <cell r="C515">
            <v>40</v>
          </cell>
          <cell r="D515" t="str">
            <v>ZAHROUNI</v>
          </cell>
          <cell r="E515" t="str">
            <v>KHAOULA</v>
          </cell>
          <cell r="F515" t="str">
            <v>Madame</v>
          </cell>
          <cell r="G515">
            <v>43717</v>
          </cell>
          <cell r="H515" t="str">
            <v xml:space="preserve">        </v>
          </cell>
          <cell r="I515">
            <v>5.54</v>
          </cell>
          <cell r="J515">
            <v>38</v>
          </cell>
          <cell r="K515" t="str">
            <v>CONSEILLER CLIENT</v>
          </cell>
          <cell r="L515" t="str">
            <v>Base Sousse</v>
          </cell>
          <cell r="M515" t="str">
            <v>Orange Mutation Fibre</v>
          </cell>
          <cell r="N515">
            <v>160.72999999999999</v>
          </cell>
          <cell r="O515">
            <v>153.59</v>
          </cell>
          <cell r="P515"/>
          <cell r="Q515">
            <v>0</v>
          </cell>
          <cell r="R515">
            <v>0</v>
          </cell>
          <cell r="S515">
            <v>0</v>
          </cell>
          <cell r="T515">
            <v>7.14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7.14</v>
          </cell>
          <cell r="AA515"/>
          <cell r="AB515">
            <v>0</v>
          </cell>
          <cell r="AC515"/>
          <cell r="AD515">
            <v>7.14</v>
          </cell>
          <cell r="AE515"/>
          <cell r="AF515">
            <v>4.4422323150625276E-2</v>
          </cell>
        </row>
        <row r="516">
          <cell r="A516">
            <v>2050857</v>
          </cell>
          <cell r="B516" t="str">
            <v>2050857</v>
          </cell>
          <cell r="C516">
            <v>40</v>
          </cell>
          <cell r="D516" t="str">
            <v>JERIDI</v>
          </cell>
          <cell r="E516" t="str">
            <v>FADI</v>
          </cell>
          <cell r="F516" t="str">
            <v>Monsieur</v>
          </cell>
          <cell r="G516">
            <v>42492</v>
          </cell>
          <cell r="H516" t="str">
            <v xml:space="preserve">        </v>
          </cell>
          <cell r="I516">
            <v>8.9</v>
          </cell>
          <cell r="J516">
            <v>36</v>
          </cell>
          <cell r="K516" t="str">
            <v>CONSEILLER CLIENT</v>
          </cell>
          <cell r="L516" t="str">
            <v>Base Sousse</v>
          </cell>
          <cell r="M516" t="str">
            <v>Orange Tech Classique</v>
          </cell>
          <cell r="N516">
            <v>116.57</v>
          </cell>
          <cell r="O516">
            <v>116.55</v>
          </cell>
          <cell r="P516"/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/>
          <cell r="AB516">
            <v>0.02</v>
          </cell>
          <cell r="AC516"/>
          <cell r="AD516">
            <v>0.02</v>
          </cell>
          <cell r="AE516"/>
          <cell r="AF516">
            <v>1.7157073003345631E-4</v>
          </cell>
        </row>
        <row r="517">
          <cell r="A517">
            <v>2054281</v>
          </cell>
          <cell r="B517" t="str">
            <v>2054281</v>
          </cell>
          <cell r="C517">
            <v>40</v>
          </cell>
          <cell r="D517" t="str">
            <v>JOMAA</v>
          </cell>
          <cell r="E517" t="str">
            <v>HABIBA</v>
          </cell>
          <cell r="F517" t="str">
            <v>Mademoiselle</v>
          </cell>
          <cell r="G517">
            <v>43339</v>
          </cell>
          <cell r="H517" t="str">
            <v xml:space="preserve">        </v>
          </cell>
          <cell r="I517">
            <v>6.58</v>
          </cell>
          <cell r="J517">
            <v>31</v>
          </cell>
          <cell r="K517" t="str">
            <v>CONSEILLER CLIENT</v>
          </cell>
          <cell r="L517" t="str">
            <v>Base Sousse</v>
          </cell>
          <cell r="M517" t="str">
            <v>AT Demain Sousse</v>
          </cell>
          <cell r="N517">
            <v>162.24</v>
          </cell>
          <cell r="O517">
            <v>162.22999999999999</v>
          </cell>
          <cell r="P517"/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/>
          <cell r="AB517">
            <v>0.01</v>
          </cell>
          <cell r="AC517"/>
          <cell r="AD517">
            <v>0.01</v>
          </cell>
          <cell r="AE517"/>
          <cell r="AF517">
            <v>6.1637080867850102E-5</v>
          </cell>
        </row>
        <row r="518">
          <cell r="A518">
            <v>2060344</v>
          </cell>
          <cell r="B518" t="str">
            <v>2060344</v>
          </cell>
          <cell r="C518">
            <v>40</v>
          </cell>
          <cell r="D518" t="str">
            <v>KHALFALLAH</v>
          </cell>
          <cell r="E518" t="str">
            <v>WAJDI</v>
          </cell>
          <cell r="F518" t="str">
            <v>Monsieur</v>
          </cell>
          <cell r="G518">
            <v>42506</v>
          </cell>
          <cell r="H518" t="str">
            <v xml:space="preserve">        </v>
          </cell>
          <cell r="I518">
            <v>8.86</v>
          </cell>
          <cell r="J518">
            <v>42</v>
          </cell>
          <cell r="K518" t="str">
            <v>CONSEILLER CLIENT</v>
          </cell>
          <cell r="L518" t="str">
            <v>Base Sousse</v>
          </cell>
          <cell r="M518" t="str">
            <v>Orange Tech Classique</v>
          </cell>
          <cell r="N518">
            <v>170.71</v>
          </cell>
          <cell r="O518">
            <v>158.62</v>
          </cell>
          <cell r="P518"/>
          <cell r="Q518">
            <v>0</v>
          </cell>
          <cell r="R518">
            <v>0</v>
          </cell>
          <cell r="S518">
            <v>10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10</v>
          </cell>
          <cell r="AA518"/>
          <cell r="AB518">
            <v>2.09</v>
          </cell>
          <cell r="AC518"/>
          <cell r="AD518">
            <v>12.09</v>
          </cell>
          <cell r="AE518"/>
          <cell r="AF518">
            <v>7.0821861636693809E-2</v>
          </cell>
        </row>
        <row r="519">
          <cell r="A519">
            <v>2090167</v>
          </cell>
          <cell r="B519" t="str">
            <v>2090167</v>
          </cell>
          <cell r="C519">
            <v>40</v>
          </cell>
          <cell r="D519" t="str">
            <v>ELAMRI</v>
          </cell>
          <cell r="E519" t="str">
            <v>SAFA</v>
          </cell>
          <cell r="F519" t="str">
            <v>Mademoiselle</v>
          </cell>
          <cell r="G519">
            <v>42520</v>
          </cell>
          <cell r="H519" t="str">
            <v xml:space="preserve">        </v>
          </cell>
          <cell r="I519">
            <v>8.82</v>
          </cell>
          <cell r="J519">
            <v>32</v>
          </cell>
          <cell r="K519" t="str">
            <v>CONSEILLER CLIENT</v>
          </cell>
          <cell r="L519" t="str">
            <v>Base Sousse</v>
          </cell>
          <cell r="M519" t="str">
            <v>Orange Tech Classique</v>
          </cell>
          <cell r="N519">
            <v>112.27</v>
          </cell>
          <cell r="O519">
            <v>83.31</v>
          </cell>
          <cell r="P519"/>
          <cell r="Q519">
            <v>0</v>
          </cell>
          <cell r="R519">
            <v>0</v>
          </cell>
          <cell r="S519">
            <v>28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28</v>
          </cell>
          <cell r="AA519"/>
          <cell r="AB519">
            <v>0.96</v>
          </cell>
          <cell r="AC519"/>
          <cell r="AD519">
            <v>28.96</v>
          </cell>
          <cell r="AE519"/>
          <cell r="AF519">
            <v>0.25794958581989846</v>
          </cell>
        </row>
        <row r="520">
          <cell r="A520">
            <v>2092128</v>
          </cell>
          <cell r="B520" t="str">
            <v>2092128</v>
          </cell>
          <cell r="C520">
            <v>40</v>
          </cell>
          <cell r="D520" t="str">
            <v>HAMZAOUI</v>
          </cell>
          <cell r="E520" t="str">
            <v>MOHAMED HAYTHEM</v>
          </cell>
          <cell r="F520" t="str">
            <v>Monsieur</v>
          </cell>
          <cell r="G520">
            <v>42534</v>
          </cell>
          <cell r="H520" t="str">
            <v xml:space="preserve">        </v>
          </cell>
          <cell r="I520">
            <v>8.7799999999999994</v>
          </cell>
          <cell r="J520">
            <v>48</v>
          </cell>
          <cell r="K520" t="str">
            <v>CONSEILLER CLIENT</v>
          </cell>
          <cell r="L520" t="str">
            <v>Base Sousse</v>
          </cell>
          <cell r="M520" t="str">
            <v>fonction support</v>
          </cell>
          <cell r="N520">
            <v>154.04</v>
          </cell>
          <cell r="O520">
            <v>152.63999999999999</v>
          </cell>
          <cell r="P520"/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/>
          <cell r="AB520">
            <v>1.4</v>
          </cell>
          <cell r="AC520"/>
          <cell r="AD520">
            <v>1.4</v>
          </cell>
          <cell r="AE520"/>
          <cell r="AF520">
            <v>9.0885484289794857E-3</v>
          </cell>
        </row>
        <row r="521">
          <cell r="A521">
            <v>2133218</v>
          </cell>
          <cell r="B521" t="str">
            <v>2133218</v>
          </cell>
          <cell r="C521">
            <v>40</v>
          </cell>
          <cell r="D521" t="str">
            <v>FOUDHAILY</v>
          </cell>
          <cell r="E521" t="str">
            <v>DHAKER ALLAH</v>
          </cell>
          <cell r="F521" t="str">
            <v>Monsieur</v>
          </cell>
          <cell r="G521">
            <v>43487</v>
          </cell>
          <cell r="H521" t="str">
            <v xml:space="preserve">        </v>
          </cell>
          <cell r="I521">
            <v>6.17</v>
          </cell>
          <cell r="J521">
            <v>40</v>
          </cell>
          <cell r="K521" t="str">
            <v>CONSEILLER CLIENT</v>
          </cell>
          <cell r="L521" t="str">
            <v>Base Sousse</v>
          </cell>
          <cell r="M521" t="str">
            <v>Orange Tech Classique</v>
          </cell>
          <cell r="N521">
            <v>105.7</v>
          </cell>
          <cell r="O521">
            <v>98.79</v>
          </cell>
          <cell r="P521"/>
          <cell r="Q521">
            <v>0</v>
          </cell>
          <cell r="R521">
            <v>0</v>
          </cell>
          <cell r="S521">
            <v>0</v>
          </cell>
          <cell r="T521">
            <v>5.95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5.95</v>
          </cell>
          <cell r="AA521"/>
          <cell r="AB521">
            <v>0.96</v>
          </cell>
          <cell r="AC521"/>
          <cell r="AD521">
            <v>6.91</v>
          </cell>
          <cell r="AE521"/>
          <cell r="AF521">
            <v>6.5373699148533582E-2</v>
          </cell>
        </row>
        <row r="522">
          <cell r="A522">
            <v>2162820</v>
          </cell>
          <cell r="B522" t="str">
            <v>2162820</v>
          </cell>
          <cell r="C522">
            <v>40</v>
          </cell>
          <cell r="D522" t="str">
            <v>SBAA</v>
          </cell>
          <cell r="E522" t="str">
            <v>WISSEM</v>
          </cell>
          <cell r="F522" t="str">
            <v>Monsieur</v>
          </cell>
          <cell r="G522">
            <v>44179</v>
          </cell>
          <cell r="H522" t="str">
            <v xml:space="preserve">        </v>
          </cell>
          <cell r="I522">
            <v>4.2699999999999996</v>
          </cell>
          <cell r="J522">
            <v>45</v>
          </cell>
          <cell r="K522" t="str">
            <v>CONSEILLER CLIENT</v>
          </cell>
          <cell r="L522" t="str">
            <v>Base Sousse</v>
          </cell>
          <cell r="M522" t="str">
            <v>Orange Tech Classique</v>
          </cell>
          <cell r="N522">
            <v>161.53</v>
          </cell>
          <cell r="O522">
            <v>157.02000000000001</v>
          </cell>
          <cell r="P522"/>
          <cell r="Q522">
            <v>0</v>
          </cell>
          <cell r="R522">
            <v>0</v>
          </cell>
          <cell r="S522">
            <v>0</v>
          </cell>
          <cell r="T522">
            <v>4.51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4.51</v>
          </cell>
          <cell r="AA522"/>
          <cell r="AB522">
            <v>0</v>
          </cell>
          <cell r="AC522"/>
          <cell r="AD522">
            <v>4.51</v>
          </cell>
          <cell r="AE522"/>
          <cell r="AF522">
            <v>2.7920510121958769E-2</v>
          </cell>
        </row>
        <row r="523">
          <cell r="A523">
            <v>2166611</v>
          </cell>
          <cell r="B523" t="str">
            <v>2166611</v>
          </cell>
          <cell r="C523">
            <v>40</v>
          </cell>
          <cell r="D523" t="str">
            <v>ELMEDDEB</v>
          </cell>
          <cell r="E523" t="str">
            <v>NESSRINE</v>
          </cell>
          <cell r="F523" t="str">
            <v>Madame</v>
          </cell>
          <cell r="G523">
            <v>42583</v>
          </cell>
          <cell r="H523" t="str">
            <v xml:space="preserve">        </v>
          </cell>
          <cell r="I523">
            <v>8.65</v>
          </cell>
          <cell r="J523">
            <v>33</v>
          </cell>
          <cell r="K523" t="str">
            <v>CONSEILLER CLIENT</v>
          </cell>
          <cell r="L523" t="str">
            <v>Base Sousse</v>
          </cell>
          <cell r="M523" t="str">
            <v>Orange Mutation Fibre</v>
          </cell>
          <cell r="N523">
            <v>143.4</v>
          </cell>
          <cell r="O523">
            <v>135.26</v>
          </cell>
          <cell r="P523"/>
          <cell r="Q523">
            <v>0</v>
          </cell>
          <cell r="R523">
            <v>17</v>
          </cell>
          <cell r="S523">
            <v>0</v>
          </cell>
          <cell r="T523">
            <v>7.76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7.759999999999998</v>
          </cell>
          <cell r="AA523"/>
          <cell r="AB523">
            <v>0.38</v>
          </cell>
          <cell r="AC523"/>
          <cell r="AD523">
            <v>8.1399999999999988</v>
          </cell>
          <cell r="AE523"/>
          <cell r="AF523">
            <v>5.6764295676429558E-2</v>
          </cell>
        </row>
        <row r="524">
          <cell r="A524">
            <v>2179514</v>
          </cell>
          <cell r="B524" t="str">
            <v>2179514</v>
          </cell>
          <cell r="C524">
            <v>40</v>
          </cell>
          <cell r="D524" t="str">
            <v>HAMDI</v>
          </cell>
          <cell r="E524" t="str">
            <v>CHERIF</v>
          </cell>
          <cell r="F524" t="str">
            <v>Monsieur</v>
          </cell>
          <cell r="G524">
            <v>42597</v>
          </cell>
          <cell r="H524" t="str">
            <v xml:space="preserve">        </v>
          </cell>
          <cell r="I524">
            <v>8.61</v>
          </cell>
          <cell r="J524">
            <v>37</v>
          </cell>
          <cell r="K524" t="str">
            <v>CONSEILLER CLIENT</v>
          </cell>
          <cell r="L524" t="str">
            <v>Base Sousse</v>
          </cell>
          <cell r="M524" t="str">
            <v>Orange Tech Classique</v>
          </cell>
          <cell r="N524">
            <v>160.65</v>
          </cell>
          <cell r="O524">
            <v>154.58000000000001</v>
          </cell>
          <cell r="P524"/>
          <cell r="Q524">
            <v>0</v>
          </cell>
          <cell r="R524">
            <v>0</v>
          </cell>
          <cell r="S524">
            <v>0</v>
          </cell>
          <cell r="T524">
            <v>4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4</v>
          </cell>
          <cell r="AA524"/>
          <cell r="AB524">
            <v>2.0699999999999998</v>
          </cell>
          <cell r="AC524"/>
          <cell r="AD524">
            <v>6.07</v>
          </cell>
          <cell r="AE524"/>
          <cell r="AF524">
            <v>3.7784002489884845E-2</v>
          </cell>
        </row>
        <row r="525">
          <cell r="A525">
            <v>2182760</v>
          </cell>
          <cell r="B525" t="str">
            <v>2182760</v>
          </cell>
          <cell r="C525">
            <v>40</v>
          </cell>
          <cell r="D525" t="str">
            <v>BOUSSADIA</v>
          </cell>
          <cell r="E525" t="str">
            <v>AHMED</v>
          </cell>
          <cell r="F525" t="str">
            <v>Monsieur</v>
          </cell>
          <cell r="G525">
            <v>42597</v>
          </cell>
          <cell r="H525" t="str">
            <v xml:space="preserve">        </v>
          </cell>
          <cell r="I525">
            <v>8.61</v>
          </cell>
          <cell r="J525">
            <v>34</v>
          </cell>
          <cell r="K525" t="str">
            <v>CONSEILLER CLIENT</v>
          </cell>
          <cell r="L525" t="str">
            <v>Base Sousse</v>
          </cell>
          <cell r="M525" t="str">
            <v>Orange ATM Sousse</v>
          </cell>
          <cell r="N525">
            <v>160</v>
          </cell>
          <cell r="O525">
            <v>32.97</v>
          </cell>
          <cell r="P525"/>
          <cell r="Q525">
            <v>0</v>
          </cell>
          <cell r="R525">
            <v>0</v>
          </cell>
          <cell r="S525">
            <v>86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86</v>
          </cell>
          <cell r="AA525"/>
          <cell r="AB525">
            <v>41.03</v>
          </cell>
          <cell r="AC525"/>
          <cell r="AD525">
            <v>127.03</v>
          </cell>
          <cell r="AE525"/>
          <cell r="AF525">
            <v>0.79393749999999996</v>
          </cell>
        </row>
        <row r="526">
          <cell r="A526">
            <v>2184813</v>
          </cell>
          <cell r="B526" t="str">
            <v>2184813</v>
          </cell>
          <cell r="C526">
            <v>40</v>
          </cell>
          <cell r="D526" t="str">
            <v>MZID</v>
          </cell>
          <cell r="E526" t="str">
            <v>RIHAB</v>
          </cell>
          <cell r="F526" t="str">
            <v>Madame</v>
          </cell>
          <cell r="G526">
            <v>44095</v>
          </cell>
          <cell r="H526" t="str">
            <v xml:space="preserve">        </v>
          </cell>
          <cell r="I526">
            <v>4.5</v>
          </cell>
          <cell r="J526">
            <v>31</v>
          </cell>
          <cell r="K526" t="str">
            <v>CONSEILLER CLIENT</v>
          </cell>
          <cell r="L526" t="str">
            <v>Base Sousse</v>
          </cell>
          <cell r="M526" t="str">
            <v>Orange Mutation Fibre</v>
          </cell>
          <cell r="N526">
            <v>160.38999999999999</v>
          </cell>
          <cell r="O526">
            <v>112.82</v>
          </cell>
          <cell r="P526"/>
          <cell r="Q526">
            <v>0</v>
          </cell>
          <cell r="R526">
            <v>0</v>
          </cell>
          <cell r="S526">
            <v>32.5</v>
          </cell>
          <cell r="T526">
            <v>9.08</v>
          </cell>
          <cell r="U526">
            <v>0</v>
          </cell>
          <cell r="V526">
            <v>0</v>
          </cell>
          <cell r="W526">
            <v>0</v>
          </cell>
          <cell r="X526">
            <v>5.94</v>
          </cell>
          <cell r="Y526">
            <v>0</v>
          </cell>
          <cell r="Z526">
            <v>47.519999999999996</v>
          </cell>
          <cell r="AA526"/>
          <cell r="AB526">
            <v>0.05</v>
          </cell>
          <cell r="AC526"/>
          <cell r="AD526">
            <v>47.569999999999993</v>
          </cell>
          <cell r="AE526"/>
          <cell r="AF526">
            <v>0.2965895629403329</v>
          </cell>
        </row>
        <row r="527">
          <cell r="A527">
            <v>2186803</v>
          </cell>
          <cell r="B527" t="str">
            <v>2186803</v>
          </cell>
          <cell r="C527">
            <v>40</v>
          </cell>
          <cell r="D527" t="str">
            <v>SOUGUIR</v>
          </cell>
          <cell r="E527" t="str">
            <v>BECEM</v>
          </cell>
          <cell r="F527" t="str">
            <v>Monsieur</v>
          </cell>
          <cell r="G527">
            <v>42597</v>
          </cell>
          <cell r="H527" t="str">
            <v xml:space="preserve">        </v>
          </cell>
          <cell r="I527">
            <v>8.61</v>
          </cell>
          <cell r="J527">
            <v>39</v>
          </cell>
          <cell r="K527" t="str">
            <v>CONSEILLER CLIENT</v>
          </cell>
          <cell r="L527" t="str">
            <v>Base Sousse</v>
          </cell>
          <cell r="M527" t="str">
            <v>fonction support</v>
          </cell>
          <cell r="N527">
            <v>145.5</v>
          </cell>
          <cell r="O527">
            <v>145.5</v>
          </cell>
          <cell r="P527"/>
          <cell r="Q527">
            <v>0</v>
          </cell>
          <cell r="R527">
            <v>16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/>
          <cell r="AB527">
            <v>0</v>
          </cell>
          <cell r="AC527"/>
          <cell r="AD527">
            <v>0</v>
          </cell>
          <cell r="AE527"/>
          <cell r="AF527">
            <v>0</v>
          </cell>
        </row>
        <row r="528">
          <cell r="A528">
            <v>2195718</v>
          </cell>
          <cell r="B528" t="str">
            <v>2195718</v>
          </cell>
          <cell r="C528">
            <v>40</v>
          </cell>
          <cell r="D528" t="str">
            <v>BARKAOUI</v>
          </cell>
          <cell r="E528" t="str">
            <v>WAJD</v>
          </cell>
          <cell r="F528" t="str">
            <v>Madame</v>
          </cell>
          <cell r="G528">
            <v>42611</v>
          </cell>
          <cell r="H528" t="str">
            <v xml:space="preserve">        </v>
          </cell>
          <cell r="I528">
            <v>8.57</v>
          </cell>
          <cell r="J528">
            <v>35</v>
          </cell>
          <cell r="K528" t="str">
            <v>CONSEILLER CLIENT</v>
          </cell>
          <cell r="L528" t="str">
            <v>Base Sousse</v>
          </cell>
          <cell r="M528" t="str">
            <v>fonction support</v>
          </cell>
          <cell r="N528">
            <v>161.88999999999999</v>
          </cell>
          <cell r="O528">
            <v>161.88999999999999</v>
          </cell>
          <cell r="P528"/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/>
          <cell r="AB528">
            <v>0</v>
          </cell>
          <cell r="AC528"/>
          <cell r="AD528">
            <v>0</v>
          </cell>
          <cell r="AE528"/>
          <cell r="AF528">
            <v>0</v>
          </cell>
        </row>
        <row r="529">
          <cell r="A529">
            <v>2212465</v>
          </cell>
          <cell r="B529" t="str">
            <v>2212465</v>
          </cell>
          <cell r="C529">
            <v>40</v>
          </cell>
          <cell r="D529" t="str">
            <v>JLASSI</v>
          </cell>
          <cell r="E529" t="str">
            <v>HAIFA</v>
          </cell>
          <cell r="F529" t="str">
            <v>Madame</v>
          </cell>
          <cell r="G529">
            <v>44278</v>
          </cell>
          <cell r="H529" t="str">
            <v xml:space="preserve">        </v>
          </cell>
          <cell r="I529">
            <v>4</v>
          </cell>
          <cell r="J529">
            <v>31</v>
          </cell>
          <cell r="K529" t="str">
            <v>CONSEILLER CLIENT</v>
          </cell>
          <cell r="L529" t="str">
            <v>Base Sousse</v>
          </cell>
          <cell r="M529" t="str">
            <v>Orange Tech Classique</v>
          </cell>
          <cell r="N529">
            <v>112.6</v>
          </cell>
          <cell r="O529">
            <v>112.52</v>
          </cell>
          <cell r="P529"/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/>
          <cell r="AB529">
            <v>0.08</v>
          </cell>
          <cell r="AC529"/>
          <cell r="AD529">
            <v>0.08</v>
          </cell>
          <cell r="AE529"/>
          <cell r="AF529">
            <v>7.1047957371225584E-4</v>
          </cell>
        </row>
        <row r="530">
          <cell r="A530">
            <v>2227637</v>
          </cell>
          <cell r="B530" t="str">
            <v>2227637</v>
          </cell>
          <cell r="C530">
            <v>40</v>
          </cell>
          <cell r="D530" t="str">
            <v>HARBI</v>
          </cell>
          <cell r="E530" t="str">
            <v>HAYTHEM</v>
          </cell>
          <cell r="F530" t="str">
            <v>Monsieur</v>
          </cell>
          <cell r="G530">
            <v>42633</v>
          </cell>
          <cell r="H530" t="str">
            <v xml:space="preserve">        </v>
          </cell>
          <cell r="I530">
            <v>8.51</v>
          </cell>
          <cell r="J530">
            <v>35</v>
          </cell>
          <cell r="K530" t="str">
            <v>CONSEILLER CLIENT</v>
          </cell>
          <cell r="L530" t="str">
            <v>Base Sousse</v>
          </cell>
          <cell r="M530" t="str">
            <v>Orange Tech STGP</v>
          </cell>
          <cell r="N530">
            <v>177.58</v>
          </cell>
          <cell r="O530">
            <v>177.58</v>
          </cell>
          <cell r="P530"/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/>
          <cell r="AB530">
            <v>0</v>
          </cell>
          <cell r="AC530"/>
          <cell r="AD530">
            <v>0</v>
          </cell>
          <cell r="AE530"/>
          <cell r="AF530">
            <v>0</v>
          </cell>
        </row>
        <row r="531">
          <cell r="A531">
            <v>2241554</v>
          </cell>
          <cell r="B531" t="str">
            <v>2241554</v>
          </cell>
          <cell r="C531">
            <v>40</v>
          </cell>
          <cell r="D531" t="str">
            <v>KALAI</v>
          </cell>
          <cell r="E531" t="str">
            <v>NAJLA</v>
          </cell>
          <cell r="F531" t="str">
            <v>Madame</v>
          </cell>
          <cell r="G531">
            <v>42646</v>
          </cell>
          <cell r="H531" t="str">
            <v xml:space="preserve">        </v>
          </cell>
          <cell r="I531">
            <v>8.4700000000000006</v>
          </cell>
          <cell r="J531">
            <v>59</v>
          </cell>
          <cell r="K531" t="str">
            <v>CONSEILLER CLIENT</v>
          </cell>
          <cell r="L531" t="str">
            <v>Base Sousse</v>
          </cell>
          <cell r="M531" t="str">
            <v>Orange Tech Classique</v>
          </cell>
          <cell r="N531">
            <v>161.38999999999999</v>
          </cell>
          <cell r="O531">
            <v>122.85</v>
          </cell>
          <cell r="P531"/>
          <cell r="Q531">
            <v>0</v>
          </cell>
          <cell r="R531">
            <v>0</v>
          </cell>
          <cell r="S531">
            <v>32</v>
          </cell>
          <cell r="T531">
            <v>6.53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38.53</v>
          </cell>
          <cell r="AA531"/>
          <cell r="AB531">
            <v>0.01</v>
          </cell>
          <cell r="AC531"/>
          <cell r="AD531">
            <v>38.54</v>
          </cell>
          <cell r="AE531"/>
          <cell r="AF531">
            <v>0.23880042133961213</v>
          </cell>
        </row>
        <row r="532">
          <cell r="A532">
            <v>2243581</v>
          </cell>
          <cell r="B532" t="str">
            <v>2243581</v>
          </cell>
          <cell r="C532">
            <v>40</v>
          </cell>
          <cell r="D532" t="str">
            <v>KAMMOUN</v>
          </cell>
          <cell r="E532" t="str">
            <v>MOHAMED AYMEN</v>
          </cell>
          <cell r="F532" t="str">
            <v>Monsieur</v>
          </cell>
          <cell r="G532">
            <v>42646</v>
          </cell>
          <cell r="H532" t="str">
            <v xml:space="preserve">        </v>
          </cell>
          <cell r="I532">
            <v>8.4700000000000006</v>
          </cell>
          <cell r="J532">
            <v>33</v>
          </cell>
          <cell r="K532" t="str">
            <v>RESPONSABLE D EQUIPE</v>
          </cell>
          <cell r="L532" t="str">
            <v>Base Sousse</v>
          </cell>
          <cell r="M532" t="str">
            <v>Orange Tech Classique</v>
          </cell>
          <cell r="N532">
            <v>174</v>
          </cell>
          <cell r="O532">
            <v>174</v>
          </cell>
          <cell r="P532"/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/>
          <cell r="AB532">
            <v>0</v>
          </cell>
          <cell r="AC532"/>
          <cell r="AD532">
            <v>0</v>
          </cell>
          <cell r="AE532"/>
          <cell r="AF532">
            <v>0</v>
          </cell>
        </row>
        <row r="533">
          <cell r="A533">
            <v>2245189</v>
          </cell>
          <cell r="B533" t="str">
            <v>2245189</v>
          </cell>
          <cell r="C533">
            <v>28</v>
          </cell>
          <cell r="D533" t="str">
            <v>RABOUDI</v>
          </cell>
          <cell r="E533" t="str">
            <v>HOUDA</v>
          </cell>
          <cell r="F533" t="str">
            <v>Madame</v>
          </cell>
          <cell r="G533">
            <v>42646</v>
          </cell>
          <cell r="H533" t="str">
            <v xml:space="preserve">        </v>
          </cell>
          <cell r="I533">
            <v>8.4700000000000006</v>
          </cell>
          <cell r="J533">
            <v>33</v>
          </cell>
          <cell r="K533" t="str">
            <v>CONSEILLER CLIENT</v>
          </cell>
          <cell r="L533" t="str">
            <v>Base Sousse</v>
          </cell>
          <cell r="M533" t="str">
            <v>Orange Mutation Fibre</v>
          </cell>
          <cell r="N533">
            <v>112.66</v>
          </cell>
          <cell r="O533">
            <v>110.69</v>
          </cell>
          <cell r="P533"/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/>
          <cell r="AB533">
            <v>1.97</v>
          </cell>
          <cell r="AC533"/>
          <cell r="AD533">
            <v>1.97</v>
          </cell>
          <cell r="AE533"/>
          <cell r="AF533">
            <v>1.7486241789454997E-2</v>
          </cell>
        </row>
        <row r="534">
          <cell r="A534">
            <v>2270793</v>
          </cell>
          <cell r="B534" t="str">
            <v>2270793</v>
          </cell>
          <cell r="C534">
            <v>40</v>
          </cell>
          <cell r="D534" t="str">
            <v>CHIEK ZAOUALI</v>
          </cell>
          <cell r="E534" t="str">
            <v>HAYTHEM</v>
          </cell>
          <cell r="F534" t="str">
            <v>Monsieur</v>
          </cell>
          <cell r="G534">
            <v>42660</v>
          </cell>
          <cell r="H534" t="str">
            <v xml:space="preserve">        </v>
          </cell>
          <cell r="I534">
            <v>8.44</v>
          </cell>
          <cell r="J534">
            <v>38</v>
          </cell>
          <cell r="K534" t="str">
            <v>CONSEILLER CLIENT</v>
          </cell>
          <cell r="L534" t="str">
            <v>Base Sousse</v>
          </cell>
          <cell r="M534" t="str">
            <v>Orange AT - PRO</v>
          </cell>
          <cell r="N534">
            <v>154.19</v>
          </cell>
          <cell r="O534">
            <v>154.19</v>
          </cell>
          <cell r="P534"/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/>
          <cell r="AB534">
            <v>0</v>
          </cell>
          <cell r="AC534"/>
          <cell r="AD534">
            <v>0</v>
          </cell>
          <cell r="AE534"/>
          <cell r="AF534">
            <v>0</v>
          </cell>
        </row>
        <row r="535">
          <cell r="A535">
            <v>2273826</v>
          </cell>
          <cell r="B535" t="str">
            <v>2273826</v>
          </cell>
          <cell r="C535">
            <v>42</v>
          </cell>
          <cell r="D535" t="str">
            <v>CHAHED</v>
          </cell>
          <cell r="E535" t="str">
            <v>WAEL</v>
          </cell>
          <cell r="F535" t="str">
            <v>Monsieur</v>
          </cell>
          <cell r="G535">
            <v>42674</v>
          </cell>
          <cell r="H535" t="str">
            <v xml:space="preserve">        </v>
          </cell>
          <cell r="I535">
            <v>8.4</v>
          </cell>
          <cell r="J535">
            <v>38</v>
          </cell>
          <cell r="K535" t="str">
            <v>CONSEILLER CLIENT</v>
          </cell>
          <cell r="L535" t="str">
            <v>Base Sousse</v>
          </cell>
          <cell r="M535" t="str">
            <v>Orange Tech Classique</v>
          </cell>
          <cell r="N535">
            <v>168.34</v>
          </cell>
          <cell r="O535">
            <v>167.37</v>
          </cell>
          <cell r="P535"/>
          <cell r="Q535">
            <v>0</v>
          </cell>
          <cell r="R535">
            <v>8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/>
          <cell r="AB535">
            <v>0.97</v>
          </cell>
          <cell r="AC535"/>
          <cell r="AD535">
            <v>0.97</v>
          </cell>
          <cell r="AE535"/>
          <cell r="AF535">
            <v>5.762148033741238E-3</v>
          </cell>
        </row>
        <row r="536">
          <cell r="A536">
            <v>2277930</v>
          </cell>
          <cell r="B536" t="str">
            <v>2277930</v>
          </cell>
          <cell r="C536">
            <v>28</v>
          </cell>
          <cell r="D536" t="str">
            <v>KHAYATI</v>
          </cell>
          <cell r="E536" t="str">
            <v>NARJES</v>
          </cell>
          <cell r="F536" t="str">
            <v>Madame</v>
          </cell>
          <cell r="G536">
            <v>42674</v>
          </cell>
          <cell r="H536" t="str">
            <v xml:space="preserve">        </v>
          </cell>
          <cell r="I536">
            <v>8.4</v>
          </cell>
          <cell r="J536">
            <v>41</v>
          </cell>
          <cell r="K536" t="str">
            <v>CONSEILLER CLIENT</v>
          </cell>
          <cell r="L536" t="str">
            <v>Base Sousse</v>
          </cell>
          <cell r="M536" t="str">
            <v>Orange Tech STGP</v>
          </cell>
          <cell r="N536">
            <v>121.26</v>
          </cell>
          <cell r="O536">
            <v>100.24</v>
          </cell>
          <cell r="P536"/>
          <cell r="Q536">
            <v>0</v>
          </cell>
          <cell r="R536">
            <v>0</v>
          </cell>
          <cell r="S536">
            <v>21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21</v>
          </cell>
          <cell r="AA536"/>
          <cell r="AB536">
            <v>0.02</v>
          </cell>
          <cell r="AC536"/>
          <cell r="AD536">
            <v>21.02</v>
          </cell>
          <cell r="AE536"/>
          <cell r="AF536">
            <v>0.17334652812139204</v>
          </cell>
        </row>
        <row r="537">
          <cell r="A537">
            <v>2289129</v>
          </cell>
          <cell r="B537" t="str">
            <v>2289129</v>
          </cell>
          <cell r="C537">
            <v>40</v>
          </cell>
          <cell r="D537" t="str">
            <v>BASLY</v>
          </cell>
          <cell r="E537" t="str">
            <v>SAMI</v>
          </cell>
          <cell r="F537" t="str">
            <v>Monsieur</v>
          </cell>
          <cell r="G537">
            <v>42681</v>
          </cell>
          <cell r="H537" t="str">
            <v xml:space="preserve">        </v>
          </cell>
          <cell r="I537">
            <v>8.3800000000000008</v>
          </cell>
          <cell r="J537">
            <v>57</v>
          </cell>
          <cell r="K537" t="str">
            <v>CONSEILLER CLIENT</v>
          </cell>
          <cell r="L537" t="str">
            <v>Base Sousse</v>
          </cell>
          <cell r="M537" t="str">
            <v>Orange Mutation Fibre</v>
          </cell>
          <cell r="N537">
            <v>120.53</v>
          </cell>
          <cell r="O537">
            <v>113.76</v>
          </cell>
          <cell r="P537"/>
          <cell r="Q537">
            <v>0</v>
          </cell>
          <cell r="R537">
            <v>0</v>
          </cell>
          <cell r="S537">
            <v>6.39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6.39</v>
          </cell>
          <cell r="AA537"/>
          <cell r="AB537">
            <v>0.38</v>
          </cell>
          <cell r="AC537"/>
          <cell r="AD537">
            <v>6.77</v>
          </cell>
          <cell r="AE537"/>
          <cell r="AF537">
            <v>5.6168588733095492E-2</v>
          </cell>
        </row>
        <row r="538">
          <cell r="A538">
            <v>2291087</v>
          </cell>
          <cell r="B538" t="str">
            <v>2291087</v>
          </cell>
          <cell r="C538">
            <v>40</v>
          </cell>
          <cell r="D538" t="str">
            <v>BRAIEK</v>
          </cell>
          <cell r="E538" t="str">
            <v>ZOHRA</v>
          </cell>
          <cell r="F538" t="str">
            <v>Madame</v>
          </cell>
          <cell r="G538">
            <v>42681</v>
          </cell>
          <cell r="H538" t="str">
            <v xml:space="preserve">        </v>
          </cell>
          <cell r="I538">
            <v>8.3800000000000008</v>
          </cell>
          <cell r="J538">
            <v>49</v>
          </cell>
          <cell r="K538" t="str">
            <v>CONSEILLER CLIENT</v>
          </cell>
          <cell r="L538" t="str">
            <v>Base Sousse</v>
          </cell>
          <cell r="M538" t="str">
            <v>Orange Mutation Fibre</v>
          </cell>
          <cell r="N538">
            <v>161.13</v>
          </cell>
          <cell r="O538">
            <v>161.13</v>
          </cell>
          <cell r="P538"/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/>
          <cell r="AB538">
            <v>0</v>
          </cell>
          <cell r="AC538"/>
          <cell r="AD538">
            <v>0</v>
          </cell>
          <cell r="AE538"/>
          <cell r="AF538">
            <v>0</v>
          </cell>
        </row>
        <row r="539">
          <cell r="A539">
            <v>2292593</v>
          </cell>
          <cell r="B539" t="str">
            <v>2292593</v>
          </cell>
          <cell r="C539">
            <v>40</v>
          </cell>
          <cell r="D539" t="str">
            <v>FAJJARI</v>
          </cell>
          <cell r="E539" t="str">
            <v>MOHAMED</v>
          </cell>
          <cell r="F539" t="str">
            <v>Monsieur</v>
          </cell>
          <cell r="G539">
            <v>45663</v>
          </cell>
          <cell r="H539" t="str">
            <v xml:space="preserve">        </v>
          </cell>
          <cell r="I539">
            <v>0.21</v>
          </cell>
          <cell r="J539">
            <v>41</v>
          </cell>
          <cell r="K539" t="str">
            <v>CONSEILLER CLIENT</v>
          </cell>
          <cell r="L539" t="str">
            <v>Base Sousse</v>
          </cell>
          <cell r="M539" t="str">
            <v>Orange Mutation Fibre</v>
          </cell>
          <cell r="N539">
            <v>160.77000000000001</v>
          </cell>
          <cell r="O539">
            <v>159.13999999999999</v>
          </cell>
          <cell r="P539"/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/>
          <cell r="AB539">
            <v>1.63</v>
          </cell>
          <cell r="AC539"/>
          <cell r="AD539">
            <v>1.63</v>
          </cell>
          <cell r="AE539"/>
          <cell r="AF539">
            <v>1.0138707470299184E-2</v>
          </cell>
        </row>
        <row r="540">
          <cell r="A540">
            <v>2295568</v>
          </cell>
          <cell r="B540" t="str">
            <v>2295568</v>
          </cell>
          <cell r="C540">
            <v>28</v>
          </cell>
          <cell r="D540" t="str">
            <v>CHEBBI KERKENI</v>
          </cell>
          <cell r="E540" t="str">
            <v>NADIA</v>
          </cell>
          <cell r="F540" t="str">
            <v>Madame</v>
          </cell>
          <cell r="G540">
            <v>43430</v>
          </cell>
          <cell r="H540" t="str">
            <v xml:space="preserve">        </v>
          </cell>
          <cell r="I540">
            <v>6.33</v>
          </cell>
          <cell r="J540">
            <v>40</v>
          </cell>
          <cell r="K540" t="str">
            <v>CONSEILLER CLIENT</v>
          </cell>
          <cell r="L540" t="str">
            <v>Base Sousse</v>
          </cell>
          <cell r="M540" t="str">
            <v>Orange Tech Classique</v>
          </cell>
          <cell r="N540">
            <v>94.15</v>
          </cell>
          <cell r="O540">
            <v>38.15</v>
          </cell>
          <cell r="P540"/>
          <cell r="Q540">
            <v>0</v>
          </cell>
          <cell r="R540">
            <v>0</v>
          </cell>
          <cell r="S540">
            <v>56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56</v>
          </cell>
          <cell r="AA540"/>
          <cell r="AB540">
            <v>0</v>
          </cell>
          <cell r="AC540"/>
          <cell r="AD540">
            <v>56</v>
          </cell>
          <cell r="AE540"/>
          <cell r="AF540">
            <v>0.59479553903345717</v>
          </cell>
        </row>
        <row r="541">
          <cell r="A541">
            <v>2299377</v>
          </cell>
          <cell r="B541" t="str">
            <v>2299377</v>
          </cell>
          <cell r="C541">
            <v>40</v>
          </cell>
          <cell r="D541" t="str">
            <v>SOUKI</v>
          </cell>
          <cell r="E541" t="str">
            <v>OUSSEMA</v>
          </cell>
          <cell r="F541" t="str">
            <v>Monsieur</v>
          </cell>
          <cell r="G541">
            <v>42702</v>
          </cell>
          <cell r="H541" t="str">
            <v xml:space="preserve">        </v>
          </cell>
          <cell r="I541">
            <v>8.32</v>
          </cell>
          <cell r="J541">
            <v>31</v>
          </cell>
          <cell r="K541" t="str">
            <v>CONSEILLER CLIENT</v>
          </cell>
          <cell r="L541" t="str">
            <v>Base Sousse</v>
          </cell>
          <cell r="M541" t="str">
            <v>Orange Tech Classique</v>
          </cell>
          <cell r="N541">
            <v>126.35</v>
          </cell>
          <cell r="O541">
            <v>126.35</v>
          </cell>
          <cell r="P541"/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/>
          <cell r="AB541">
            <v>0</v>
          </cell>
          <cell r="AC541"/>
          <cell r="AD541">
            <v>0</v>
          </cell>
          <cell r="AE541"/>
          <cell r="AF541">
            <v>0</v>
          </cell>
        </row>
        <row r="542">
          <cell r="A542">
            <v>2299608</v>
          </cell>
          <cell r="B542" t="str">
            <v>2299608</v>
          </cell>
          <cell r="C542">
            <v>28</v>
          </cell>
          <cell r="D542" t="str">
            <v>BENNOUR</v>
          </cell>
          <cell r="E542" t="str">
            <v>EYA</v>
          </cell>
          <cell r="F542" t="str">
            <v>Mademoiselle</v>
          </cell>
          <cell r="G542">
            <v>42702</v>
          </cell>
          <cell r="H542" t="str">
            <v xml:space="preserve">        </v>
          </cell>
          <cell r="I542">
            <v>8.32</v>
          </cell>
          <cell r="J542">
            <v>37</v>
          </cell>
          <cell r="K542" t="str">
            <v>CONSEILLER CLIENT</v>
          </cell>
          <cell r="L542" t="str">
            <v>Base Sousse</v>
          </cell>
          <cell r="M542" t="str">
            <v>Orange ATM Sousse</v>
          </cell>
          <cell r="N542">
            <v>112</v>
          </cell>
          <cell r="O542">
            <v>7.16</v>
          </cell>
          <cell r="P542"/>
          <cell r="Q542">
            <v>0</v>
          </cell>
          <cell r="R542">
            <v>0</v>
          </cell>
          <cell r="S542">
            <v>104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104</v>
          </cell>
          <cell r="AA542"/>
          <cell r="AB542">
            <v>0.84</v>
          </cell>
          <cell r="AC542"/>
          <cell r="AD542">
            <v>104.84</v>
          </cell>
          <cell r="AE542"/>
          <cell r="AF542">
            <v>0.93607142857142855</v>
          </cell>
        </row>
        <row r="543">
          <cell r="A543">
            <v>2309790</v>
          </cell>
          <cell r="B543" t="str">
            <v>2309790</v>
          </cell>
          <cell r="C543">
            <v>42</v>
          </cell>
          <cell r="D543" t="str">
            <v>HADDAD</v>
          </cell>
          <cell r="E543" t="str">
            <v>ELYES</v>
          </cell>
          <cell r="F543" t="str">
            <v>Monsieur</v>
          </cell>
          <cell r="G543">
            <v>42884</v>
          </cell>
          <cell r="H543" t="str">
            <v xml:space="preserve">        </v>
          </cell>
          <cell r="I543">
            <v>7.82</v>
          </cell>
          <cell r="J543">
            <v>48</v>
          </cell>
          <cell r="K543" t="str">
            <v>CONSEILLER CLIENT</v>
          </cell>
          <cell r="L543" t="str">
            <v>Base Sousse</v>
          </cell>
          <cell r="M543" t="str">
            <v>Orange Tech Classique</v>
          </cell>
          <cell r="N543">
            <v>170.57</v>
          </cell>
          <cell r="O543">
            <v>166.86</v>
          </cell>
          <cell r="P543"/>
          <cell r="Q543">
            <v>0</v>
          </cell>
          <cell r="R543">
            <v>0</v>
          </cell>
          <cell r="S543">
            <v>0</v>
          </cell>
          <cell r="T543">
            <v>3.71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3.71</v>
          </cell>
          <cell r="AA543"/>
          <cell r="AB543">
            <v>0</v>
          </cell>
          <cell r="AC543"/>
          <cell r="AD543">
            <v>3.71</v>
          </cell>
          <cell r="AE543"/>
          <cell r="AF543">
            <v>2.1750600926305916E-2</v>
          </cell>
        </row>
        <row r="544">
          <cell r="A544">
            <v>2314441</v>
          </cell>
          <cell r="B544" t="str">
            <v>2314441</v>
          </cell>
          <cell r="C544">
            <v>28</v>
          </cell>
          <cell r="D544" t="str">
            <v>OUNAIES</v>
          </cell>
          <cell r="E544" t="str">
            <v>SABRI</v>
          </cell>
          <cell r="F544" t="str">
            <v>Monsieur</v>
          </cell>
          <cell r="G544">
            <v>42702</v>
          </cell>
          <cell r="H544" t="str">
            <v xml:space="preserve">        </v>
          </cell>
          <cell r="I544">
            <v>8.32</v>
          </cell>
          <cell r="J544">
            <v>47</v>
          </cell>
          <cell r="K544" t="str">
            <v>CONSEILLER CLIENT</v>
          </cell>
          <cell r="L544" t="str">
            <v>Base Sousse</v>
          </cell>
          <cell r="M544" t="str">
            <v>Orange BLI</v>
          </cell>
          <cell r="N544">
            <v>130.51</v>
          </cell>
          <cell r="O544">
            <v>107.44</v>
          </cell>
          <cell r="P544"/>
          <cell r="Q544">
            <v>0</v>
          </cell>
          <cell r="R544">
            <v>0</v>
          </cell>
          <cell r="S544">
            <v>14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14</v>
          </cell>
          <cell r="AA544"/>
          <cell r="AB544">
            <v>9.07</v>
          </cell>
          <cell r="AC544"/>
          <cell r="AD544">
            <v>23.07</v>
          </cell>
          <cell r="AE544"/>
          <cell r="AF544">
            <v>0.17676806374990423</v>
          </cell>
        </row>
        <row r="545">
          <cell r="A545">
            <v>2326190</v>
          </cell>
          <cell r="B545" t="str">
            <v>2326190</v>
          </cell>
          <cell r="C545">
            <v>40</v>
          </cell>
          <cell r="D545" t="str">
            <v>MISSAOUI</v>
          </cell>
          <cell r="E545" t="str">
            <v>FATEN</v>
          </cell>
          <cell r="F545" t="str">
            <v>Mademoiselle</v>
          </cell>
          <cell r="G545">
            <v>42716</v>
          </cell>
          <cell r="H545" t="str">
            <v xml:space="preserve">        </v>
          </cell>
          <cell r="I545">
            <v>8.2799999999999994</v>
          </cell>
          <cell r="J545">
            <v>38</v>
          </cell>
          <cell r="K545" t="str">
            <v>CONSEILLER CLIENT</v>
          </cell>
          <cell r="L545" t="str">
            <v>Base Sousse</v>
          </cell>
          <cell r="M545" t="str">
            <v>Orange Tech Classique</v>
          </cell>
          <cell r="N545">
            <v>162.30000000000001</v>
          </cell>
          <cell r="O545">
            <v>145.4</v>
          </cell>
          <cell r="P545"/>
          <cell r="Q545">
            <v>0</v>
          </cell>
          <cell r="R545">
            <v>0</v>
          </cell>
          <cell r="S545">
            <v>10</v>
          </cell>
          <cell r="T545">
            <v>4.57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14.57</v>
          </cell>
          <cell r="AA545"/>
          <cell r="AB545">
            <v>2.33</v>
          </cell>
          <cell r="AC545"/>
          <cell r="AD545">
            <v>16.899999999999999</v>
          </cell>
          <cell r="AE545"/>
          <cell r="AF545">
            <v>0.10412815773259394</v>
          </cell>
        </row>
        <row r="546">
          <cell r="A546">
            <v>2329635</v>
          </cell>
          <cell r="B546" t="str">
            <v>2329635</v>
          </cell>
          <cell r="C546">
            <v>28</v>
          </cell>
          <cell r="D546" t="str">
            <v>ELIFA</v>
          </cell>
          <cell r="E546" t="str">
            <v>RIM</v>
          </cell>
          <cell r="F546" t="str">
            <v>Madame</v>
          </cell>
          <cell r="G546">
            <v>42716</v>
          </cell>
          <cell r="H546" t="str">
            <v xml:space="preserve">        </v>
          </cell>
          <cell r="I546">
            <v>8.2799999999999994</v>
          </cell>
          <cell r="J546">
            <v>32</v>
          </cell>
          <cell r="K546" t="str">
            <v>CONSEILLER CLIENT</v>
          </cell>
          <cell r="L546" t="str">
            <v>Base Sousse</v>
          </cell>
          <cell r="M546" t="str">
            <v>Orange Tech Classique</v>
          </cell>
          <cell r="N546">
            <v>81.209999999999994</v>
          </cell>
          <cell r="O546">
            <v>81.2</v>
          </cell>
          <cell r="P546"/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/>
          <cell r="AB546">
            <v>0.01</v>
          </cell>
          <cell r="AC546"/>
          <cell r="AD546">
            <v>0.01</v>
          </cell>
          <cell r="AE546"/>
          <cell r="AF546">
            <v>1.2313754463735995E-4</v>
          </cell>
        </row>
        <row r="547">
          <cell r="A547">
            <v>2345193</v>
          </cell>
          <cell r="B547" t="str">
            <v>2345193</v>
          </cell>
          <cell r="C547">
            <v>28</v>
          </cell>
          <cell r="D547" t="str">
            <v>AMARA</v>
          </cell>
          <cell r="E547" t="str">
            <v>MAYASSA</v>
          </cell>
          <cell r="F547" t="str">
            <v>Madame</v>
          </cell>
          <cell r="G547">
            <v>43311</v>
          </cell>
          <cell r="H547" t="str">
            <v xml:space="preserve">        </v>
          </cell>
          <cell r="I547">
            <v>6.65</v>
          </cell>
          <cell r="J547">
            <v>40</v>
          </cell>
          <cell r="K547" t="str">
            <v>CONSEILLER CLIENT</v>
          </cell>
          <cell r="L547" t="str">
            <v>Base Sousse</v>
          </cell>
          <cell r="M547" t="str">
            <v>Orange Mutation Fibre</v>
          </cell>
          <cell r="N547">
            <v>112</v>
          </cell>
          <cell r="O547">
            <v>0</v>
          </cell>
          <cell r="P547"/>
          <cell r="Q547">
            <v>0</v>
          </cell>
          <cell r="R547">
            <v>0</v>
          </cell>
          <cell r="S547">
            <v>112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112</v>
          </cell>
          <cell r="AA547"/>
          <cell r="AB547">
            <v>0</v>
          </cell>
          <cell r="AC547"/>
          <cell r="AD547">
            <v>112</v>
          </cell>
          <cell r="AE547"/>
          <cell r="AF547">
            <v>1</v>
          </cell>
        </row>
        <row r="548">
          <cell r="A548">
            <v>2354328</v>
          </cell>
          <cell r="B548" t="str">
            <v>2354328</v>
          </cell>
          <cell r="C548">
            <v>40</v>
          </cell>
          <cell r="D548" t="str">
            <v>HAMZAOUI</v>
          </cell>
          <cell r="E548" t="str">
            <v>NADIA</v>
          </cell>
          <cell r="F548" t="str">
            <v>Madame</v>
          </cell>
          <cell r="G548">
            <v>43871</v>
          </cell>
          <cell r="H548" t="str">
            <v xml:space="preserve">        </v>
          </cell>
          <cell r="I548">
            <v>5.12</v>
          </cell>
          <cell r="J548">
            <v>38</v>
          </cell>
          <cell r="K548" t="str">
            <v>CONSEILLER CLIENT</v>
          </cell>
          <cell r="L548" t="str">
            <v>Base Sousse</v>
          </cell>
          <cell r="M548" t="str">
            <v>Orange Tech Classique</v>
          </cell>
          <cell r="N548">
            <v>91.06</v>
          </cell>
          <cell r="O548">
            <v>63.04</v>
          </cell>
          <cell r="P548"/>
          <cell r="Q548">
            <v>0</v>
          </cell>
          <cell r="R548">
            <v>0</v>
          </cell>
          <cell r="S548">
            <v>28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28</v>
          </cell>
          <cell r="AA548"/>
          <cell r="AB548">
            <v>0.02</v>
          </cell>
          <cell r="AC548"/>
          <cell r="AD548">
            <v>28.02</v>
          </cell>
          <cell r="AE548"/>
          <cell r="AF548">
            <v>0.30770920272347901</v>
          </cell>
        </row>
        <row r="549">
          <cell r="A549">
            <v>2355642</v>
          </cell>
          <cell r="B549" t="str">
            <v>2355642</v>
          </cell>
          <cell r="C549">
            <v>40</v>
          </cell>
          <cell r="D549" t="str">
            <v>TARCHOUNE</v>
          </cell>
          <cell r="E549" t="str">
            <v>SIRINE</v>
          </cell>
          <cell r="F549" t="str">
            <v>Mademoiselle</v>
          </cell>
          <cell r="G549">
            <v>43248</v>
          </cell>
          <cell r="H549" t="str">
            <v xml:space="preserve">        </v>
          </cell>
          <cell r="I549">
            <v>6.82</v>
          </cell>
          <cell r="J549">
            <v>30</v>
          </cell>
          <cell r="K549" t="str">
            <v>CONSEILLER CLIENT</v>
          </cell>
          <cell r="L549" t="str">
            <v>Base Sousse</v>
          </cell>
          <cell r="M549" t="str">
            <v>Orange Tech Classique</v>
          </cell>
          <cell r="N549">
            <v>168.12</v>
          </cell>
          <cell r="O549">
            <v>168.11</v>
          </cell>
          <cell r="P549"/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/>
          <cell r="AB549">
            <v>0.01</v>
          </cell>
          <cell r="AC549"/>
          <cell r="AD549">
            <v>0.01</v>
          </cell>
          <cell r="AE549"/>
          <cell r="AF549">
            <v>5.9481322864620512E-5</v>
          </cell>
        </row>
        <row r="550">
          <cell r="A550">
            <v>2355924</v>
          </cell>
          <cell r="B550" t="str">
            <v>2355924</v>
          </cell>
          <cell r="C550">
            <v>40</v>
          </cell>
          <cell r="D550" t="str">
            <v>AZAIEZ</v>
          </cell>
          <cell r="E550" t="str">
            <v>SAOUSSEN</v>
          </cell>
          <cell r="F550" t="str">
            <v>Madame</v>
          </cell>
          <cell r="G550">
            <v>42856</v>
          </cell>
          <cell r="H550" t="str">
            <v xml:space="preserve">        </v>
          </cell>
          <cell r="I550">
            <v>7.9</v>
          </cell>
          <cell r="J550">
            <v>47</v>
          </cell>
          <cell r="K550" t="str">
            <v>CONSEILLER CLIENT</v>
          </cell>
          <cell r="L550" t="str">
            <v>Base Sousse</v>
          </cell>
          <cell r="M550" t="str">
            <v>Orange Mutation Fibre</v>
          </cell>
          <cell r="N550">
            <v>162.05000000000001</v>
          </cell>
          <cell r="O550">
            <v>161.82</v>
          </cell>
          <cell r="P550"/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/>
          <cell r="AB550">
            <v>0.23</v>
          </cell>
          <cell r="AC550"/>
          <cell r="AD550">
            <v>0.23</v>
          </cell>
          <cell r="AE550"/>
          <cell r="AF550">
            <v>1.4193150262264732E-3</v>
          </cell>
        </row>
        <row r="551">
          <cell r="A551">
            <v>2389198</v>
          </cell>
          <cell r="B551" t="str">
            <v>2389198</v>
          </cell>
          <cell r="C551">
            <v>28</v>
          </cell>
          <cell r="D551" t="str">
            <v>AYACHE</v>
          </cell>
          <cell r="E551" t="str">
            <v>NADIA</v>
          </cell>
          <cell r="F551" t="str">
            <v>Madame</v>
          </cell>
          <cell r="G551">
            <v>42856</v>
          </cell>
          <cell r="H551" t="str">
            <v xml:space="preserve">        </v>
          </cell>
          <cell r="I551">
            <v>7.9</v>
          </cell>
          <cell r="J551">
            <v>41</v>
          </cell>
          <cell r="K551" t="str">
            <v>CONSEILLER CLIENT</v>
          </cell>
          <cell r="L551" t="str">
            <v>Base Sousse</v>
          </cell>
          <cell r="M551" t="str">
            <v>AT Demain Sousse</v>
          </cell>
          <cell r="N551">
            <v>91.3</v>
          </cell>
          <cell r="O551">
            <v>90.84</v>
          </cell>
          <cell r="P551"/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/>
          <cell r="AB551">
            <v>0.46</v>
          </cell>
          <cell r="AC551"/>
          <cell r="AD551">
            <v>0.46</v>
          </cell>
          <cell r="AE551"/>
          <cell r="AF551">
            <v>5.0383351588170868E-3</v>
          </cell>
        </row>
        <row r="552">
          <cell r="A552">
            <v>2482542</v>
          </cell>
          <cell r="B552" t="str">
            <v>2482542</v>
          </cell>
          <cell r="C552">
            <v>40</v>
          </cell>
          <cell r="D552" t="str">
            <v>BACCOUCHE</v>
          </cell>
          <cell r="E552" t="str">
            <v>INES</v>
          </cell>
          <cell r="F552" t="str">
            <v>Madame</v>
          </cell>
          <cell r="G552">
            <v>43500</v>
          </cell>
          <cell r="H552" t="str">
            <v xml:space="preserve">        </v>
          </cell>
          <cell r="I552">
            <v>6.13</v>
          </cell>
          <cell r="J552">
            <v>37</v>
          </cell>
          <cell r="K552" t="str">
            <v>CONSEILLER CLIENT</v>
          </cell>
          <cell r="L552" t="str">
            <v>Base Sousse</v>
          </cell>
          <cell r="M552" t="str">
            <v>Orange AT - PRO</v>
          </cell>
          <cell r="N552">
            <v>150.47</v>
          </cell>
          <cell r="O552">
            <v>120.47</v>
          </cell>
          <cell r="P552"/>
          <cell r="Q552">
            <v>0</v>
          </cell>
          <cell r="R552">
            <v>0</v>
          </cell>
          <cell r="S552">
            <v>30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30</v>
          </cell>
          <cell r="AA552"/>
          <cell r="AB552">
            <v>0</v>
          </cell>
          <cell r="AC552"/>
          <cell r="AD552">
            <v>30</v>
          </cell>
          <cell r="AE552"/>
          <cell r="AF552">
            <v>0.19937529075563235</v>
          </cell>
        </row>
        <row r="553">
          <cell r="A553">
            <v>2484940</v>
          </cell>
          <cell r="B553" t="str">
            <v>2484940</v>
          </cell>
          <cell r="C553">
            <v>28</v>
          </cell>
          <cell r="D553" t="str">
            <v>ABBES</v>
          </cell>
          <cell r="E553" t="str">
            <v>HAJER</v>
          </cell>
          <cell r="F553" t="str">
            <v>Madame</v>
          </cell>
          <cell r="G553">
            <v>43164</v>
          </cell>
          <cell r="H553" t="str">
            <v xml:space="preserve">        </v>
          </cell>
          <cell r="I553">
            <v>7.05</v>
          </cell>
          <cell r="J553">
            <v>33</v>
          </cell>
          <cell r="K553" t="str">
            <v>CONSEILLER CLIENT</v>
          </cell>
          <cell r="L553" t="str">
            <v>Base Sousse</v>
          </cell>
          <cell r="M553" t="str">
            <v>Orange Tech Classique</v>
          </cell>
          <cell r="N553">
            <v>82.11</v>
          </cell>
          <cell r="O553">
            <v>75.099999999999994</v>
          </cell>
          <cell r="P553"/>
          <cell r="Q553">
            <v>0</v>
          </cell>
          <cell r="R553">
            <v>13</v>
          </cell>
          <cell r="S553">
            <v>7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7</v>
          </cell>
          <cell r="AA553"/>
          <cell r="AB553">
            <v>0.01</v>
          </cell>
          <cell r="AC553"/>
          <cell r="AD553">
            <v>7.01</v>
          </cell>
          <cell r="AE553"/>
          <cell r="AF553">
            <v>8.5373279746681283E-2</v>
          </cell>
        </row>
        <row r="554">
          <cell r="A554">
            <v>2486750</v>
          </cell>
          <cell r="B554" t="str">
            <v>2486750</v>
          </cell>
          <cell r="C554">
            <v>28</v>
          </cell>
          <cell r="D554" t="str">
            <v>BEN SAIDA</v>
          </cell>
          <cell r="E554" t="str">
            <v>KHAOULA</v>
          </cell>
          <cell r="F554" t="str">
            <v>Madame</v>
          </cell>
          <cell r="G554">
            <v>43899</v>
          </cell>
          <cell r="H554" t="str">
            <v xml:space="preserve">        </v>
          </cell>
          <cell r="I554">
            <v>5.04</v>
          </cell>
          <cell r="J554">
            <v>34</v>
          </cell>
          <cell r="K554" t="str">
            <v>CONSEILLER CLIENT</v>
          </cell>
          <cell r="L554" t="str">
            <v>Base Sousse</v>
          </cell>
          <cell r="M554" t="str">
            <v>Orange Mutation Fibre</v>
          </cell>
          <cell r="N554">
            <v>84.01</v>
          </cell>
          <cell r="O554">
            <v>4.13</v>
          </cell>
          <cell r="P554"/>
          <cell r="Q554">
            <v>0</v>
          </cell>
          <cell r="R554">
            <v>0</v>
          </cell>
          <cell r="S554">
            <v>77</v>
          </cell>
          <cell r="T554">
            <v>2.88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79.88</v>
          </cell>
          <cell r="AA554"/>
          <cell r="AB554">
            <v>0</v>
          </cell>
          <cell r="AC554"/>
          <cell r="AD554">
            <v>79.88</v>
          </cell>
          <cell r="AE554"/>
          <cell r="AF554">
            <v>0.95083918581121285</v>
          </cell>
        </row>
        <row r="555">
          <cell r="A555">
            <v>2496399</v>
          </cell>
          <cell r="B555" t="str">
            <v>2496399</v>
          </cell>
          <cell r="C555">
            <v>40</v>
          </cell>
          <cell r="D555" t="str">
            <v>BAYA CHATTI  EPOUSE BADDAY</v>
          </cell>
          <cell r="E555" t="str">
            <v>MARWA</v>
          </cell>
          <cell r="F555" t="str">
            <v>Madame</v>
          </cell>
          <cell r="G555">
            <v>42884</v>
          </cell>
          <cell r="H555" t="str">
            <v xml:space="preserve">        </v>
          </cell>
          <cell r="I555">
            <v>7.82</v>
          </cell>
          <cell r="J555">
            <v>36</v>
          </cell>
          <cell r="K555" t="str">
            <v>CONSEILLER CLIENT</v>
          </cell>
          <cell r="L555" t="str">
            <v>Base Sousse</v>
          </cell>
          <cell r="M555" t="str">
            <v>Orange Mutation Fibre</v>
          </cell>
          <cell r="N555">
            <v>161.4</v>
          </cell>
          <cell r="O555">
            <v>145.81</v>
          </cell>
          <cell r="P555"/>
          <cell r="Q555">
            <v>0</v>
          </cell>
          <cell r="R555">
            <v>0</v>
          </cell>
          <cell r="S555">
            <v>8.5</v>
          </cell>
          <cell r="T555">
            <v>6.03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14.530000000000001</v>
          </cell>
          <cell r="AA555"/>
          <cell r="AB555">
            <v>1.06</v>
          </cell>
          <cell r="AC555"/>
          <cell r="AD555">
            <v>15.590000000000002</v>
          </cell>
          <cell r="AE555"/>
          <cell r="AF555">
            <v>9.6592317224287488E-2</v>
          </cell>
        </row>
        <row r="556">
          <cell r="A556">
            <v>2496402</v>
          </cell>
          <cell r="B556" t="str">
            <v>2496402</v>
          </cell>
          <cell r="C556">
            <v>40</v>
          </cell>
          <cell r="D556" t="str">
            <v>CHIKHAOUI</v>
          </cell>
          <cell r="E556" t="str">
            <v>HAJER</v>
          </cell>
          <cell r="F556" t="str">
            <v>Mademoiselle</v>
          </cell>
          <cell r="G556">
            <v>43311</v>
          </cell>
          <cell r="H556" t="str">
            <v xml:space="preserve">        </v>
          </cell>
          <cell r="I556">
            <v>6.65</v>
          </cell>
          <cell r="J556">
            <v>32</v>
          </cell>
          <cell r="K556" t="str">
            <v>CONSEILLER CLIENT</v>
          </cell>
          <cell r="L556" t="str">
            <v>Base Sousse</v>
          </cell>
          <cell r="M556" t="str">
            <v>Orange Tech Classique</v>
          </cell>
          <cell r="N556">
            <v>184.36</v>
          </cell>
          <cell r="O556">
            <v>171.26</v>
          </cell>
          <cell r="P556"/>
          <cell r="Q556">
            <v>0</v>
          </cell>
          <cell r="R556">
            <v>0</v>
          </cell>
          <cell r="S556">
            <v>10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10</v>
          </cell>
          <cell r="AA556"/>
          <cell r="AB556">
            <v>3.1</v>
          </cell>
          <cell r="AC556"/>
          <cell r="AD556">
            <v>13.1</v>
          </cell>
          <cell r="AE556"/>
          <cell r="AF556">
            <v>7.1056628335864611E-2</v>
          </cell>
        </row>
        <row r="557">
          <cell r="A557">
            <v>2504629</v>
          </cell>
          <cell r="B557" t="str">
            <v>2504629</v>
          </cell>
          <cell r="C557">
            <v>40</v>
          </cell>
          <cell r="D557" t="str">
            <v>GHANNEM</v>
          </cell>
          <cell r="E557" t="str">
            <v>ATEF</v>
          </cell>
          <cell r="F557" t="str">
            <v>Monsieur</v>
          </cell>
          <cell r="G557">
            <v>43206</v>
          </cell>
          <cell r="H557" t="str">
            <v xml:space="preserve">        </v>
          </cell>
          <cell r="I557">
            <v>6.94</v>
          </cell>
          <cell r="J557">
            <v>42</v>
          </cell>
          <cell r="K557" t="str">
            <v>CONSEILLER CLIENT</v>
          </cell>
          <cell r="L557" t="str">
            <v>Base Sousse</v>
          </cell>
          <cell r="M557" t="str">
            <v>AT Demain Sousse</v>
          </cell>
          <cell r="N557">
            <v>161.16999999999999</v>
          </cell>
          <cell r="O557">
            <v>161.16999999999999</v>
          </cell>
          <cell r="P557"/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/>
          <cell r="AB557">
            <v>0</v>
          </cell>
          <cell r="AC557"/>
          <cell r="AD557">
            <v>0</v>
          </cell>
          <cell r="AE557"/>
          <cell r="AF557">
            <v>0</v>
          </cell>
        </row>
        <row r="558">
          <cell r="A558">
            <v>2508528</v>
          </cell>
          <cell r="B558" t="str">
            <v>2508528</v>
          </cell>
          <cell r="C558">
            <v>28</v>
          </cell>
          <cell r="D558" t="str">
            <v>YOUSSEF</v>
          </cell>
          <cell r="E558" t="str">
            <v>MAHA</v>
          </cell>
          <cell r="F558" t="str">
            <v>Mademoiselle</v>
          </cell>
          <cell r="G558">
            <v>42891</v>
          </cell>
          <cell r="H558" t="str">
            <v xml:space="preserve">        </v>
          </cell>
          <cell r="I558">
            <v>7.8</v>
          </cell>
          <cell r="J558">
            <v>33</v>
          </cell>
          <cell r="K558" t="str">
            <v>CONSEILLER CLIENT</v>
          </cell>
          <cell r="L558" t="str">
            <v>Base Sousse</v>
          </cell>
          <cell r="M558" t="str">
            <v>Orange Mutation Fibre</v>
          </cell>
          <cell r="N558">
            <v>112.74</v>
          </cell>
          <cell r="O558">
            <v>112.31</v>
          </cell>
          <cell r="P558"/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/>
          <cell r="AB558">
            <v>0.43</v>
          </cell>
          <cell r="AC558"/>
          <cell r="AD558">
            <v>0.43</v>
          </cell>
          <cell r="AE558"/>
          <cell r="AF558">
            <v>3.8140855064750755E-3</v>
          </cell>
        </row>
        <row r="559">
          <cell r="A559">
            <v>2531081</v>
          </cell>
          <cell r="B559" t="str">
            <v>2531081</v>
          </cell>
          <cell r="C559">
            <v>28</v>
          </cell>
          <cell r="D559" t="str">
            <v>SMIDA</v>
          </cell>
          <cell r="E559" t="str">
            <v>LAILA</v>
          </cell>
          <cell r="F559" t="str">
            <v>Mademoiselle</v>
          </cell>
          <cell r="G559">
            <v>43990</v>
          </cell>
          <cell r="H559" t="str">
            <v xml:space="preserve">        </v>
          </cell>
          <cell r="I559">
            <v>4.79</v>
          </cell>
          <cell r="J559">
            <v>28</v>
          </cell>
          <cell r="K559" t="str">
            <v>CONSEILLER CLIENT</v>
          </cell>
          <cell r="L559" t="str">
            <v>Base Sousse</v>
          </cell>
          <cell r="M559" t="str">
            <v>Orange Mutation Fibre</v>
          </cell>
          <cell r="N559">
            <v>112.13</v>
          </cell>
          <cell r="O559">
            <v>43.51</v>
          </cell>
          <cell r="P559"/>
          <cell r="Q559">
            <v>0</v>
          </cell>
          <cell r="R559">
            <v>0</v>
          </cell>
          <cell r="S559">
            <v>49</v>
          </cell>
          <cell r="T559">
            <v>0.82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49.82</v>
          </cell>
          <cell r="AA559"/>
          <cell r="AB559">
            <v>18.8</v>
          </cell>
          <cell r="AC559"/>
          <cell r="AD559">
            <v>68.62</v>
          </cell>
          <cell r="AE559"/>
          <cell r="AF559">
            <v>0.61196825113707309</v>
          </cell>
        </row>
        <row r="560">
          <cell r="A560">
            <v>2534460</v>
          </cell>
          <cell r="B560" t="str">
            <v>2534460</v>
          </cell>
          <cell r="C560">
            <v>40</v>
          </cell>
          <cell r="D560" t="str">
            <v>WAHADA</v>
          </cell>
          <cell r="E560" t="str">
            <v>AZOUZ</v>
          </cell>
          <cell r="F560" t="str">
            <v>Monsieur</v>
          </cell>
          <cell r="G560">
            <v>44278</v>
          </cell>
          <cell r="H560" t="str">
            <v xml:space="preserve">        </v>
          </cell>
          <cell r="I560">
            <v>4</v>
          </cell>
          <cell r="J560">
            <v>27</v>
          </cell>
          <cell r="K560" t="str">
            <v>CONSEILLER CLIENT</v>
          </cell>
          <cell r="L560" t="str">
            <v>Base Sousse</v>
          </cell>
          <cell r="M560" t="str">
            <v>Orange Tech Classique</v>
          </cell>
          <cell r="N560">
            <v>114.37</v>
          </cell>
          <cell r="O560">
            <v>111.97</v>
          </cell>
          <cell r="P560"/>
          <cell r="Q560">
            <v>0.93</v>
          </cell>
          <cell r="R560">
            <v>10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0.92999999999999972</v>
          </cell>
          <cell r="AA560"/>
          <cell r="AB560">
            <v>1.47</v>
          </cell>
          <cell r="AC560"/>
          <cell r="AD560">
            <v>2.3999999999999995</v>
          </cell>
          <cell r="AE560"/>
          <cell r="AF560">
            <v>2.0984523913613704E-2</v>
          </cell>
        </row>
        <row r="561">
          <cell r="A561">
            <v>2546456</v>
          </cell>
          <cell r="B561" t="str">
            <v>2546456</v>
          </cell>
          <cell r="C561">
            <v>28</v>
          </cell>
          <cell r="D561" t="str">
            <v>SOUAYAH</v>
          </cell>
          <cell r="E561" t="str">
            <v>YASMINE</v>
          </cell>
          <cell r="F561" t="str">
            <v>Madame</v>
          </cell>
          <cell r="G561">
            <v>44011</v>
          </cell>
          <cell r="H561" t="str">
            <v xml:space="preserve">        </v>
          </cell>
          <cell r="I561">
            <v>4.7300000000000004</v>
          </cell>
          <cell r="J561">
            <v>35</v>
          </cell>
          <cell r="K561" t="str">
            <v>CONSEILLER CLIENT</v>
          </cell>
          <cell r="L561" t="str">
            <v>Base Sousse</v>
          </cell>
          <cell r="M561" t="str">
            <v>Orange Tech Classique</v>
          </cell>
          <cell r="N561">
            <v>112</v>
          </cell>
          <cell r="O561">
            <v>80.22</v>
          </cell>
          <cell r="P561"/>
          <cell r="Q561">
            <v>0</v>
          </cell>
          <cell r="R561">
            <v>0</v>
          </cell>
          <cell r="S561">
            <v>28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28</v>
          </cell>
          <cell r="AA561"/>
          <cell r="AB561">
            <v>3.78</v>
          </cell>
          <cell r="AC561"/>
          <cell r="AD561">
            <v>31.78</v>
          </cell>
          <cell r="AE561"/>
          <cell r="AF561">
            <v>0.28375</v>
          </cell>
        </row>
        <row r="562">
          <cell r="A562">
            <v>2620609</v>
          </cell>
          <cell r="B562" t="str">
            <v>2620609</v>
          </cell>
          <cell r="C562">
            <v>40</v>
          </cell>
          <cell r="D562" t="str">
            <v>TINI EP BEN HAMIDA</v>
          </cell>
          <cell r="E562" t="str">
            <v>MARWA</v>
          </cell>
          <cell r="F562" t="str">
            <v>Madame</v>
          </cell>
          <cell r="G562">
            <v>42989</v>
          </cell>
          <cell r="H562" t="str">
            <v xml:space="preserve">        </v>
          </cell>
          <cell r="I562">
            <v>7.53</v>
          </cell>
          <cell r="J562">
            <v>36</v>
          </cell>
          <cell r="K562" t="str">
            <v>CONSEILLER CLIENT</v>
          </cell>
          <cell r="L562" t="str">
            <v>Base Sousse</v>
          </cell>
          <cell r="M562" t="str">
            <v>Orange Tech Classique</v>
          </cell>
          <cell r="N562">
            <v>124.2</v>
          </cell>
          <cell r="O562">
            <v>104.47</v>
          </cell>
          <cell r="P562"/>
          <cell r="Q562">
            <v>0</v>
          </cell>
          <cell r="R562">
            <v>0</v>
          </cell>
          <cell r="S562">
            <v>10</v>
          </cell>
          <cell r="T562">
            <v>2</v>
          </cell>
          <cell r="U562">
            <v>0</v>
          </cell>
          <cell r="V562">
            <v>0</v>
          </cell>
          <cell r="W562">
            <v>0</v>
          </cell>
          <cell r="X562">
            <v>4.12</v>
          </cell>
          <cell r="Y562">
            <v>0</v>
          </cell>
          <cell r="Z562">
            <v>16.12</v>
          </cell>
          <cell r="AA562"/>
          <cell r="AB562">
            <v>3.61</v>
          </cell>
          <cell r="AC562"/>
          <cell r="AD562">
            <v>19.73</v>
          </cell>
          <cell r="AE562"/>
          <cell r="AF562">
            <v>0.15885668276972625</v>
          </cell>
        </row>
        <row r="563">
          <cell r="A563">
            <v>2621028</v>
          </cell>
          <cell r="B563" t="str">
            <v>2621028</v>
          </cell>
          <cell r="C563">
            <v>40</v>
          </cell>
          <cell r="D563" t="str">
            <v>REGAYA</v>
          </cell>
          <cell r="E563" t="str">
            <v>RANDA</v>
          </cell>
          <cell r="F563" t="str">
            <v>Madame</v>
          </cell>
          <cell r="G563">
            <v>42989</v>
          </cell>
          <cell r="H563" t="str">
            <v xml:space="preserve">        </v>
          </cell>
          <cell r="I563">
            <v>7.53</v>
          </cell>
          <cell r="J563">
            <v>39</v>
          </cell>
          <cell r="K563" t="str">
            <v>CONSEILLER CLIENT</v>
          </cell>
          <cell r="L563" t="str">
            <v>Base Sousse</v>
          </cell>
          <cell r="M563" t="str">
            <v>Orange ATM Sousse</v>
          </cell>
          <cell r="N563">
            <v>90.46</v>
          </cell>
          <cell r="O563">
            <v>90.46</v>
          </cell>
          <cell r="P563"/>
          <cell r="Q563">
            <v>0</v>
          </cell>
          <cell r="R563">
            <v>30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/>
          <cell r="AB563">
            <v>0</v>
          </cell>
          <cell r="AC563"/>
          <cell r="AD563">
            <v>0</v>
          </cell>
          <cell r="AE563"/>
          <cell r="AF563">
            <v>0</v>
          </cell>
        </row>
        <row r="564">
          <cell r="A564">
            <v>2623913</v>
          </cell>
          <cell r="B564" t="str">
            <v>2623913</v>
          </cell>
          <cell r="C564">
            <v>40</v>
          </cell>
          <cell r="D564" t="str">
            <v>BANNOUR</v>
          </cell>
          <cell r="E564" t="str">
            <v>FAROUK</v>
          </cell>
          <cell r="F564" t="str">
            <v>Monsieur</v>
          </cell>
          <cell r="G564">
            <v>44130</v>
          </cell>
          <cell r="H564" t="str">
            <v xml:space="preserve">        </v>
          </cell>
          <cell r="I564">
            <v>4.41</v>
          </cell>
          <cell r="J564">
            <v>30</v>
          </cell>
          <cell r="K564" t="str">
            <v>CONSEILLER CLIENT</v>
          </cell>
          <cell r="L564" t="str">
            <v>Base Sousse</v>
          </cell>
          <cell r="M564" t="str">
            <v>Orange Tech Classique</v>
          </cell>
          <cell r="N564">
            <v>160.31</v>
          </cell>
          <cell r="O564">
            <v>142.30000000000001</v>
          </cell>
          <cell r="P564"/>
          <cell r="Q564">
            <v>0</v>
          </cell>
          <cell r="R564">
            <v>0</v>
          </cell>
          <cell r="S564">
            <v>8</v>
          </cell>
          <cell r="T564">
            <v>0</v>
          </cell>
          <cell r="U564">
            <v>0</v>
          </cell>
          <cell r="V564">
            <v>10</v>
          </cell>
          <cell r="W564">
            <v>0</v>
          </cell>
          <cell r="X564">
            <v>0</v>
          </cell>
          <cell r="Y564">
            <v>0</v>
          </cell>
          <cell r="Z564">
            <v>18</v>
          </cell>
          <cell r="AA564"/>
          <cell r="AB564">
            <v>0.01</v>
          </cell>
          <cell r="AC564"/>
          <cell r="AD564">
            <v>18.010000000000002</v>
          </cell>
          <cell r="AE564"/>
          <cell r="AF564">
            <v>0.11234483188821659</v>
          </cell>
        </row>
        <row r="565">
          <cell r="A565">
            <v>2626717</v>
          </cell>
          <cell r="B565" t="str">
            <v>2626717</v>
          </cell>
          <cell r="C565">
            <v>28</v>
          </cell>
          <cell r="D565" t="str">
            <v>BOUKEF</v>
          </cell>
          <cell r="E565" t="str">
            <v>AMIRA</v>
          </cell>
          <cell r="F565" t="str">
            <v>Madame</v>
          </cell>
          <cell r="G565">
            <v>42989</v>
          </cell>
          <cell r="H565" t="str">
            <v xml:space="preserve">        </v>
          </cell>
          <cell r="I565">
            <v>7.53</v>
          </cell>
          <cell r="J565">
            <v>44</v>
          </cell>
          <cell r="K565" t="str">
            <v>CONSEILLER CLIENT</v>
          </cell>
          <cell r="L565" t="str">
            <v>Base Sousse</v>
          </cell>
          <cell r="M565" t="str">
            <v>Orange Mutation Fibre</v>
          </cell>
          <cell r="N565">
            <v>112.79</v>
          </cell>
          <cell r="O565">
            <v>112.76</v>
          </cell>
          <cell r="P565"/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/>
          <cell r="AB565">
            <v>0.03</v>
          </cell>
          <cell r="AC565"/>
          <cell r="AD565">
            <v>0.03</v>
          </cell>
          <cell r="AE565"/>
          <cell r="AF565">
            <v>2.6598102668676297E-4</v>
          </cell>
        </row>
        <row r="566">
          <cell r="A566">
            <v>2629304</v>
          </cell>
          <cell r="B566" t="str">
            <v>2629304</v>
          </cell>
          <cell r="C566">
            <v>40</v>
          </cell>
          <cell r="D566" t="str">
            <v>TOUKABRI</v>
          </cell>
          <cell r="E566" t="str">
            <v>KHALIL</v>
          </cell>
          <cell r="F566" t="str">
            <v>Monsieur</v>
          </cell>
          <cell r="G566">
            <v>43395</v>
          </cell>
          <cell r="H566" t="str">
            <v xml:space="preserve">        </v>
          </cell>
          <cell r="I566">
            <v>6.42</v>
          </cell>
          <cell r="J566">
            <v>34</v>
          </cell>
          <cell r="K566" t="str">
            <v>RESPONSABLE D EQUIPE</v>
          </cell>
          <cell r="L566" t="str">
            <v>Base Sousse</v>
          </cell>
          <cell r="M566" t="str">
            <v>Orange Tech Classique</v>
          </cell>
          <cell r="N566">
            <v>174</v>
          </cell>
          <cell r="O566">
            <v>157</v>
          </cell>
          <cell r="P566"/>
          <cell r="Q566">
            <v>0</v>
          </cell>
          <cell r="R566">
            <v>0</v>
          </cell>
          <cell r="S566">
            <v>0</v>
          </cell>
          <cell r="T566">
            <v>1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1</v>
          </cell>
          <cell r="AA566"/>
          <cell r="AB566">
            <v>16</v>
          </cell>
          <cell r="AC566"/>
          <cell r="AD566">
            <v>17</v>
          </cell>
          <cell r="AE566"/>
          <cell r="AF566">
            <v>9.7701149425287362E-2</v>
          </cell>
        </row>
        <row r="567">
          <cell r="A567">
            <v>2699875</v>
          </cell>
          <cell r="B567" t="str">
            <v>2699875</v>
          </cell>
          <cell r="C567">
            <v>40</v>
          </cell>
          <cell r="D567" t="str">
            <v>MEDINI</v>
          </cell>
          <cell r="E567" t="str">
            <v>AHLEM</v>
          </cell>
          <cell r="F567" t="str">
            <v>Madame</v>
          </cell>
          <cell r="G567">
            <v>43059</v>
          </cell>
          <cell r="H567" t="str">
            <v xml:space="preserve">        </v>
          </cell>
          <cell r="I567">
            <v>7.34</v>
          </cell>
          <cell r="J567">
            <v>36</v>
          </cell>
          <cell r="K567" t="str">
            <v>CONSEILLER CLIENT</v>
          </cell>
          <cell r="L567" t="str">
            <v>Base Sousse</v>
          </cell>
          <cell r="M567" t="str">
            <v>Orange BLI</v>
          </cell>
          <cell r="N567">
            <v>160</v>
          </cell>
          <cell r="O567">
            <v>0</v>
          </cell>
          <cell r="P567"/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160</v>
          </cell>
          <cell r="X567">
            <v>0</v>
          </cell>
          <cell r="Y567">
            <v>0</v>
          </cell>
          <cell r="Z567">
            <v>160</v>
          </cell>
          <cell r="AA567"/>
          <cell r="AB567">
            <v>0</v>
          </cell>
          <cell r="AC567"/>
          <cell r="AD567">
            <v>160</v>
          </cell>
          <cell r="AE567"/>
          <cell r="AF567">
            <v>1</v>
          </cell>
        </row>
        <row r="568">
          <cell r="A568">
            <v>2731575</v>
          </cell>
          <cell r="B568" t="str">
            <v>2731575</v>
          </cell>
          <cell r="C568">
            <v>40</v>
          </cell>
          <cell r="D568" t="str">
            <v>BEN REJEB</v>
          </cell>
          <cell r="E568" t="str">
            <v>WAEL</v>
          </cell>
          <cell r="F568" t="str">
            <v>Monsieur</v>
          </cell>
          <cell r="G568">
            <v>43136</v>
          </cell>
          <cell r="H568" t="str">
            <v xml:space="preserve">        </v>
          </cell>
          <cell r="I568">
            <v>7.13</v>
          </cell>
          <cell r="J568">
            <v>30</v>
          </cell>
          <cell r="K568" t="str">
            <v>CONSEILLER CLIENT</v>
          </cell>
          <cell r="L568" t="str">
            <v>Base Sousse</v>
          </cell>
          <cell r="M568" t="str">
            <v>fonction support</v>
          </cell>
          <cell r="N568">
            <v>163.86</v>
          </cell>
          <cell r="O568">
            <v>145.86000000000001</v>
          </cell>
          <cell r="P568"/>
          <cell r="Q568">
            <v>0</v>
          </cell>
          <cell r="R568">
            <v>0</v>
          </cell>
          <cell r="S568">
            <v>18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18</v>
          </cell>
          <cell r="AA568"/>
          <cell r="AB568">
            <v>0</v>
          </cell>
          <cell r="AC568"/>
          <cell r="AD568">
            <v>18</v>
          </cell>
          <cell r="AE568"/>
          <cell r="AF568">
            <v>0.10984987184181617</v>
          </cell>
        </row>
        <row r="569">
          <cell r="A569">
            <v>2732944</v>
          </cell>
          <cell r="B569" t="str">
            <v>2732944</v>
          </cell>
          <cell r="C569">
            <v>40</v>
          </cell>
          <cell r="D569" t="str">
            <v>BOUNAAJA</v>
          </cell>
          <cell r="E569" t="str">
            <v>SABRINE</v>
          </cell>
          <cell r="F569" t="str">
            <v>Madame</v>
          </cell>
          <cell r="G569">
            <v>43101</v>
          </cell>
          <cell r="H569" t="str">
            <v xml:space="preserve">        </v>
          </cell>
          <cell r="I569">
            <v>7.23</v>
          </cell>
          <cell r="J569">
            <v>37</v>
          </cell>
          <cell r="K569" t="str">
            <v>CONSEILLER CLIENT</v>
          </cell>
          <cell r="L569" t="str">
            <v>Base Sousse</v>
          </cell>
          <cell r="M569" t="str">
            <v>Orange Tech Classique</v>
          </cell>
          <cell r="N569">
            <v>124.27</v>
          </cell>
          <cell r="O569">
            <v>116.13</v>
          </cell>
          <cell r="P569"/>
          <cell r="Q569">
            <v>0</v>
          </cell>
          <cell r="R569">
            <v>0</v>
          </cell>
          <cell r="S569">
            <v>0</v>
          </cell>
          <cell r="T569">
            <v>6.34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6.34</v>
          </cell>
          <cell r="AA569"/>
          <cell r="AB569">
            <v>1.8</v>
          </cell>
          <cell r="AC569"/>
          <cell r="AD569">
            <v>8.14</v>
          </cell>
          <cell r="AE569"/>
          <cell r="AF569">
            <v>6.5502534803250995E-2</v>
          </cell>
        </row>
        <row r="570">
          <cell r="A570">
            <v>2735447</v>
          </cell>
          <cell r="B570" t="str">
            <v>2735447</v>
          </cell>
          <cell r="C570">
            <v>28</v>
          </cell>
          <cell r="D570" t="str">
            <v>KHIARI</v>
          </cell>
          <cell r="E570" t="str">
            <v>ONS</v>
          </cell>
          <cell r="F570" t="str">
            <v>Madame</v>
          </cell>
          <cell r="G570">
            <v>43150</v>
          </cell>
          <cell r="H570" t="str">
            <v xml:space="preserve">        </v>
          </cell>
          <cell r="I570">
            <v>7.09</v>
          </cell>
          <cell r="J570">
            <v>31</v>
          </cell>
          <cell r="K570" t="str">
            <v>CONSEILLER CLIENT</v>
          </cell>
          <cell r="L570" t="str">
            <v>Base Sousse</v>
          </cell>
          <cell r="M570" t="str">
            <v>Orange Tech Classique</v>
          </cell>
          <cell r="N570">
            <v>112</v>
          </cell>
          <cell r="O570">
            <v>0</v>
          </cell>
          <cell r="P570"/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/>
          <cell r="AB570">
            <v>112</v>
          </cell>
          <cell r="AC570"/>
          <cell r="AD570">
            <v>112</v>
          </cell>
          <cell r="AE570"/>
          <cell r="AF570">
            <v>1</v>
          </cell>
        </row>
        <row r="571">
          <cell r="A571">
            <v>2735453</v>
          </cell>
          <cell r="B571" t="str">
            <v>2735453</v>
          </cell>
          <cell r="C571">
            <v>28</v>
          </cell>
          <cell r="D571" t="str">
            <v>SKANDRANI</v>
          </cell>
          <cell r="E571" t="str">
            <v>AMIR</v>
          </cell>
          <cell r="F571" t="str">
            <v>Monsieur</v>
          </cell>
          <cell r="G571">
            <v>43136</v>
          </cell>
          <cell r="H571" t="str">
            <v xml:space="preserve">        </v>
          </cell>
          <cell r="I571">
            <v>7.13</v>
          </cell>
          <cell r="J571">
            <v>31</v>
          </cell>
          <cell r="K571" t="str">
            <v>CONSEILLER CLIENT</v>
          </cell>
          <cell r="L571" t="str">
            <v>Base Sousse</v>
          </cell>
          <cell r="M571" t="str">
            <v>AT Demain Sousse</v>
          </cell>
          <cell r="N571">
            <v>112.17</v>
          </cell>
          <cell r="O571">
            <v>112.17</v>
          </cell>
          <cell r="P571"/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/>
          <cell r="AB571">
            <v>0</v>
          </cell>
          <cell r="AC571"/>
          <cell r="AD571">
            <v>0</v>
          </cell>
          <cell r="AE571"/>
          <cell r="AF571">
            <v>0</v>
          </cell>
        </row>
        <row r="572">
          <cell r="A572">
            <v>2744351</v>
          </cell>
          <cell r="B572" t="str">
            <v>2744351</v>
          </cell>
          <cell r="C572">
            <v>40</v>
          </cell>
          <cell r="D572" t="str">
            <v>MANAI</v>
          </cell>
          <cell r="E572" t="str">
            <v>AYDA</v>
          </cell>
          <cell r="F572" t="str">
            <v>Mademoiselle</v>
          </cell>
          <cell r="G572">
            <v>43150</v>
          </cell>
          <cell r="H572" t="str">
            <v xml:space="preserve">        </v>
          </cell>
          <cell r="I572">
            <v>7.09</v>
          </cell>
          <cell r="J572">
            <v>47</v>
          </cell>
          <cell r="K572" t="str">
            <v>CONSEILLER CLIENT</v>
          </cell>
          <cell r="L572" t="str">
            <v>Base Sousse</v>
          </cell>
          <cell r="M572" t="str">
            <v>AT Demain Sousse</v>
          </cell>
          <cell r="N572">
            <v>162.49</v>
          </cell>
          <cell r="O572">
            <v>162.49</v>
          </cell>
          <cell r="P572"/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/>
          <cell r="AB572">
            <v>0</v>
          </cell>
          <cell r="AC572"/>
          <cell r="AD572">
            <v>0</v>
          </cell>
          <cell r="AE572"/>
          <cell r="AF572">
            <v>0</v>
          </cell>
        </row>
        <row r="573">
          <cell r="A573">
            <v>2744570</v>
          </cell>
          <cell r="B573" t="str">
            <v>2744570</v>
          </cell>
          <cell r="C573">
            <v>40</v>
          </cell>
          <cell r="D573" t="str">
            <v>BENNOUR</v>
          </cell>
          <cell r="E573" t="str">
            <v>SELMA</v>
          </cell>
          <cell r="F573" t="str">
            <v>Madame</v>
          </cell>
          <cell r="G573">
            <v>43150</v>
          </cell>
          <cell r="H573" t="str">
            <v xml:space="preserve">        </v>
          </cell>
          <cell r="I573">
            <v>7.09</v>
          </cell>
          <cell r="J573">
            <v>42</v>
          </cell>
          <cell r="K573" t="str">
            <v>CONSEILLER CLIENT</v>
          </cell>
          <cell r="L573" t="str">
            <v>Base Sousse</v>
          </cell>
          <cell r="M573" t="str">
            <v>Orange Tech Classique</v>
          </cell>
          <cell r="N573">
            <v>160</v>
          </cell>
          <cell r="O573">
            <v>0</v>
          </cell>
          <cell r="P573"/>
          <cell r="Q573">
            <v>0</v>
          </cell>
          <cell r="R573">
            <v>0</v>
          </cell>
          <cell r="S573">
            <v>160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160</v>
          </cell>
          <cell r="AA573"/>
          <cell r="AB573">
            <v>0</v>
          </cell>
          <cell r="AC573"/>
          <cell r="AD573">
            <v>160</v>
          </cell>
          <cell r="AE573"/>
          <cell r="AF573">
            <v>1</v>
          </cell>
        </row>
        <row r="574">
          <cell r="A574">
            <v>2766550</v>
          </cell>
          <cell r="B574" t="str">
            <v>2766550</v>
          </cell>
          <cell r="C574">
            <v>40</v>
          </cell>
          <cell r="D574" t="str">
            <v>JOUINI</v>
          </cell>
          <cell r="E574" t="str">
            <v>AFEF</v>
          </cell>
          <cell r="F574" t="str">
            <v>Mademoiselle</v>
          </cell>
          <cell r="G574">
            <v>43164</v>
          </cell>
          <cell r="H574" t="str">
            <v xml:space="preserve">        </v>
          </cell>
          <cell r="I574">
            <v>7.05</v>
          </cell>
          <cell r="J574">
            <v>34</v>
          </cell>
          <cell r="K574" t="str">
            <v>RESPONSABLE D EQUIPE</v>
          </cell>
          <cell r="L574" t="str">
            <v>Base Sousse</v>
          </cell>
          <cell r="M574" t="str">
            <v>Orange Tech Classique</v>
          </cell>
          <cell r="N574">
            <v>174</v>
          </cell>
          <cell r="O574">
            <v>174</v>
          </cell>
          <cell r="P574"/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/>
          <cell r="AB574">
            <v>0</v>
          </cell>
          <cell r="AC574"/>
          <cell r="AD574">
            <v>0</v>
          </cell>
          <cell r="AE574"/>
          <cell r="AF574">
            <v>0</v>
          </cell>
        </row>
        <row r="575">
          <cell r="A575">
            <v>2775854</v>
          </cell>
          <cell r="B575" t="str">
            <v>2775854</v>
          </cell>
          <cell r="C575">
            <v>40</v>
          </cell>
          <cell r="D575" t="str">
            <v>BOUSOUFIRA</v>
          </cell>
          <cell r="E575" t="str">
            <v>OURIDA</v>
          </cell>
          <cell r="F575" t="str">
            <v>Madame</v>
          </cell>
          <cell r="G575">
            <v>43192</v>
          </cell>
          <cell r="H575" t="str">
            <v xml:space="preserve">        </v>
          </cell>
          <cell r="I575">
            <v>6.98</v>
          </cell>
          <cell r="J575">
            <v>47</v>
          </cell>
          <cell r="K575" t="str">
            <v>CONSEILLER CLIENT</v>
          </cell>
          <cell r="L575" t="str">
            <v>Base Sousse</v>
          </cell>
          <cell r="M575" t="str">
            <v>Orange Tech Classique</v>
          </cell>
          <cell r="N575">
            <v>40.479999999999997</v>
          </cell>
          <cell r="O575">
            <v>40.479999999999997</v>
          </cell>
          <cell r="P575"/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/>
          <cell r="AB575">
            <v>0</v>
          </cell>
          <cell r="AC575"/>
          <cell r="AD575">
            <v>0</v>
          </cell>
          <cell r="AE575"/>
          <cell r="AF575">
            <v>0</v>
          </cell>
        </row>
        <row r="576">
          <cell r="A576">
            <v>2782641</v>
          </cell>
          <cell r="B576" t="str">
            <v>2782641</v>
          </cell>
          <cell r="C576">
            <v>28</v>
          </cell>
          <cell r="D576" t="str">
            <v>ATIYA</v>
          </cell>
          <cell r="E576" t="str">
            <v>TAYSSIR</v>
          </cell>
          <cell r="F576" t="str">
            <v>Madame</v>
          </cell>
          <cell r="G576">
            <v>43150</v>
          </cell>
          <cell r="H576" t="str">
            <v xml:space="preserve">        </v>
          </cell>
          <cell r="I576">
            <v>7.09</v>
          </cell>
          <cell r="J576">
            <v>33</v>
          </cell>
          <cell r="K576" t="str">
            <v>CONSEILLER CLIENT</v>
          </cell>
          <cell r="L576" t="str">
            <v>Base Sousse</v>
          </cell>
          <cell r="M576" t="str">
            <v>Orange Mutation Fibre</v>
          </cell>
          <cell r="N576">
            <v>112.52</v>
          </cell>
          <cell r="O576">
            <v>109.56</v>
          </cell>
          <cell r="P576"/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/>
          <cell r="AB576">
            <v>2.96</v>
          </cell>
          <cell r="AC576"/>
          <cell r="AD576">
            <v>2.96</v>
          </cell>
          <cell r="AE576"/>
          <cell r="AF576">
            <v>2.630643441166015E-2</v>
          </cell>
        </row>
        <row r="577">
          <cell r="A577">
            <v>2783116</v>
          </cell>
          <cell r="B577" t="str">
            <v>2783116</v>
          </cell>
          <cell r="C577">
            <v>40</v>
          </cell>
          <cell r="D577" t="str">
            <v>GUEDOUAR</v>
          </cell>
          <cell r="E577" t="str">
            <v>MOHAMED AJMI</v>
          </cell>
          <cell r="F577" t="str">
            <v>Monsieur</v>
          </cell>
          <cell r="G577">
            <v>43542</v>
          </cell>
          <cell r="H577" t="str">
            <v xml:space="preserve">        </v>
          </cell>
          <cell r="I577">
            <v>6.02</v>
          </cell>
          <cell r="J577">
            <v>29</v>
          </cell>
          <cell r="K577" t="str">
            <v>CONSEILLER CLIENT</v>
          </cell>
          <cell r="L577" t="str">
            <v>Base Sousse</v>
          </cell>
          <cell r="M577" t="str">
            <v>Orange Tech Classique</v>
          </cell>
          <cell r="N577">
            <v>112.31</v>
          </cell>
          <cell r="O577">
            <v>85.42</v>
          </cell>
          <cell r="P577"/>
          <cell r="Q577">
            <v>0</v>
          </cell>
          <cell r="R577">
            <v>0</v>
          </cell>
          <cell r="S577">
            <v>18</v>
          </cell>
          <cell r="T577">
            <v>8.89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26.89</v>
          </cell>
          <cell r="AA577"/>
          <cell r="AB577">
            <v>0</v>
          </cell>
          <cell r="AC577"/>
          <cell r="AD577">
            <v>26.89</v>
          </cell>
          <cell r="AE577"/>
          <cell r="AF577">
            <v>0.2394265871249221</v>
          </cell>
        </row>
        <row r="578">
          <cell r="A578">
            <v>2786199</v>
          </cell>
          <cell r="B578" t="str">
            <v>2786199</v>
          </cell>
          <cell r="C578">
            <v>40</v>
          </cell>
          <cell r="D578" t="str">
            <v>EZZAAIRI</v>
          </cell>
          <cell r="E578" t="str">
            <v>AMINE</v>
          </cell>
          <cell r="F578" t="str">
            <v>Monsieur</v>
          </cell>
          <cell r="G578">
            <v>43178</v>
          </cell>
          <cell r="H578" t="str">
            <v xml:space="preserve">        </v>
          </cell>
          <cell r="I578">
            <v>7.02</v>
          </cell>
          <cell r="J578">
            <v>35</v>
          </cell>
          <cell r="K578" t="str">
            <v>CHARGE ADMINISTRATION DU PERSONNEL</v>
          </cell>
          <cell r="L578" t="str">
            <v>Base Sousse</v>
          </cell>
          <cell r="M578" t="str">
            <v>fonction support</v>
          </cell>
          <cell r="N578">
            <v>166</v>
          </cell>
          <cell r="O578">
            <v>166</v>
          </cell>
          <cell r="P578"/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/>
          <cell r="AB578">
            <v>0</v>
          </cell>
          <cell r="AC578"/>
          <cell r="AD578">
            <v>0</v>
          </cell>
          <cell r="AE578"/>
          <cell r="AF578">
            <v>0</v>
          </cell>
        </row>
        <row r="579">
          <cell r="A579">
            <v>2787225</v>
          </cell>
          <cell r="B579" t="str">
            <v>2787225</v>
          </cell>
          <cell r="C579">
            <v>28</v>
          </cell>
          <cell r="D579" t="str">
            <v>Ben Salem</v>
          </cell>
          <cell r="E579" t="str">
            <v>Bochra</v>
          </cell>
          <cell r="F579" t="str">
            <v>Mademoiselle</v>
          </cell>
          <cell r="G579">
            <v>43724</v>
          </cell>
          <cell r="H579" t="str">
            <v xml:space="preserve">        </v>
          </cell>
          <cell r="I579">
            <v>5.52</v>
          </cell>
          <cell r="J579">
            <v>38</v>
          </cell>
          <cell r="K579" t="str">
            <v>CONSEILLER CLIENT</v>
          </cell>
          <cell r="L579" t="str">
            <v>Base Sousse</v>
          </cell>
          <cell r="M579" t="str">
            <v>Orange Tech Classique</v>
          </cell>
          <cell r="N579">
            <v>113.16</v>
          </cell>
          <cell r="O579">
            <v>113.16</v>
          </cell>
          <cell r="P579"/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>
            <v>0</v>
          </cell>
          <cell r="AC579"/>
          <cell r="AD579">
            <v>0</v>
          </cell>
          <cell r="AE579"/>
          <cell r="AF579">
            <v>0</v>
          </cell>
        </row>
        <row r="580">
          <cell r="A580">
            <v>2790350</v>
          </cell>
          <cell r="B580" t="str">
            <v>2790350</v>
          </cell>
          <cell r="C580">
            <v>40</v>
          </cell>
          <cell r="D580" t="str">
            <v>LACHTAR</v>
          </cell>
          <cell r="E580" t="str">
            <v>KHAIREDDINE</v>
          </cell>
          <cell r="F580" t="str">
            <v>Monsieur</v>
          </cell>
          <cell r="G580">
            <v>44305</v>
          </cell>
          <cell r="H580" t="str">
            <v xml:space="preserve">        </v>
          </cell>
          <cell r="I580">
            <v>3.93</v>
          </cell>
          <cell r="J580">
            <v>33</v>
          </cell>
          <cell r="K580" t="str">
            <v>CONSEILLER CLIENT</v>
          </cell>
          <cell r="L580" t="str">
            <v>Base Sousse</v>
          </cell>
          <cell r="M580" t="str">
            <v>Orange Tech Classique</v>
          </cell>
          <cell r="N580">
            <v>61.25</v>
          </cell>
          <cell r="O580">
            <v>49.15</v>
          </cell>
          <cell r="P580"/>
          <cell r="Q580">
            <v>0</v>
          </cell>
          <cell r="R580">
            <v>0</v>
          </cell>
          <cell r="S580">
            <v>8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3.17</v>
          </cell>
          <cell r="Y580">
            <v>0</v>
          </cell>
          <cell r="Z580">
            <v>11.17</v>
          </cell>
          <cell r="AA580"/>
          <cell r="AB580">
            <v>0.93</v>
          </cell>
          <cell r="AC580"/>
          <cell r="AD580">
            <v>12.1</v>
          </cell>
          <cell r="AE580"/>
          <cell r="AF580">
            <v>0.19755102040816325</v>
          </cell>
        </row>
        <row r="581">
          <cell r="A581">
            <v>2795014</v>
          </cell>
          <cell r="B581" t="str">
            <v>2795014</v>
          </cell>
          <cell r="C581">
            <v>28</v>
          </cell>
          <cell r="D581" t="str">
            <v>HAMMAMI BANNI</v>
          </cell>
          <cell r="E581" t="str">
            <v>IMEN</v>
          </cell>
          <cell r="F581" t="str">
            <v>Madame</v>
          </cell>
          <cell r="G581">
            <v>43171</v>
          </cell>
          <cell r="H581" t="str">
            <v xml:space="preserve">        </v>
          </cell>
          <cell r="I581">
            <v>7.04</v>
          </cell>
          <cell r="J581">
            <v>52</v>
          </cell>
          <cell r="K581" t="str">
            <v>CONSEILLER CLIENT</v>
          </cell>
          <cell r="L581" t="str">
            <v>Base Sousse</v>
          </cell>
          <cell r="M581" t="str">
            <v>Orange BLI</v>
          </cell>
          <cell r="N581">
            <v>112.73</v>
          </cell>
          <cell r="O581">
            <v>93.54</v>
          </cell>
          <cell r="P581"/>
          <cell r="Q581">
            <v>0</v>
          </cell>
          <cell r="R581">
            <v>0</v>
          </cell>
          <cell r="S581">
            <v>14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3.72</v>
          </cell>
          <cell r="Y581">
            <v>0</v>
          </cell>
          <cell r="Z581">
            <v>17.72</v>
          </cell>
          <cell r="AA581"/>
          <cell r="AB581">
            <v>1.47</v>
          </cell>
          <cell r="AC581"/>
          <cell r="AD581">
            <v>19.189999999999998</v>
          </cell>
          <cell r="AE581"/>
          <cell r="AF581">
            <v>0.17022975250598774</v>
          </cell>
        </row>
        <row r="582">
          <cell r="A582">
            <v>2800511</v>
          </cell>
          <cell r="B582" t="str">
            <v>2800511</v>
          </cell>
          <cell r="C582">
            <v>28</v>
          </cell>
          <cell r="D582" t="str">
            <v>LAHOUAR</v>
          </cell>
          <cell r="E582" t="str">
            <v>AMAL</v>
          </cell>
          <cell r="F582" t="str">
            <v>Madame</v>
          </cell>
          <cell r="G582">
            <v>43171</v>
          </cell>
          <cell r="H582" t="str">
            <v xml:space="preserve">        </v>
          </cell>
          <cell r="I582">
            <v>7.04</v>
          </cell>
          <cell r="J582">
            <v>35</v>
          </cell>
          <cell r="K582" t="str">
            <v>CONSEILLER CLIENT</v>
          </cell>
          <cell r="L582" t="str">
            <v>Base Sousse</v>
          </cell>
          <cell r="M582" t="str">
            <v>Orange ATM Sousse</v>
          </cell>
          <cell r="N582">
            <v>94.62</v>
          </cell>
          <cell r="O582">
            <v>28.62</v>
          </cell>
          <cell r="P582"/>
          <cell r="Q582">
            <v>0</v>
          </cell>
          <cell r="R582">
            <v>18</v>
          </cell>
          <cell r="S582">
            <v>66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66</v>
          </cell>
          <cell r="AA582"/>
          <cell r="AB582">
            <v>0</v>
          </cell>
          <cell r="AC582"/>
          <cell r="AD582">
            <v>66</v>
          </cell>
          <cell r="AE582"/>
          <cell r="AF582">
            <v>0.69752694990488262</v>
          </cell>
        </row>
        <row r="583">
          <cell r="A583">
            <v>2802993</v>
          </cell>
          <cell r="B583" t="str">
            <v>2802993</v>
          </cell>
          <cell r="C583">
            <v>40</v>
          </cell>
          <cell r="D583" t="str">
            <v>BEN FEKIH</v>
          </cell>
          <cell r="E583" t="str">
            <v>ONS</v>
          </cell>
          <cell r="F583" t="str">
            <v>Madame</v>
          </cell>
          <cell r="G583">
            <v>43178</v>
          </cell>
          <cell r="H583" t="str">
            <v xml:space="preserve">        </v>
          </cell>
          <cell r="I583">
            <v>7.02</v>
          </cell>
          <cell r="J583">
            <v>32</v>
          </cell>
          <cell r="K583" t="str">
            <v>CONSEILLER CLIENT</v>
          </cell>
          <cell r="L583" t="str">
            <v>Base Sousse</v>
          </cell>
          <cell r="M583" t="str">
            <v>Orange Tech Classique</v>
          </cell>
          <cell r="N583">
            <v>112.55</v>
          </cell>
          <cell r="O583">
            <v>105.55</v>
          </cell>
          <cell r="P583"/>
          <cell r="Q583">
            <v>0</v>
          </cell>
          <cell r="R583">
            <v>0</v>
          </cell>
          <cell r="S583">
            <v>7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7</v>
          </cell>
          <cell r="AA583"/>
          <cell r="AB583">
            <v>0</v>
          </cell>
          <cell r="AC583"/>
          <cell r="AD583">
            <v>7</v>
          </cell>
          <cell r="AE583"/>
          <cell r="AF583">
            <v>6.2194580186583741E-2</v>
          </cell>
        </row>
        <row r="584">
          <cell r="A584">
            <v>2815735</v>
          </cell>
          <cell r="B584" t="str">
            <v>2815735</v>
          </cell>
          <cell r="C584">
            <v>28</v>
          </cell>
          <cell r="D584" t="str">
            <v>BEN BRAHIM</v>
          </cell>
          <cell r="E584" t="str">
            <v>ZEINEB</v>
          </cell>
          <cell r="F584" t="str">
            <v>Madame</v>
          </cell>
          <cell r="G584">
            <v>43192</v>
          </cell>
          <cell r="H584" t="str">
            <v xml:space="preserve">        </v>
          </cell>
          <cell r="I584">
            <v>6.98</v>
          </cell>
          <cell r="J584">
            <v>48</v>
          </cell>
          <cell r="K584" t="str">
            <v>CONSEILLER CLIENT</v>
          </cell>
          <cell r="L584" t="str">
            <v>Base Sousse</v>
          </cell>
          <cell r="M584" t="str">
            <v>Orange Tech Classique</v>
          </cell>
          <cell r="N584">
            <v>112.78</v>
          </cell>
          <cell r="O584">
            <v>112.78</v>
          </cell>
          <cell r="P584"/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/>
          <cell r="AB584">
            <v>0</v>
          </cell>
          <cell r="AC584"/>
          <cell r="AD584">
            <v>0</v>
          </cell>
          <cell r="AE584"/>
          <cell r="AF584">
            <v>0</v>
          </cell>
        </row>
        <row r="585">
          <cell r="A585">
            <v>2817746</v>
          </cell>
          <cell r="B585" t="str">
            <v>2817746</v>
          </cell>
          <cell r="C585">
            <v>40</v>
          </cell>
          <cell r="D585" t="str">
            <v>MALLEKH</v>
          </cell>
          <cell r="E585" t="str">
            <v>Imed</v>
          </cell>
          <cell r="F585" t="str">
            <v>Monsieur</v>
          </cell>
          <cell r="G585">
            <v>43521</v>
          </cell>
          <cell r="H585" t="str">
            <v xml:space="preserve">        </v>
          </cell>
          <cell r="I585">
            <v>6.08</v>
          </cell>
          <cell r="J585">
            <v>43</v>
          </cell>
          <cell r="K585" t="str">
            <v>CONSEILLER CLIENT</v>
          </cell>
          <cell r="L585" t="str">
            <v>Base Sousse</v>
          </cell>
          <cell r="M585" t="str">
            <v>Orange BLI</v>
          </cell>
          <cell r="N585">
            <v>163.69999999999999</v>
          </cell>
          <cell r="O585">
            <v>163.69999999999999</v>
          </cell>
          <cell r="P585"/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>
            <v>0</v>
          </cell>
          <cell r="AC585"/>
          <cell r="AD585">
            <v>0</v>
          </cell>
          <cell r="AE585"/>
          <cell r="AF585">
            <v>0</v>
          </cell>
        </row>
        <row r="586">
          <cell r="A586">
            <v>2818699</v>
          </cell>
          <cell r="B586" t="str">
            <v>2818699</v>
          </cell>
          <cell r="C586">
            <v>40</v>
          </cell>
          <cell r="D586" t="str">
            <v>KAROUI</v>
          </cell>
          <cell r="E586" t="str">
            <v>ABDELLATIF</v>
          </cell>
          <cell r="F586" t="str">
            <v>Monsieur</v>
          </cell>
          <cell r="G586">
            <v>43206</v>
          </cell>
          <cell r="H586" t="str">
            <v xml:space="preserve">        </v>
          </cell>
          <cell r="I586">
            <v>6.94</v>
          </cell>
          <cell r="J586">
            <v>33</v>
          </cell>
          <cell r="K586" t="str">
            <v>CONSEILLER CLIENT</v>
          </cell>
          <cell r="L586" t="str">
            <v>Base Sousse</v>
          </cell>
          <cell r="M586" t="str">
            <v>Orange ATM Sousse</v>
          </cell>
          <cell r="N586">
            <v>160.19</v>
          </cell>
          <cell r="O586">
            <v>160.19</v>
          </cell>
          <cell r="P586"/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/>
          <cell r="AB586">
            <v>0</v>
          </cell>
          <cell r="AC586"/>
          <cell r="AD586">
            <v>0</v>
          </cell>
          <cell r="AE586"/>
          <cell r="AF586">
            <v>0</v>
          </cell>
        </row>
        <row r="587">
          <cell r="A587">
            <v>2820170</v>
          </cell>
          <cell r="B587" t="str">
            <v>2820170</v>
          </cell>
          <cell r="C587">
            <v>40</v>
          </cell>
          <cell r="D587" t="str">
            <v>SFAR GANDOURA</v>
          </cell>
          <cell r="E587" t="str">
            <v>RAMZI</v>
          </cell>
          <cell r="F587" t="str">
            <v>Monsieur</v>
          </cell>
          <cell r="G587">
            <v>43192</v>
          </cell>
          <cell r="H587" t="str">
            <v xml:space="preserve">        </v>
          </cell>
          <cell r="I587">
            <v>6.98</v>
          </cell>
          <cell r="J587">
            <v>40</v>
          </cell>
          <cell r="K587" t="str">
            <v>CONSEILLER CLIENT</v>
          </cell>
          <cell r="L587" t="str">
            <v>Base Sousse</v>
          </cell>
          <cell r="M587" t="str">
            <v>Orange Tech Classique</v>
          </cell>
          <cell r="N587">
            <v>160</v>
          </cell>
          <cell r="O587">
            <v>0</v>
          </cell>
          <cell r="P587"/>
          <cell r="Q587">
            <v>0</v>
          </cell>
          <cell r="R587">
            <v>0</v>
          </cell>
          <cell r="S587">
            <v>160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160</v>
          </cell>
          <cell r="AA587"/>
          <cell r="AB587">
            <v>0</v>
          </cell>
          <cell r="AC587"/>
          <cell r="AD587">
            <v>160</v>
          </cell>
          <cell r="AE587"/>
          <cell r="AF587">
            <v>1</v>
          </cell>
        </row>
        <row r="588">
          <cell r="A588">
            <v>2832148</v>
          </cell>
          <cell r="B588" t="str">
            <v>2832148</v>
          </cell>
          <cell r="C588">
            <v>40</v>
          </cell>
          <cell r="D588" t="str">
            <v>DALY</v>
          </cell>
          <cell r="E588" t="str">
            <v>MERIEM</v>
          </cell>
          <cell r="F588" t="str">
            <v>Mademoiselle</v>
          </cell>
          <cell r="G588">
            <v>43283</v>
          </cell>
          <cell r="H588" t="str">
            <v xml:space="preserve">        </v>
          </cell>
          <cell r="I588">
            <v>6.73</v>
          </cell>
          <cell r="J588">
            <v>35</v>
          </cell>
          <cell r="K588" t="str">
            <v>CONSEILLER CLIENT</v>
          </cell>
          <cell r="L588" t="str">
            <v>Base Sousse</v>
          </cell>
          <cell r="M588" t="str">
            <v>Orange Mutation Fibre</v>
          </cell>
          <cell r="N588">
            <v>160.79</v>
          </cell>
          <cell r="O588">
            <v>160.72999999999999</v>
          </cell>
          <cell r="P588"/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/>
          <cell r="AB588">
            <v>0.06</v>
          </cell>
          <cell r="AC588"/>
          <cell r="AD588">
            <v>0.06</v>
          </cell>
          <cell r="AE588"/>
          <cell r="AF588">
            <v>3.7315753467255427E-4</v>
          </cell>
        </row>
        <row r="589">
          <cell r="A589">
            <v>2850419</v>
          </cell>
          <cell r="B589" t="str">
            <v>2850419</v>
          </cell>
          <cell r="C589">
            <v>40</v>
          </cell>
          <cell r="D589" t="str">
            <v>CHOUCHENE</v>
          </cell>
          <cell r="E589" t="str">
            <v>RAMI</v>
          </cell>
          <cell r="F589" t="str">
            <v>Monsieur</v>
          </cell>
          <cell r="G589">
            <v>43227</v>
          </cell>
          <cell r="H589" t="str">
            <v xml:space="preserve">        </v>
          </cell>
          <cell r="I589">
            <v>6.88</v>
          </cell>
          <cell r="J589">
            <v>35</v>
          </cell>
          <cell r="K589" t="str">
            <v>CONSEILLER CLIENT</v>
          </cell>
          <cell r="L589" t="str">
            <v>Base Sousse</v>
          </cell>
          <cell r="M589" t="str">
            <v>Orange Tech Classique</v>
          </cell>
          <cell r="N589">
            <v>160.08000000000001</v>
          </cell>
          <cell r="O589">
            <v>70.08</v>
          </cell>
          <cell r="P589"/>
          <cell r="Q589">
            <v>0</v>
          </cell>
          <cell r="R589">
            <v>0</v>
          </cell>
          <cell r="S589">
            <v>80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80</v>
          </cell>
          <cell r="AA589"/>
          <cell r="AB589">
            <v>10</v>
          </cell>
          <cell r="AC589"/>
          <cell r="AD589">
            <v>90</v>
          </cell>
          <cell r="AE589"/>
          <cell r="AF589">
            <v>0.56221889055472263</v>
          </cell>
        </row>
        <row r="590">
          <cell r="A590">
            <v>2856481</v>
          </cell>
          <cell r="B590" t="str">
            <v>2856481</v>
          </cell>
          <cell r="C590">
            <v>28</v>
          </cell>
          <cell r="D590" t="str">
            <v>OUALI</v>
          </cell>
          <cell r="E590" t="str">
            <v>KAOUTHAR</v>
          </cell>
          <cell r="F590" t="str">
            <v>Madame</v>
          </cell>
          <cell r="G590">
            <v>43409</v>
          </cell>
          <cell r="H590" t="str">
            <v xml:space="preserve">        </v>
          </cell>
          <cell r="I590">
            <v>6.38</v>
          </cell>
          <cell r="J590">
            <v>37</v>
          </cell>
          <cell r="K590" t="str">
            <v>CONSEILLER CLIENT</v>
          </cell>
          <cell r="L590" t="str">
            <v>Base Sousse</v>
          </cell>
          <cell r="M590" t="str">
            <v>Orange Mutation Fibre</v>
          </cell>
          <cell r="N590">
            <v>112.71</v>
          </cell>
          <cell r="O590">
            <v>105.71</v>
          </cell>
          <cell r="P590"/>
          <cell r="Q590">
            <v>0</v>
          </cell>
          <cell r="R590">
            <v>0</v>
          </cell>
          <cell r="S590">
            <v>7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7</v>
          </cell>
          <cell r="AA590"/>
          <cell r="AB590">
            <v>0</v>
          </cell>
          <cell r="AC590"/>
          <cell r="AD590">
            <v>7</v>
          </cell>
          <cell r="AE590"/>
          <cell r="AF590">
            <v>6.2106290479992908E-2</v>
          </cell>
        </row>
        <row r="591">
          <cell r="A591">
            <v>2883127</v>
          </cell>
          <cell r="B591" t="str">
            <v>2883127</v>
          </cell>
          <cell r="C591">
            <v>28</v>
          </cell>
          <cell r="D591" t="str">
            <v>MOUSSA</v>
          </cell>
          <cell r="E591" t="str">
            <v>HAJER</v>
          </cell>
          <cell r="F591" t="str">
            <v>Mademoiselle</v>
          </cell>
          <cell r="G591">
            <v>43255</v>
          </cell>
          <cell r="H591" t="str">
            <v xml:space="preserve">        </v>
          </cell>
          <cell r="I591">
            <v>6.81</v>
          </cell>
          <cell r="J591">
            <v>35</v>
          </cell>
          <cell r="K591" t="str">
            <v>CONSEILLER CLIENT</v>
          </cell>
          <cell r="L591" t="str">
            <v>Base Sousse</v>
          </cell>
          <cell r="M591" t="str">
            <v>Orange Tech Classique</v>
          </cell>
          <cell r="N591">
            <v>112</v>
          </cell>
          <cell r="O591">
            <v>0</v>
          </cell>
          <cell r="P591"/>
          <cell r="Q591">
            <v>0</v>
          </cell>
          <cell r="R591">
            <v>0</v>
          </cell>
          <cell r="S591">
            <v>112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112</v>
          </cell>
          <cell r="AA591"/>
          <cell r="AB591">
            <v>0</v>
          </cell>
          <cell r="AC591"/>
          <cell r="AD591">
            <v>112</v>
          </cell>
          <cell r="AE591"/>
          <cell r="AF591">
            <v>1</v>
          </cell>
        </row>
        <row r="592">
          <cell r="A592">
            <v>2885543</v>
          </cell>
          <cell r="B592" t="str">
            <v>2885543</v>
          </cell>
          <cell r="C592">
            <v>40</v>
          </cell>
          <cell r="D592" t="str">
            <v>DRIDI</v>
          </cell>
          <cell r="E592" t="str">
            <v>ARWA</v>
          </cell>
          <cell r="F592" t="str">
            <v>Madame</v>
          </cell>
          <cell r="G592">
            <v>43248</v>
          </cell>
          <cell r="H592" t="str">
            <v xml:space="preserve">        </v>
          </cell>
          <cell r="I592">
            <v>6.82</v>
          </cell>
          <cell r="J592">
            <v>31</v>
          </cell>
          <cell r="K592" t="str">
            <v>CONSEILLER CLIENT</v>
          </cell>
          <cell r="L592" t="str">
            <v>Base Sousse</v>
          </cell>
          <cell r="M592" t="str">
            <v>Orange Tech Classique</v>
          </cell>
          <cell r="N592">
            <v>105.55</v>
          </cell>
          <cell r="O592">
            <v>105.55</v>
          </cell>
          <cell r="P592"/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/>
          <cell r="AB592">
            <v>0</v>
          </cell>
          <cell r="AC592"/>
          <cell r="AD592">
            <v>0</v>
          </cell>
          <cell r="AE592"/>
          <cell r="AF592">
            <v>0</v>
          </cell>
        </row>
        <row r="593">
          <cell r="A593">
            <v>2889361</v>
          </cell>
          <cell r="B593" t="str">
            <v>2889361</v>
          </cell>
          <cell r="C593">
            <v>40</v>
          </cell>
          <cell r="D593" t="str">
            <v>BEN RHOUMA</v>
          </cell>
          <cell r="E593" t="str">
            <v>SALEM</v>
          </cell>
          <cell r="F593" t="str">
            <v>Monsieur</v>
          </cell>
          <cell r="G593">
            <v>43465</v>
          </cell>
          <cell r="H593" t="str">
            <v xml:space="preserve">        </v>
          </cell>
          <cell r="I593">
            <v>6.23</v>
          </cell>
          <cell r="J593">
            <v>39</v>
          </cell>
          <cell r="K593" t="str">
            <v>CONSEILLER CLIENT</v>
          </cell>
          <cell r="L593" t="str">
            <v>Base Sousse</v>
          </cell>
          <cell r="M593" t="str">
            <v>Orange Tech Classique</v>
          </cell>
          <cell r="N593">
            <v>161.47999999999999</v>
          </cell>
          <cell r="O593">
            <v>161.47999999999999</v>
          </cell>
          <cell r="P593"/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/>
          <cell r="AB593">
            <v>0</v>
          </cell>
          <cell r="AC593"/>
          <cell r="AD593">
            <v>0</v>
          </cell>
          <cell r="AE593"/>
          <cell r="AF593">
            <v>0</v>
          </cell>
        </row>
        <row r="594">
          <cell r="A594">
            <v>2898714</v>
          </cell>
          <cell r="B594" t="str">
            <v>2898714</v>
          </cell>
          <cell r="C594">
            <v>40</v>
          </cell>
          <cell r="D594" t="str">
            <v>BEN SALAH</v>
          </cell>
          <cell r="E594" t="str">
            <v>MARWA</v>
          </cell>
          <cell r="F594" t="str">
            <v>Madame</v>
          </cell>
          <cell r="G594">
            <v>43269</v>
          </cell>
          <cell r="H594" t="str">
            <v xml:space="preserve">        </v>
          </cell>
          <cell r="I594">
            <v>6.77</v>
          </cell>
          <cell r="J594">
            <v>34</v>
          </cell>
          <cell r="K594" t="str">
            <v>CONSEILLER CLIENT</v>
          </cell>
          <cell r="L594" t="str">
            <v>Base Sousse</v>
          </cell>
          <cell r="M594" t="str">
            <v>Orange Mutation Fibre</v>
          </cell>
          <cell r="N594">
            <v>160</v>
          </cell>
          <cell r="O594">
            <v>0</v>
          </cell>
          <cell r="P594"/>
          <cell r="Q594">
            <v>0</v>
          </cell>
          <cell r="R594">
            <v>0</v>
          </cell>
          <cell r="S594">
            <v>160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160</v>
          </cell>
          <cell r="AA594"/>
          <cell r="AB594">
            <v>0</v>
          </cell>
          <cell r="AC594"/>
          <cell r="AD594">
            <v>160</v>
          </cell>
          <cell r="AE594"/>
          <cell r="AF594">
            <v>1</v>
          </cell>
        </row>
        <row r="595">
          <cell r="A595">
            <v>2902865</v>
          </cell>
          <cell r="B595" t="str">
            <v>2902865</v>
          </cell>
          <cell r="C595">
            <v>40</v>
          </cell>
          <cell r="D595" t="str">
            <v>LADHARI</v>
          </cell>
          <cell r="E595" t="str">
            <v>MOHAMED</v>
          </cell>
          <cell r="F595" t="str">
            <v>Monsieur</v>
          </cell>
          <cell r="G595">
            <v>43283</v>
          </cell>
          <cell r="H595" t="str">
            <v xml:space="preserve">        </v>
          </cell>
          <cell r="I595">
            <v>6.73</v>
          </cell>
          <cell r="J595">
            <v>41</v>
          </cell>
          <cell r="K595" t="str">
            <v>CONSEILLER CLIENT</v>
          </cell>
          <cell r="L595" t="str">
            <v>Base Sousse</v>
          </cell>
          <cell r="M595" t="str">
            <v>Orange Mutation Fibre</v>
          </cell>
          <cell r="N595">
            <v>168.7</v>
          </cell>
          <cell r="O595">
            <v>160.13999999999999</v>
          </cell>
          <cell r="P595"/>
          <cell r="Q595">
            <v>0</v>
          </cell>
          <cell r="R595">
            <v>0</v>
          </cell>
          <cell r="S595">
            <v>7</v>
          </cell>
          <cell r="T595">
            <v>1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8</v>
          </cell>
          <cell r="AA595"/>
          <cell r="AB595">
            <v>0.56000000000000005</v>
          </cell>
          <cell r="AC595"/>
          <cell r="AD595">
            <v>8.56</v>
          </cell>
          <cell r="AE595"/>
          <cell r="AF595">
            <v>5.0740960284528756E-2</v>
          </cell>
        </row>
        <row r="596">
          <cell r="A596">
            <v>2911421</v>
          </cell>
          <cell r="B596" t="str">
            <v>2911421</v>
          </cell>
          <cell r="C596">
            <v>40</v>
          </cell>
          <cell r="D596" t="str">
            <v>SASSI</v>
          </cell>
          <cell r="E596" t="str">
            <v>SALMA</v>
          </cell>
          <cell r="F596" t="str">
            <v>Mademoiselle</v>
          </cell>
          <cell r="G596">
            <v>43269</v>
          </cell>
          <cell r="H596" t="str">
            <v xml:space="preserve">        </v>
          </cell>
          <cell r="I596">
            <v>6.77</v>
          </cell>
          <cell r="J596">
            <v>36</v>
          </cell>
          <cell r="K596" t="str">
            <v>CONSEILLER CLIENT</v>
          </cell>
          <cell r="L596" t="str">
            <v>Base Sousse</v>
          </cell>
          <cell r="M596" t="str">
            <v>AT Demain Sousse</v>
          </cell>
          <cell r="N596">
            <v>163.5</v>
          </cell>
          <cell r="O596">
            <v>158.51</v>
          </cell>
          <cell r="P596"/>
          <cell r="Q596">
            <v>0</v>
          </cell>
          <cell r="R596">
            <v>0</v>
          </cell>
          <cell r="S596">
            <v>0</v>
          </cell>
          <cell r="T596">
            <v>4.99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4.99</v>
          </cell>
          <cell r="AA596"/>
          <cell r="AB596">
            <v>0</v>
          </cell>
          <cell r="AC596"/>
          <cell r="AD596">
            <v>4.99</v>
          </cell>
          <cell r="AE596"/>
          <cell r="AF596">
            <v>3.0519877675840981E-2</v>
          </cell>
        </row>
        <row r="597">
          <cell r="A597">
            <v>2913183</v>
          </cell>
          <cell r="B597" t="str">
            <v>2913183</v>
          </cell>
          <cell r="C597">
            <v>40</v>
          </cell>
          <cell r="D597" t="str">
            <v>BABBOU</v>
          </cell>
          <cell r="E597" t="str">
            <v>ELYES</v>
          </cell>
          <cell r="F597" t="str">
            <v>Monsieur</v>
          </cell>
          <cell r="G597">
            <v>43283</v>
          </cell>
          <cell r="H597" t="str">
            <v xml:space="preserve">        </v>
          </cell>
          <cell r="I597">
            <v>6.73</v>
          </cell>
          <cell r="J597">
            <v>34</v>
          </cell>
          <cell r="K597" t="str">
            <v>CONSEILLER CLIENT</v>
          </cell>
          <cell r="L597" t="str">
            <v>Base Sousse</v>
          </cell>
          <cell r="M597" t="str">
            <v>Orange Tech Classique</v>
          </cell>
          <cell r="N597">
            <v>120.2</v>
          </cell>
          <cell r="O597">
            <v>120.2</v>
          </cell>
          <cell r="P597"/>
          <cell r="Q597">
            <v>0</v>
          </cell>
          <cell r="R597">
            <v>30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>
            <v>0</v>
          </cell>
          <cell r="AC597"/>
          <cell r="AD597">
            <v>0</v>
          </cell>
          <cell r="AE597"/>
          <cell r="AF597">
            <v>0</v>
          </cell>
        </row>
        <row r="598">
          <cell r="A598">
            <v>2923017</v>
          </cell>
          <cell r="B598" t="str">
            <v>2923017</v>
          </cell>
          <cell r="C598">
            <v>28</v>
          </cell>
          <cell r="D598" t="str">
            <v>ABDERRAHMEN</v>
          </cell>
          <cell r="E598" t="str">
            <v>WAFA</v>
          </cell>
          <cell r="F598" t="str">
            <v>Mademoiselle</v>
          </cell>
          <cell r="G598">
            <v>43542</v>
          </cell>
          <cell r="H598" t="str">
            <v xml:space="preserve">        </v>
          </cell>
          <cell r="I598">
            <v>6.02</v>
          </cell>
          <cell r="J598">
            <v>35</v>
          </cell>
          <cell r="K598" t="str">
            <v>CONSEILLER CLIENT</v>
          </cell>
          <cell r="L598" t="str">
            <v>Base Sousse</v>
          </cell>
          <cell r="M598" t="str">
            <v>Orange Tech Classique</v>
          </cell>
          <cell r="N598">
            <v>103</v>
          </cell>
          <cell r="O598">
            <v>102.99</v>
          </cell>
          <cell r="P598"/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/>
          <cell r="AB598">
            <v>0.01</v>
          </cell>
          <cell r="AC598"/>
          <cell r="AD598">
            <v>0.01</v>
          </cell>
          <cell r="AE598"/>
          <cell r="AF598">
            <v>9.7087378640776706E-5</v>
          </cell>
        </row>
        <row r="599">
          <cell r="A599">
            <v>2926292</v>
          </cell>
          <cell r="B599" t="str">
            <v>2926292</v>
          </cell>
          <cell r="C599">
            <v>28</v>
          </cell>
          <cell r="D599" t="str">
            <v>AYED</v>
          </cell>
          <cell r="E599" t="str">
            <v>SOUHA</v>
          </cell>
          <cell r="F599" t="str">
            <v>Mademoiselle</v>
          </cell>
          <cell r="G599">
            <v>43297</v>
          </cell>
          <cell r="H599" t="str">
            <v xml:space="preserve">        </v>
          </cell>
          <cell r="I599">
            <v>6.69</v>
          </cell>
          <cell r="J599">
            <v>30</v>
          </cell>
          <cell r="K599" t="str">
            <v>CONSEILLER CLIENT</v>
          </cell>
          <cell r="L599" t="str">
            <v>Base Sousse</v>
          </cell>
          <cell r="M599" t="str">
            <v>Orange Tech Classique</v>
          </cell>
          <cell r="N599">
            <v>113.43</v>
          </cell>
          <cell r="O599">
            <v>113.43</v>
          </cell>
          <cell r="P599"/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/>
          <cell r="AB599">
            <v>0</v>
          </cell>
          <cell r="AC599"/>
          <cell r="AD599">
            <v>0</v>
          </cell>
          <cell r="AE599"/>
          <cell r="AF599">
            <v>0</v>
          </cell>
        </row>
        <row r="600">
          <cell r="A600">
            <v>2927827</v>
          </cell>
          <cell r="B600" t="str">
            <v>2927827</v>
          </cell>
          <cell r="C600">
            <v>28</v>
          </cell>
          <cell r="D600" t="str">
            <v>LAABIDI</v>
          </cell>
          <cell r="E600" t="str">
            <v>IMEN</v>
          </cell>
          <cell r="F600" t="str">
            <v>Madame</v>
          </cell>
          <cell r="G600">
            <v>43283</v>
          </cell>
          <cell r="H600" t="str">
            <v xml:space="preserve">        </v>
          </cell>
          <cell r="I600">
            <v>6.73</v>
          </cell>
          <cell r="J600">
            <v>42</v>
          </cell>
          <cell r="K600" t="str">
            <v>CONSEILLER CLIENT</v>
          </cell>
          <cell r="L600" t="str">
            <v>Base Sousse</v>
          </cell>
          <cell r="M600" t="str">
            <v>Orange ATM Sousse</v>
          </cell>
          <cell r="N600">
            <v>56.29</v>
          </cell>
          <cell r="O600">
            <v>56.29</v>
          </cell>
          <cell r="P600"/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/>
          <cell r="AB600">
            <v>0</v>
          </cell>
          <cell r="AC600"/>
          <cell r="AD600">
            <v>0</v>
          </cell>
          <cell r="AE600"/>
          <cell r="AF600">
            <v>0</v>
          </cell>
        </row>
        <row r="601">
          <cell r="A601">
            <v>2927876</v>
          </cell>
          <cell r="B601" t="str">
            <v>2927876</v>
          </cell>
          <cell r="C601">
            <v>40</v>
          </cell>
          <cell r="D601" t="str">
            <v>ALAYA</v>
          </cell>
          <cell r="E601" t="str">
            <v>FAHD</v>
          </cell>
          <cell r="F601" t="str">
            <v>Monsieur</v>
          </cell>
          <cell r="G601">
            <v>43297</v>
          </cell>
          <cell r="H601" t="str">
            <v xml:space="preserve">        </v>
          </cell>
          <cell r="I601">
            <v>6.69</v>
          </cell>
          <cell r="J601">
            <v>41</v>
          </cell>
          <cell r="K601" t="str">
            <v>CONSEILLER CLIENT</v>
          </cell>
          <cell r="L601" t="str">
            <v>Base Sousse</v>
          </cell>
          <cell r="M601" t="str">
            <v>AT Demain Sousse</v>
          </cell>
          <cell r="N601">
            <v>100.8</v>
          </cell>
          <cell r="O601">
            <v>100.8</v>
          </cell>
          <cell r="P601"/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/>
          <cell r="AB601">
            <v>0</v>
          </cell>
          <cell r="AC601"/>
          <cell r="AD601">
            <v>0</v>
          </cell>
          <cell r="AE601"/>
          <cell r="AF601">
            <v>0</v>
          </cell>
        </row>
        <row r="602">
          <cell r="A602">
            <v>2930402</v>
          </cell>
          <cell r="B602" t="str">
            <v>2930402</v>
          </cell>
          <cell r="C602">
            <v>28</v>
          </cell>
          <cell r="D602" t="str">
            <v>ROUATBI</v>
          </cell>
          <cell r="E602" t="str">
            <v>FETIHA</v>
          </cell>
          <cell r="F602" t="str">
            <v>Mademoiselle</v>
          </cell>
          <cell r="G602">
            <v>43297</v>
          </cell>
          <cell r="H602" t="str">
            <v xml:space="preserve">        </v>
          </cell>
          <cell r="I602">
            <v>6.69</v>
          </cell>
          <cell r="J602">
            <v>33</v>
          </cell>
          <cell r="K602" t="str">
            <v>CONSEILLER CLIENT</v>
          </cell>
          <cell r="L602" t="str">
            <v>Base Sousse</v>
          </cell>
          <cell r="M602" t="str">
            <v>Orange Tech Classique</v>
          </cell>
          <cell r="N602">
            <v>112.79</v>
          </cell>
          <cell r="O602">
            <v>84.79</v>
          </cell>
          <cell r="P602"/>
          <cell r="Q602">
            <v>0</v>
          </cell>
          <cell r="R602">
            <v>0</v>
          </cell>
          <cell r="S602">
            <v>28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28</v>
          </cell>
          <cell r="AA602"/>
          <cell r="AB602">
            <v>0</v>
          </cell>
          <cell r="AC602"/>
          <cell r="AD602">
            <v>28</v>
          </cell>
          <cell r="AE602"/>
          <cell r="AF602">
            <v>0.24824895824097878</v>
          </cell>
        </row>
        <row r="603">
          <cell r="A603">
            <v>2933947</v>
          </cell>
          <cell r="B603" t="str">
            <v>2933947</v>
          </cell>
          <cell r="C603">
            <v>40</v>
          </cell>
          <cell r="D603" t="str">
            <v>ILAHI</v>
          </cell>
          <cell r="E603" t="str">
            <v>HAYET</v>
          </cell>
          <cell r="F603" t="str">
            <v>Mademoiselle</v>
          </cell>
          <cell r="G603">
            <v>45183</v>
          </cell>
          <cell r="H603" t="str">
            <v xml:space="preserve">        </v>
          </cell>
          <cell r="I603">
            <v>1.52</v>
          </cell>
          <cell r="J603">
            <v>39</v>
          </cell>
          <cell r="K603" t="str">
            <v>CONSEILLER CLIENT</v>
          </cell>
          <cell r="L603" t="str">
            <v>Base Sousse</v>
          </cell>
          <cell r="M603" t="str">
            <v>Orange ATM Sousse</v>
          </cell>
          <cell r="N603">
            <v>189.95</v>
          </cell>
          <cell r="O603">
            <v>189.95</v>
          </cell>
          <cell r="P603"/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/>
          <cell r="AB603">
            <v>0</v>
          </cell>
          <cell r="AC603"/>
          <cell r="AD603">
            <v>0</v>
          </cell>
          <cell r="AE603"/>
          <cell r="AF603">
            <v>0</v>
          </cell>
        </row>
        <row r="604">
          <cell r="A604">
            <v>2934818</v>
          </cell>
          <cell r="B604" t="str">
            <v>2934818</v>
          </cell>
          <cell r="C604">
            <v>28</v>
          </cell>
          <cell r="D604" t="str">
            <v>BEN ZINEB</v>
          </cell>
          <cell r="E604" t="str">
            <v>MOHAMED</v>
          </cell>
          <cell r="F604" t="str">
            <v>Monsieur</v>
          </cell>
          <cell r="G604">
            <v>43297</v>
          </cell>
          <cell r="H604" t="str">
            <v xml:space="preserve">        </v>
          </cell>
          <cell r="I604">
            <v>6.69</v>
          </cell>
          <cell r="J604">
            <v>31</v>
          </cell>
          <cell r="K604" t="str">
            <v>CONSEILLER CLIENT</v>
          </cell>
          <cell r="L604" t="str">
            <v>Base Sousse</v>
          </cell>
          <cell r="M604" t="str">
            <v>Orange Tech Classique</v>
          </cell>
          <cell r="N604">
            <v>60.25</v>
          </cell>
          <cell r="O604">
            <v>58.29</v>
          </cell>
          <cell r="P604"/>
          <cell r="Q604">
            <v>0.99</v>
          </cell>
          <cell r="R604">
            <v>10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0.99000000000000021</v>
          </cell>
          <cell r="AA604"/>
          <cell r="AB604">
            <v>0.97</v>
          </cell>
          <cell r="AC604"/>
          <cell r="AD604">
            <v>1.9600000000000002</v>
          </cell>
          <cell r="AE604"/>
          <cell r="AF604">
            <v>3.2531120331950214E-2</v>
          </cell>
        </row>
        <row r="605">
          <cell r="A605">
            <v>2936275</v>
          </cell>
          <cell r="B605" t="str">
            <v>2936275</v>
          </cell>
          <cell r="C605">
            <v>40</v>
          </cell>
          <cell r="D605" t="str">
            <v>BEL HADJ YAHIA</v>
          </cell>
          <cell r="E605" t="str">
            <v>NIZAR</v>
          </cell>
          <cell r="F605" t="str">
            <v>Monsieur</v>
          </cell>
          <cell r="G605">
            <v>43297</v>
          </cell>
          <cell r="H605" t="str">
            <v xml:space="preserve">        </v>
          </cell>
          <cell r="I605">
            <v>6.69</v>
          </cell>
          <cell r="J605">
            <v>50</v>
          </cell>
          <cell r="K605" t="str">
            <v>CONSEILLER CLIENT</v>
          </cell>
          <cell r="L605" t="str">
            <v>Base Sousse</v>
          </cell>
          <cell r="M605" t="str">
            <v>Orange Tech Classique</v>
          </cell>
          <cell r="N605">
            <v>168.32</v>
          </cell>
          <cell r="O605">
            <v>165.75</v>
          </cell>
          <cell r="P605"/>
          <cell r="Q605">
            <v>0</v>
          </cell>
          <cell r="R605">
            <v>0</v>
          </cell>
          <cell r="S605">
            <v>0</v>
          </cell>
          <cell r="T605">
            <v>2.39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2.39</v>
          </cell>
          <cell r="AA605"/>
          <cell r="AB605">
            <v>0.18</v>
          </cell>
          <cell r="AC605"/>
          <cell r="AD605">
            <v>2.5700000000000003</v>
          </cell>
          <cell r="AE605"/>
          <cell r="AF605">
            <v>1.5268536121673006E-2</v>
          </cell>
        </row>
        <row r="606">
          <cell r="A606">
            <v>2941554</v>
          </cell>
          <cell r="B606" t="str">
            <v>2941554</v>
          </cell>
          <cell r="C606">
            <v>40</v>
          </cell>
          <cell r="D606" t="str">
            <v>CACHIA</v>
          </cell>
          <cell r="E606" t="str">
            <v>CHIRAZ</v>
          </cell>
          <cell r="F606" t="str">
            <v>Madame</v>
          </cell>
          <cell r="G606">
            <v>43311</v>
          </cell>
          <cell r="H606" t="str">
            <v xml:space="preserve">        </v>
          </cell>
          <cell r="I606">
            <v>6.65</v>
          </cell>
          <cell r="J606">
            <v>54</v>
          </cell>
          <cell r="K606" t="str">
            <v>CONSEILLER CLIENT</v>
          </cell>
          <cell r="L606" t="str">
            <v>Base Sousse</v>
          </cell>
          <cell r="M606" t="str">
            <v>AT Demain Sousse</v>
          </cell>
          <cell r="N606">
            <v>20.100000000000001</v>
          </cell>
          <cell r="O606">
            <v>20.100000000000001</v>
          </cell>
          <cell r="P606"/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/>
          <cell r="AB606">
            <v>0</v>
          </cell>
          <cell r="AC606"/>
          <cell r="AD606">
            <v>0</v>
          </cell>
          <cell r="AE606"/>
          <cell r="AF606">
            <v>0</v>
          </cell>
        </row>
        <row r="607">
          <cell r="A607">
            <v>2961533</v>
          </cell>
          <cell r="B607" t="str">
            <v>2961533</v>
          </cell>
          <cell r="C607">
            <v>28</v>
          </cell>
          <cell r="D607" t="str">
            <v>AL AYARI</v>
          </cell>
          <cell r="E607" t="str">
            <v>NEJIA</v>
          </cell>
          <cell r="F607" t="str">
            <v>Mademoiselle</v>
          </cell>
          <cell r="G607">
            <v>43640</v>
          </cell>
          <cell r="H607" t="str">
            <v xml:space="preserve">        </v>
          </cell>
          <cell r="I607">
            <v>5.75</v>
          </cell>
          <cell r="J607">
            <v>51</v>
          </cell>
          <cell r="K607" t="str">
            <v>CONSEILLER CLIENT</v>
          </cell>
          <cell r="L607" t="str">
            <v>Base Sousse</v>
          </cell>
          <cell r="M607" t="str">
            <v>Orange Tech Classique</v>
          </cell>
          <cell r="N607">
            <v>85.83</v>
          </cell>
          <cell r="O607">
            <v>85.83</v>
          </cell>
          <cell r="P607"/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/>
          <cell r="AB607">
            <v>0</v>
          </cell>
          <cell r="AC607"/>
          <cell r="AD607">
            <v>0</v>
          </cell>
          <cell r="AE607"/>
          <cell r="AF607">
            <v>0</v>
          </cell>
        </row>
        <row r="608">
          <cell r="A608">
            <v>2963566</v>
          </cell>
          <cell r="B608" t="str">
            <v>2963566</v>
          </cell>
          <cell r="C608">
            <v>40</v>
          </cell>
          <cell r="D608" t="str">
            <v>DAREJ</v>
          </cell>
          <cell r="E608" t="str">
            <v>DORRA</v>
          </cell>
          <cell r="F608" t="str">
            <v>Madame</v>
          </cell>
          <cell r="G608">
            <v>43325</v>
          </cell>
          <cell r="H608" t="str">
            <v xml:space="preserve">        </v>
          </cell>
          <cell r="I608">
            <v>6.61</v>
          </cell>
          <cell r="J608">
            <v>35</v>
          </cell>
          <cell r="K608" t="str">
            <v>CONSEILLER CLIENT</v>
          </cell>
          <cell r="L608" t="str">
            <v>Base Sousse</v>
          </cell>
          <cell r="M608" t="str">
            <v>Orange ATM Sousse</v>
          </cell>
          <cell r="N608">
            <v>160</v>
          </cell>
          <cell r="O608">
            <v>0</v>
          </cell>
          <cell r="P608"/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160</v>
          </cell>
          <cell r="X608">
            <v>0</v>
          </cell>
          <cell r="Y608">
            <v>0</v>
          </cell>
          <cell r="Z608">
            <v>160</v>
          </cell>
          <cell r="AA608"/>
          <cell r="AB608">
            <v>0</v>
          </cell>
          <cell r="AC608"/>
          <cell r="AD608">
            <v>160</v>
          </cell>
          <cell r="AE608"/>
          <cell r="AF608">
            <v>1</v>
          </cell>
        </row>
        <row r="609">
          <cell r="A609">
            <v>2965974</v>
          </cell>
          <cell r="B609" t="str">
            <v>2965974</v>
          </cell>
          <cell r="C609">
            <v>28</v>
          </cell>
          <cell r="D609" t="str">
            <v>AMARA</v>
          </cell>
          <cell r="E609" t="str">
            <v>MOLKA</v>
          </cell>
          <cell r="F609" t="str">
            <v>Madame</v>
          </cell>
          <cell r="G609">
            <v>43325</v>
          </cell>
          <cell r="H609" t="str">
            <v xml:space="preserve">        </v>
          </cell>
          <cell r="I609">
            <v>6.61</v>
          </cell>
          <cell r="J609">
            <v>34</v>
          </cell>
          <cell r="K609" t="str">
            <v>CONSEILLER CLIENT</v>
          </cell>
          <cell r="L609" t="str">
            <v>Base Sousse</v>
          </cell>
          <cell r="M609" t="str">
            <v>Orange Tech Classique</v>
          </cell>
          <cell r="N609">
            <v>112.94</v>
          </cell>
          <cell r="O609">
            <v>112.94</v>
          </cell>
          <cell r="P609"/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/>
          <cell r="AB609">
            <v>0</v>
          </cell>
          <cell r="AC609"/>
          <cell r="AD609">
            <v>0</v>
          </cell>
          <cell r="AE609"/>
          <cell r="AF609">
            <v>0</v>
          </cell>
        </row>
        <row r="610">
          <cell r="A610">
            <v>2988406</v>
          </cell>
          <cell r="B610" t="str">
            <v>2988406</v>
          </cell>
          <cell r="C610">
            <v>40</v>
          </cell>
          <cell r="D610" t="str">
            <v>HAJ KHALIFA</v>
          </cell>
          <cell r="E610" t="str">
            <v>NOUR ELHOUDA</v>
          </cell>
          <cell r="F610" t="str">
            <v>Mademoiselle</v>
          </cell>
          <cell r="G610">
            <v>43339</v>
          </cell>
          <cell r="H610" t="str">
            <v xml:space="preserve">        </v>
          </cell>
          <cell r="I610">
            <v>6.58</v>
          </cell>
          <cell r="J610">
            <v>31</v>
          </cell>
          <cell r="K610" t="str">
            <v>CONSEILLER CLIENT</v>
          </cell>
          <cell r="L610" t="str">
            <v>Base Sousse</v>
          </cell>
          <cell r="M610" t="str">
            <v>AT Demain Sousse</v>
          </cell>
          <cell r="N610">
            <v>150.63</v>
          </cell>
          <cell r="O610">
            <v>150.63</v>
          </cell>
          <cell r="P610"/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/>
          <cell r="AB610">
            <v>0</v>
          </cell>
          <cell r="AC610"/>
          <cell r="AD610">
            <v>0</v>
          </cell>
          <cell r="AE610"/>
          <cell r="AF610">
            <v>0</v>
          </cell>
        </row>
        <row r="611">
          <cell r="A611">
            <v>2988410</v>
          </cell>
          <cell r="B611" t="str">
            <v>2988410</v>
          </cell>
          <cell r="C611">
            <v>40</v>
          </cell>
          <cell r="D611" t="str">
            <v>LAAKOM</v>
          </cell>
          <cell r="E611" t="str">
            <v>MOHAMED ALI</v>
          </cell>
          <cell r="F611" t="str">
            <v>Monsieur</v>
          </cell>
          <cell r="G611">
            <v>43591</v>
          </cell>
          <cell r="H611" t="str">
            <v xml:space="preserve">        </v>
          </cell>
          <cell r="I611">
            <v>5.88</v>
          </cell>
          <cell r="J611">
            <v>37</v>
          </cell>
          <cell r="K611" t="str">
            <v>CONSEILLER CLIENT</v>
          </cell>
          <cell r="L611" t="str">
            <v>Base Sousse</v>
          </cell>
          <cell r="M611" t="str">
            <v>Orange AT - PRO</v>
          </cell>
          <cell r="N611">
            <v>127.11</v>
          </cell>
          <cell r="O611">
            <v>127.11</v>
          </cell>
          <cell r="P611"/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/>
          <cell r="AB611">
            <v>0</v>
          </cell>
          <cell r="AC611"/>
          <cell r="AD611">
            <v>0</v>
          </cell>
          <cell r="AE611"/>
          <cell r="AF611">
            <v>0</v>
          </cell>
        </row>
        <row r="612">
          <cell r="A612">
            <v>2988753</v>
          </cell>
          <cell r="B612" t="str">
            <v>2988753</v>
          </cell>
          <cell r="C612">
            <v>40</v>
          </cell>
          <cell r="D612" t="str">
            <v>KERKENI</v>
          </cell>
          <cell r="E612" t="str">
            <v>MOHAMED</v>
          </cell>
          <cell r="F612" t="str">
            <v>Monsieur</v>
          </cell>
          <cell r="G612">
            <v>43353</v>
          </cell>
          <cell r="H612" t="str">
            <v xml:space="preserve">        </v>
          </cell>
          <cell r="I612">
            <v>6.54</v>
          </cell>
          <cell r="J612">
            <v>32</v>
          </cell>
          <cell r="K612" t="str">
            <v>CONSEILLER CLIENT</v>
          </cell>
          <cell r="L612" t="str">
            <v>Base Sousse</v>
          </cell>
          <cell r="M612" t="str">
            <v>Orange Tech Classique</v>
          </cell>
          <cell r="N612">
            <v>139.02000000000001</v>
          </cell>
          <cell r="O612">
            <v>100.96</v>
          </cell>
          <cell r="P612"/>
          <cell r="Q612">
            <v>0</v>
          </cell>
          <cell r="R612">
            <v>0</v>
          </cell>
          <cell r="S612">
            <v>38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38</v>
          </cell>
          <cell r="AA612"/>
          <cell r="AB612">
            <v>0.06</v>
          </cell>
          <cell r="AC612"/>
          <cell r="AD612">
            <v>38.06</v>
          </cell>
          <cell r="AE612"/>
          <cell r="AF612">
            <v>0.27377355776147316</v>
          </cell>
        </row>
        <row r="613">
          <cell r="A613">
            <v>2990058</v>
          </cell>
          <cell r="B613" t="str">
            <v>2990058</v>
          </cell>
          <cell r="C613">
            <v>40</v>
          </cell>
          <cell r="D613" t="str">
            <v>MOATEMRI</v>
          </cell>
          <cell r="E613" t="str">
            <v>MOHAMED FAOUZI</v>
          </cell>
          <cell r="F613" t="str">
            <v>Monsieur</v>
          </cell>
          <cell r="G613">
            <v>43353</v>
          </cell>
          <cell r="H613" t="str">
            <v xml:space="preserve">        </v>
          </cell>
          <cell r="I613">
            <v>6.54</v>
          </cell>
          <cell r="J613">
            <v>32</v>
          </cell>
          <cell r="K613" t="str">
            <v>CONSEILLER CLIENT</v>
          </cell>
          <cell r="L613" t="str">
            <v>Base Sousse</v>
          </cell>
          <cell r="M613" t="str">
            <v>AT Demain Sousse</v>
          </cell>
          <cell r="N613">
            <v>160.93</v>
          </cell>
          <cell r="O613">
            <v>160.91999999999999</v>
          </cell>
          <cell r="P613"/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/>
          <cell r="AB613">
            <v>0.01</v>
          </cell>
          <cell r="AC613"/>
          <cell r="AD613">
            <v>0.01</v>
          </cell>
          <cell r="AE613"/>
          <cell r="AF613">
            <v>6.2138818119679363E-5</v>
          </cell>
        </row>
        <row r="614">
          <cell r="A614">
            <v>2997680</v>
          </cell>
          <cell r="B614" t="str">
            <v>2997680</v>
          </cell>
          <cell r="C614">
            <v>40</v>
          </cell>
          <cell r="D614" t="str">
            <v>MAROUANI</v>
          </cell>
          <cell r="E614" t="str">
            <v>MERIEM</v>
          </cell>
          <cell r="F614" t="str">
            <v>Mademoiselle</v>
          </cell>
          <cell r="G614">
            <v>43353</v>
          </cell>
          <cell r="H614" t="str">
            <v xml:space="preserve">        </v>
          </cell>
          <cell r="I614">
            <v>6.54</v>
          </cell>
          <cell r="J614">
            <v>33</v>
          </cell>
          <cell r="K614" t="str">
            <v>CONSEILLER CLIENT</v>
          </cell>
          <cell r="L614" t="str">
            <v>Base Sousse</v>
          </cell>
          <cell r="M614" t="str">
            <v>Orange Tech Classique</v>
          </cell>
          <cell r="N614">
            <v>160.30000000000001</v>
          </cell>
          <cell r="O614">
            <v>144.05000000000001</v>
          </cell>
          <cell r="P614"/>
          <cell r="Q614">
            <v>0</v>
          </cell>
          <cell r="R614">
            <v>0</v>
          </cell>
          <cell r="S614">
            <v>10</v>
          </cell>
          <cell r="T614">
            <v>1.2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11.2</v>
          </cell>
          <cell r="AA614"/>
          <cell r="AB614">
            <v>5.05</v>
          </cell>
          <cell r="AC614"/>
          <cell r="AD614">
            <v>16.25</v>
          </cell>
          <cell r="AE614"/>
          <cell r="AF614">
            <v>0.10137242669993761</v>
          </cell>
        </row>
        <row r="615">
          <cell r="A615">
            <v>3003391</v>
          </cell>
          <cell r="B615" t="str">
            <v>3003391</v>
          </cell>
          <cell r="C615">
            <v>40</v>
          </cell>
          <cell r="D615" t="str">
            <v>ISSAOUI</v>
          </cell>
          <cell r="E615" t="str">
            <v>ARIJ</v>
          </cell>
          <cell r="F615" t="str">
            <v>Madame</v>
          </cell>
          <cell r="G615">
            <v>43374</v>
          </cell>
          <cell r="H615" t="str">
            <v xml:space="preserve">        </v>
          </cell>
          <cell r="I615">
            <v>6.48</v>
          </cell>
          <cell r="J615">
            <v>31</v>
          </cell>
          <cell r="K615" t="str">
            <v>CONSEILLER CLIENT</v>
          </cell>
          <cell r="L615" t="str">
            <v>Base Sousse</v>
          </cell>
          <cell r="M615" t="str">
            <v>Orange Mutation Fibre</v>
          </cell>
          <cell r="N615">
            <v>161.34</v>
          </cell>
          <cell r="O615">
            <v>161.34</v>
          </cell>
          <cell r="P615"/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/>
          <cell r="AB615">
            <v>0</v>
          </cell>
          <cell r="AC615"/>
          <cell r="AD615">
            <v>0</v>
          </cell>
          <cell r="AE615"/>
          <cell r="AF615">
            <v>0</v>
          </cell>
        </row>
        <row r="616">
          <cell r="A616">
            <v>3008961</v>
          </cell>
          <cell r="B616" t="str">
            <v>3008961</v>
          </cell>
          <cell r="C616">
            <v>28</v>
          </cell>
          <cell r="D616" t="str">
            <v>MARSAOUI</v>
          </cell>
          <cell r="E616" t="str">
            <v>MALIKA</v>
          </cell>
          <cell r="F616" t="str">
            <v>Madame</v>
          </cell>
          <cell r="G616">
            <v>43374</v>
          </cell>
          <cell r="H616" t="str">
            <v xml:space="preserve">        </v>
          </cell>
          <cell r="I616">
            <v>6.48</v>
          </cell>
          <cell r="J616">
            <v>51</v>
          </cell>
          <cell r="K616" t="str">
            <v>CONSEILLER CLIENT</v>
          </cell>
          <cell r="L616" t="str">
            <v>Base Sousse</v>
          </cell>
          <cell r="M616" t="str">
            <v>Orange Tech Classique</v>
          </cell>
          <cell r="N616">
            <v>120.43</v>
          </cell>
          <cell r="O616">
            <v>120.43</v>
          </cell>
          <cell r="P616"/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/>
          <cell r="AB616">
            <v>0</v>
          </cell>
          <cell r="AC616"/>
          <cell r="AD616">
            <v>0</v>
          </cell>
          <cell r="AE616"/>
          <cell r="AF616">
            <v>0</v>
          </cell>
        </row>
        <row r="617">
          <cell r="A617">
            <v>3010353</v>
          </cell>
          <cell r="B617" t="str">
            <v>3010353</v>
          </cell>
          <cell r="C617">
            <v>40</v>
          </cell>
          <cell r="D617" t="str">
            <v>MOOTAMERI</v>
          </cell>
          <cell r="E617" t="str">
            <v>MOHAMED ALI</v>
          </cell>
          <cell r="F617" t="str">
            <v>Monsieur</v>
          </cell>
          <cell r="G617">
            <v>45635</v>
          </cell>
          <cell r="H617" t="str">
            <v xml:space="preserve">        </v>
          </cell>
          <cell r="I617">
            <v>0.28000000000000003</v>
          </cell>
          <cell r="J617">
            <v>26</v>
          </cell>
          <cell r="K617" t="str">
            <v>CONSEILLER CLIENT</v>
          </cell>
          <cell r="L617" t="str">
            <v>Base Sousse</v>
          </cell>
          <cell r="M617" t="str">
            <v>Orange Mutation Fibre</v>
          </cell>
          <cell r="N617">
            <v>160.59</v>
          </cell>
          <cell r="O617">
            <v>152.59</v>
          </cell>
          <cell r="P617"/>
          <cell r="Q617">
            <v>0</v>
          </cell>
          <cell r="R617">
            <v>0</v>
          </cell>
          <cell r="S617">
            <v>8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8</v>
          </cell>
          <cell r="AA617"/>
          <cell r="AB617">
            <v>0</v>
          </cell>
          <cell r="AC617"/>
          <cell r="AD617">
            <v>8</v>
          </cell>
          <cell r="AE617"/>
          <cell r="AF617">
            <v>4.9816302384955477E-2</v>
          </cell>
        </row>
        <row r="618">
          <cell r="A618">
            <v>3021358</v>
          </cell>
          <cell r="B618" t="str">
            <v>3021358</v>
          </cell>
          <cell r="C618">
            <v>28</v>
          </cell>
          <cell r="D618" t="str">
            <v>TLILI</v>
          </cell>
          <cell r="E618" t="str">
            <v>AMAL</v>
          </cell>
          <cell r="F618" t="str">
            <v>Mademoiselle</v>
          </cell>
          <cell r="G618">
            <v>43830</v>
          </cell>
          <cell r="H618" t="str">
            <v xml:space="preserve">        </v>
          </cell>
          <cell r="I618">
            <v>5.23</v>
          </cell>
          <cell r="J618">
            <v>31</v>
          </cell>
          <cell r="K618" t="str">
            <v>CONSEILLER CLIENT</v>
          </cell>
          <cell r="L618" t="str">
            <v>Base Sousse</v>
          </cell>
          <cell r="M618" t="str">
            <v>Orange Mutation Fibre</v>
          </cell>
          <cell r="N618">
            <v>105.54</v>
          </cell>
          <cell r="O618">
            <v>76.69</v>
          </cell>
          <cell r="P618"/>
          <cell r="Q618">
            <v>0</v>
          </cell>
          <cell r="R618">
            <v>7</v>
          </cell>
          <cell r="S618">
            <v>14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14</v>
          </cell>
          <cell r="AA618"/>
          <cell r="AB618">
            <v>14.85</v>
          </cell>
          <cell r="AC618"/>
          <cell r="AD618">
            <v>28.85</v>
          </cell>
          <cell r="AE618"/>
          <cell r="AF618">
            <v>0.273356073526625</v>
          </cell>
        </row>
        <row r="619">
          <cell r="A619">
            <v>3021364</v>
          </cell>
          <cell r="B619" t="str">
            <v>3021364</v>
          </cell>
          <cell r="C619">
            <v>40</v>
          </cell>
          <cell r="D619" t="str">
            <v>NAFFETI</v>
          </cell>
          <cell r="E619" t="str">
            <v>HAIFA</v>
          </cell>
          <cell r="F619" t="str">
            <v>Mademoiselle</v>
          </cell>
          <cell r="G619">
            <v>44361</v>
          </cell>
          <cell r="H619" t="str">
            <v xml:space="preserve">        </v>
          </cell>
          <cell r="I619">
            <v>3.78</v>
          </cell>
          <cell r="J619">
            <v>31</v>
          </cell>
          <cell r="K619" t="str">
            <v>CONSEILLER CLIENT</v>
          </cell>
          <cell r="L619" t="str">
            <v>Base Sousse</v>
          </cell>
          <cell r="M619" t="str">
            <v>Orange BLI</v>
          </cell>
          <cell r="N619">
            <v>146.38</v>
          </cell>
          <cell r="O619">
            <v>136.27000000000001</v>
          </cell>
          <cell r="P619"/>
          <cell r="Q619">
            <v>0</v>
          </cell>
          <cell r="R619">
            <v>0</v>
          </cell>
          <cell r="S619">
            <v>8.5</v>
          </cell>
          <cell r="T619">
            <v>1.59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10.09</v>
          </cell>
          <cell r="AA619"/>
          <cell r="AB619">
            <v>0.02</v>
          </cell>
          <cell r="AC619"/>
          <cell r="AD619">
            <v>10.11</v>
          </cell>
          <cell r="AE619"/>
          <cell r="AF619">
            <v>6.9066812406066394E-2</v>
          </cell>
        </row>
        <row r="620">
          <cell r="A620">
            <v>3030042</v>
          </cell>
          <cell r="B620" t="str">
            <v>3030042</v>
          </cell>
          <cell r="C620">
            <v>40</v>
          </cell>
          <cell r="D620" t="str">
            <v>BELAJOUZA</v>
          </cell>
          <cell r="E620" t="str">
            <v>HAMDI</v>
          </cell>
          <cell r="F620" t="str">
            <v>Monsieur</v>
          </cell>
          <cell r="G620">
            <v>43388</v>
          </cell>
          <cell r="H620" t="str">
            <v xml:space="preserve">        </v>
          </cell>
          <cell r="I620">
            <v>6.44</v>
          </cell>
          <cell r="J620">
            <v>38</v>
          </cell>
          <cell r="K620" t="str">
            <v>CONSEILLER CLIENT</v>
          </cell>
          <cell r="L620" t="str">
            <v>Base Sousse</v>
          </cell>
          <cell r="M620" t="str">
            <v>AT Demain Sousse</v>
          </cell>
          <cell r="N620">
            <v>148.54</v>
          </cell>
          <cell r="O620">
            <v>148.54</v>
          </cell>
          <cell r="P620"/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/>
          <cell r="AB620">
            <v>0</v>
          </cell>
          <cell r="AC620"/>
          <cell r="AD620">
            <v>0</v>
          </cell>
          <cell r="AE620"/>
          <cell r="AF620">
            <v>0</v>
          </cell>
        </row>
        <row r="621">
          <cell r="A621">
            <v>3032069</v>
          </cell>
          <cell r="B621" t="str">
            <v>3032069</v>
          </cell>
          <cell r="C621">
            <v>28</v>
          </cell>
          <cell r="D621" t="str">
            <v>SAMMOUD</v>
          </cell>
          <cell r="E621" t="str">
            <v>NESRINE</v>
          </cell>
          <cell r="F621" t="str">
            <v>Madame</v>
          </cell>
          <cell r="G621">
            <v>43388</v>
          </cell>
          <cell r="H621" t="str">
            <v xml:space="preserve">        </v>
          </cell>
          <cell r="I621">
            <v>6.44</v>
          </cell>
          <cell r="J621">
            <v>39</v>
          </cell>
          <cell r="K621" t="str">
            <v>CONSEILLER CLIENT</v>
          </cell>
          <cell r="L621" t="str">
            <v>Base Sousse</v>
          </cell>
          <cell r="M621" t="str">
            <v>Orange Tech Classique</v>
          </cell>
          <cell r="N621">
            <v>112.01</v>
          </cell>
          <cell r="O621">
            <v>13.01</v>
          </cell>
          <cell r="P621"/>
          <cell r="Q621">
            <v>0</v>
          </cell>
          <cell r="R621">
            <v>0</v>
          </cell>
          <cell r="S621">
            <v>98</v>
          </cell>
          <cell r="T621">
            <v>1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99</v>
          </cell>
          <cell r="AA621"/>
          <cell r="AB621">
            <v>0</v>
          </cell>
          <cell r="AC621"/>
          <cell r="AD621">
            <v>99</v>
          </cell>
          <cell r="AE621"/>
          <cell r="AF621">
            <v>0.88384965628068923</v>
          </cell>
        </row>
        <row r="622">
          <cell r="A622">
            <v>3054928</v>
          </cell>
          <cell r="B622" t="str">
            <v>3054928</v>
          </cell>
          <cell r="C622">
            <v>40</v>
          </cell>
          <cell r="D622" t="str">
            <v>ARFI</v>
          </cell>
          <cell r="E622" t="str">
            <v>AFEF</v>
          </cell>
          <cell r="F622" t="str">
            <v>Mademoiselle</v>
          </cell>
          <cell r="G622">
            <v>43395</v>
          </cell>
          <cell r="H622" t="str">
            <v xml:space="preserve">        </v>
          </cell>
          <cell r="I622">
            <v>6.42</v>
          </cell>
          <cell r="J622">
            <v>38</v>
          </cell>
          <cell r="K622" t="str">
            <v>CONSEILLER CLIENT</v>
          </cell>
          <cell r="L622" t="str">
            <v>Base Sousse</v>
          </cell>
          <cell r="M622" t="str">
            <v>Orange Tech Classique</v>
          </cell>
          <cell r="N622">
            <v>96.23</v>
          </cell>
          <cell r="O622">
            <v>96.23</v>
          </cell>
          <cell r="P622"/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/>
          <cell r="AB622">
            <v>0</v>
          </cell>
          <cell r="AC622"/>
          <cell r="AD622">
            <v>0</v>
          </cell>
          <cell r="AE622"/>
          <cell r="AF622">
            <v>0</v>
          </cell>
        </row>
        <row r="623">
          <cell r="A623">
            <v>3063537</v>
          </cell>
          <cell r="B623" t="str">
            <v>3063537</v>
          </cell>
          <cell r="C623">
            <v>40</v>
          </cell>
          <cell r="D623" t="str">
            <v>BEN ABDELMALEK</v>
          </cell>
          <cell r="E623" t="str">
            <v>NADIA</v>
          </cell>
          <cell r="F623" t="str">
            <v>Madame</v>
          </cell>
          <cell r="G623">
            <v>43409</v>
          </cell>
          <cell r="H623" t="str">
            <v xml:space="preserve">        </v>
          </cell>
          <cell r="I623">
            <v>6.38</v>
          </cell>
          <cell r="J623">
            <v>38</v>
          </cell>
          <cell r="K623" t="str">
            <v>CONSEILLER CLIENT</v>
          </cell>
          <cell r="L623" t="str">
            <v>Base Sousse</v>
          </cell>
          <cell r="M623" t="str">
            <v>Orange Tech Classique</v>
          </cell>
          <cell r="N623">
            <v>96.01</v>
          </cell>
          <cell r="O623">
            <v>79.58</v>
          </cell>
          <cell r="P623"/>
          <cell r="Q623">
            <v>0</v>
          </cell>
          <cell r="R623">
            <v>0</v>
          </cell>
          <cell r="S623">
            <v>14</v>
          </cell>
          <cell r="T623">
            <v>1.77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15.77</v>
          </cell>
          <cell r="AA623"/>
          <cell r="AB623">
            <v>0.66</v>
          </cell>
          <cell r="AC623"/>
          <cell r="AD623">
            <v>16.43</v>
          </cell>
          <cell r="AE623"/>
          <cell r="AF623">
            <v>0.17112800749921883</v>
          </cell>
        </row>
        <row r="624">
          <cell r="A624">
            <v>3073006</v>
          </cell>
          <cell r="B624" t="str">
            <v>3073006</v>
          </cell>
          <cell r="C624">
            <v>40</v>
          </cell>
          <cell r="D624" t="str">
            <v>KANTAOUI</v>
          </cell>
          <cell r="E624" t="str">
            <v>SYRINE</v>
          </cell>
          <cell r="F624" t="str">
            <v>Mademoiselle</v>
          </cell>
          <cell r="G624">
            <v>43773</v>
          </cell>
          <cell r="H624" t="str">
            <v xml:space="preserve">        </v>
          </cell>
          <cell r="I624">
            <v>5.39</v>
          </cell>
          <cell r="J624">
            <v>29</v>
          </cell>
          <cell r="K624" t="str">
            <v>CONSEILLER CLIENT</v>
          </cell>
          <cell r="L624" t="str">
            <v>Base Sousse</v>
          </cell>
          <cell r="M624" t="str">
            <v>Orange Mutation Fibre</v>
          </cell>
          <cell r="N624">
            <v>161.97</v>
          </cell>
          <cell r="O624">
            <v>161.97</v>
          </cell>
          <cell r="P624"/>
          <cell r="Q624">
            <v>0</v>
          </cell>
          <cell r="R624">
            <v>7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/>
          <cell r="AB624">
            <v>0</v>
          </cell>
          <cell r="AC624"/>
          <cell r="AD624">
            <v>0</v>
          </cell>
          <cell r="AE624"/>
          <cell r="AF624">
            <v>0</v>
          </cell>
        </row>
        <row r="625">
          <cell r="A625">
            <v>3075211</v>
          </cell>
          <cell r="B625" t="str">
            <v>3075211</v>
          </cell>
          <cell r="C625">
            <v>40</v>
          </cell>
          <cell r="D625" t="str">
            <v>AZIBI</v>
          </cell>
          <cell r="E625" t="str">
            <v>MARIEM</v>
          </cell>
          <cell r="F625" t="str">
            <v>Madame</v>
          </cell>
          <cell r="G625">
            <v>43409</v>
          </cell>
          <cell r="H625" t="str">
            <v xml:space="preserve">        </v>
          </cell>
          <cell r="I625">
            <v>6.38</v>
          </cell>
          <cell r="J625">
            <v>33</v>
          </cell>
          <cell r="K625" t="str">
            <v>CONSEILLER CLIENT</v>
          </cell>
          <cell r="L625" t="str">
            <v>Base Sousse</v>
          </cell>
          <cell r="M625" t="str">
            <v>Orange Tech Classique</v>
          </cell>
          <cell r="N625">
            <v>163.18</v>
          </cell>
          <cell r="O625">
            <v>161.86000000000001</v>
          </cell>
          <cell r="P625"/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/>
          <cell r="AB625">
            <v>1.32</v>
          </cell>
          <cell r="AC625"/>
          <cell r="AD625">
            <v>1.32</v>
          </cell>
          <cell r="AE625"/>
          <cell r="AF625">
            <v>8.089226620909426E-3</v>
          </cell>
        </row>
        <row r="626">
          <cell r="A626">
            <v>3083118</v>
          </cell>
          <cell r="B626" t="str">
            <v>3083118</v>
          </cell>
          <cell r="C626">
            <v>40</v>
          </cell>
          <cell r="D626" t="str">
            <v>HATTAB</v>
          </cell>
          <cell r="E626" t="str">
            <v>MARWA</v>
          </cell>
          <cell r="F626" t="str">
            <v>Madame</v>
          </cell>
          <cell r="G626">
            <v>43416</v>
          </cell>
          <cell r="H626" t="str">
            <v xml:space="preserve">        </v>
          </cell>
          <cell r="I626">
            <v>6.36</v>
          </cell>
          <cell r="J626">
            <v>33</v>
          </cell>
          <cell r="K626" t="str">
            <v>CONSEILLER CLIENT</v>
          </cell>
          <cell r="L626" t="str">
            <v>Base Sousse</v>
          </cell>
          <cell r="M626" t="str">
            <v>Orange Tech Classique</v>
          </cell>
          <cell r="N626">
            <v>124.49</v>
          </cell>
          <cell r="O626">
            <v>107.23</v>
          </cell>
          <cell r="P626"/>
          <cell r="Q626">
            <v>0</v>
          </cell>
          <cell r="R626">
            <v>0</v>
          </cell>
          <cell r="S626">
            <v>16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16</v>
          </cell>
          <cell r="AA626"/>
          <cell r="AB626">
            <v>1.26</v>
          </cell>
          <cell r="AC626"/>
          <cell r="AD626">
            <v>17.260000000000002</v>
          </cell>
          <cell r="AE626"/>
          <cell r="AF626">
            <v>0.13864567435135355</v>
          </cell>
        </row>
        <row r="627">
          <cell r="A627">
            <v>3083345</v>
          </cell>
          <cell r="B627" t="str">
            <v>3083345</v>
          </cell>
          <cell r="C627">
            <v>40</v>
          </cell>
          <cell r="D627" t="str">
            <v>WALHA</v>
          </cell>
          <cell r="E627" t="str">
            <v>RAOUF</v>
          </cell>
          <cell r="F627" t="str">
            <v>Monsieur</v>
          </cell>
          <cell r="G627">
            <v>43416</v>
          </cell>
          <cell r="H627" t="str">
            <v xml:space="preserve">        </v>
          </cell>
          <cell r="I627">
            <v>6.36</v>
          </cell>
          <cell r="J627">
            <v>37</v>
          </cell>
          <cell r="K627" t="str">
            <v>CONSEILLER CLIENT</v>
          </cell>
          <cell r="L627" t="str">
            <v>Base Sousse</v>
          </cell>
          <cell r="M627" t="str">
            <v>Orange Tech Classique</v>
          </cell>
          <cell r="N627">
            <v>150.58000000000001</v>
          </cell>
          <cell r="O627">
            <v>95.04</v>
          </cell>
          <cell r="P627"/>
          <cell r="Q627">
            <v>0</v>
          </cell>
          <cell r="R627">
            <v>0</v>
          </cell>
          <cell r="S627">
            <v>40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40</v>
          </cell>
          <cell r="AA627"/>
          <cell r="AB627">
            <v>15.54</v>
          </cell>
          <cell r="AC627"/>
          <cell r="AD627">
            <v>55.54</v>
          </cell>
          <cell r="AE627"/>
          <cell r="AF627">
            <v>0.36884048346393938</v>
          </cell>
        </row>
        <row r="628">
          <cell r="A628">
            <v>3108478</v>
          </cell>
          <cell r="B628" t="str">
            <v>3108478</v>
          </cell>
          <cell r="C628">
            <v>40</v>
          </cell>
          <cell r="D628" t="str">
            <v>HARRATHI</v>
          </cell>
          <cell r="E628" t="str">
            <v>NESRINE</v>
          </cell>
          <cell r="F628" t="str">
            <v>Mademoiselle</v>
          </cell>
          <cell r="G628">
            <v>45677</v>
          </cell>
          <cell r="H628" t="str">
            <v xml:space="preserve">        </v>
          </cell>
          <cell r="I628">
            <v>0.17</v>
          </cell>
          <cell r="J628">
            <v>34</v>
          </cell>
          <cell r="K628" t="str">
            <v>CONSEILLER CLIENT</v>
          </cell>
          <cell r="L628" t="str">
            <v>Base Sousse</v>
          </cell>
          <cell r="M628" t="str">
            <v>Orange Mutation Fibre</v>
          </cell>
          <cell r="N628">
            <v>162.47999999999999</v>
          </cell>
          <cell r="O628">
            <v>162.47999999999999</v>
          </cell>
          <cell r="P628"/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/>
          <cell r="AB628">
            <v>0</v>
          </cell>
          <cell r="AC628"/>
          <cell r="AD628">
            <v>0</v>
          </cell>
          <cell r="AE628"/>
          <cell r="AF628">
            <v>0</v>
          </cell>
        </row>
        <row r="629">
          <cell r="A629">
            <v>3109353</v>
          </cell>
          <cell r="B629" t="str">
            <v>3109353</v>
          </cell>
          <cell r="C629">
            <v>28</v>
          </cell>
          <cell r="D629" t="str">
            <v>BEN ROMDHANE</v>
          </cell>
          <cell r="E629" t="str">
            <v>AZIZ</v>
          </cell>
          <cell r="F629" t="str">
            <v>Monsieur</v>
          </cell>
          <cell r="G629">
            <v>44081</v>
          </cell>
          <cell r="H629" t="str">
            <v xml:space="preserve">        </v>
          </cell>
          <cell r="I629">
            <v>4.54</v>
          </cell>
          <cell r="J629">
            <v>32</v>
          </cell>
          <cell r="K629" t="str">
            <v>CONSEILLER CLIENT</v>
          </cell>
          <cell r="L629" t="str">
            <v>Base Sousse</v>
          </cell>
          <cell r="M629" t="str">
            <v>fonction support</v>
          </cell>
          <cell r="N629">
            <v>112.11</v>
          </cell>
          <cell r="O629">
            <v>112.05</v>
          </cell>
          <cell r="P629"/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/>
          <cell r="AB629">
            <v>0.06</v>
          </cell>
          <cell r="AC629"/>
          <cell r="AD629">
            <v>0.06</v>
          </cell>
          <cell r="AE629"/>
          <cell r="AF629">
            <v>5.3518865400053518E-4</v>
          </cell>
        </row>
        <row r="630">
          <cell r="A630">
            <v>3110987</v>
          </cell>
          <cell r="B630" t="str">
            <v>3110987</v>
          </cell>
          <cell r="C630">
            <v>40</v>
          </cell>
          <cell r="D630" t="str">
            <v>GABOUS</v>
          </cell>
          <cell r="E630" t="str">
            <v>AMAL</v>
          </cell>
          <cell r="F630" t="str">
            <v>Madame</v>
          </cell>
          <cell r="G630">
            <v>43444</v>
          </cell>
          <cell r="H630" t="str">
            <v xml:space="preserve">        </v>
          </cell>
          <cell r="I630">
            <v>6.29</v>
          </cell>
          <cell r="J630">
            <v>39</v>
          </cell>
          <cell r="K630" t="str">
            <v>CONSEILLER CLIENT</v>
          </cell>
          <cell r="L630" t="str">
            <v>Base Sousse</v>
          </cell>
          <cell r="M630" t="str">
            <v>Orange Tech Classique</v>
          </cell>
          <cell r="N630">
            <v>114.28</v>
          </cell>
          <cell r="O630">
            <v>114.28</v>
          </cell>
          <cell r="P630"/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>
            <v>0</v>
          </cell>
          <cell r="AC630"/>
          <cell r="AD630">
            <v>0</v>
          </cell>
          <cell r="AE630"/>
          <cell r="AF630">
            <v>0</v>
          </cell>
        </row>
        <row r="631">
          <cell r="A631">
            <v>3117512</v>
          </cell>
          <cell r="B631" t="str">
            <v>3117512</v>
          </cell>
          <cell r="C631">
            <v>28</v>
          </cell>
          <cell r="D631" t="str">
            <v>TENJEL</v>
          </cell>
          <cell r="E631" t="str">
            <v>HAMDI</v>
          </cell>
          <cell r="F631" t="str">
            <v>Monsieur</v>
          </cell>
          <cell r="G631">
            <v>44361</v>
          </cell>
          <cell r="H631" t="str">
            <v xml:space="preserve">        </v>
          </cell>
          <cell r="I631">
            <v>3.78</v>
          </cell>
          <cell r="J631">
            <v>35</v>
          </cell>
          <cell r="K631" t="str">
            <v>CONSEILLER CLIENT</v>
          </cell>
          <cell r="L631" t="str">
            <v>Base Sousse</v>
          </cell>
          <cell r="M631" t="str">
            <v>Orange Mutation Fibre</v>
          </cell>
          <cell r="N631">
            <v>121.55</v>
          </cell>
          <cell r="O631">
            <v>121.55</v>
          </cell>
          <cell r="P631"/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/>
          <cell r="AB631">
            <v>0</v>
          </cell>
          <cell r="AC631"/>
          <cell r="AD631">
            <v>0</v>
          </cell>
          <cell r="AE631"/>
          <cell r="AF631">
            <v>0</v>
          </cell>
        </row>
        <row r="632">
          <cell r="A632">
            <v>3121486</v>
          </cell>
          <cell r="B632" t="str">
            <v>3121486</v>
          </cell>
          <cell r="C632">
            <v>28</v>
          </cell>
          <cell r="D632" t="str">
            <v>OUESLATI</v>
          </cell>
          <cell r="E632" t="str">
            <v>TAKOUA</v>
          </cell>
          <cell r="F632" t="str">
            <v>Mademoiselle</v>
          </cell>
          <cell r="G632">
            <v>43451</v>
          </cell>
          <cell r="H632" t="str">
            <v xml:space="preserve">        </v>
          </cell>
          <cell r="I632">
            <v>6.27</v>
          </cell>
          <cell r="J632">
            <v>32</v>
          </cell>
          <cell r="K632" t="str">
            <v>CONSEILLER CLIENT</v>
          </cell>
          <cell r="L632" t="str">
            <v>Base Sousse</v>
          </cell>
          <cell r="M632" t="str">
            <v>Orange Tech Classique</v>
          </cell>
          <cell r="N632">
            <v>112.52</v>
          </cell>
          <cell r="O632">
            <v>102.69</v>
          </cell>
          <cell r="P632"/>
          <cell r="Q632">
            <v>0</v>
          </cell>
          <cell r="R632">
            <v>0</v>
          </cell>
          <cell r="S632">
            <v>8</v>
          </cell>
          <cell r="T632">
            <v>1.67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9.67</v>
          </cell>
          <cell r="AA632"/>
          <cell r="AB632">
            <v>0.16</v>
          </cell>
          <cell r="AC632"/>
          <cell r="AD632">
            <v>9.83</v>
          </cell>
          <cell r="AE632"/>
          <cell r="AF632">
            <v>8.7362246711695707E-2</v>
          </cell>
        </row>
        <row r="633">
          <cell r="A633">
            <v>3125391</v>
          </cell>
          <cell r="B633" t="str">
            <v>3125391</v>
          </cell>
          <cell r="C633">
            <v>40</v>
          </cell>
          <cell r="D633" t="str">
            <v>NASR</v>
          </cell>
          <cell r="E633" t="str">
            <v>WOUROUD</v>
          </cell>
          <cell r="F633" t="str">
            <v>Mademoiselle</v>
          </cell>
          <cell r="G633">
            <v>43458</v>
          </cell>
          <cell r="H633" t="str">
            <v xml:space="preserve">        </v>
          </cell>
          <cell r="I633">
            <v>6.25</v>
          </cell>
          <cell r="J633">
            <v>31</v>
          </cell>
          <cell r="K633" t="str">
            <v>CONSEILLER CLIENT</v>
          </cell>
          <cell r="L633" t="str">
            <v>Base Sousse</v>
          </cell>
          <cell r="M633" t="str">
            <v>Orange ATM Sousse</v>
          </cell>
          <cell r="N633">
            <v>171.51</v>
          </cell>
          <cell r="O633">
            <v>171.51</v>
          </cell>
          <cell r="P633"/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/>
          <cell r="AB633">
            <v>0</v>
          </cell>
          <cell r="AC633"/>
          <cell r="AD633">
            <v>0</v>
          </cell>
          <cell r="AE633"/>
          <cell r="AF633">
            <v>0</v>
          </cell>
        </row>
        <row r="634">
          <cell r="A634">
            <v>3125722</v>
          </cell>
          <cell r="B634" t="str">
            <v>3125722</v>
          </cell>
          <cell r="C634">
            <v>40</v>
          </cell>
          <cell r="D634" t="str">
            <v>TAGHOUTI</v>
          </cell>
          <cell r="E634" t="str">
            <v>IMEN</v>
          </cell>
          <cell r="F634" t="str">
            <v>Mademoiselle</v>
          </cell>
          <cell r="G634">
            <v>43451</v>
          </cell>
          <cell r="H634" t="str">
            <v xml:space="preserve">        </v>
          </cell>
          <cell r="I634">
            <v>6.27</v>
          </cell>
          <cell r="J634">
            <v>33</v>
          </cell>
          <cell r="K634" t="str">
            <v>CONSEILLER CLIENT</v>
          </cell>
          <cell r="L634" t="str">
            <v>Base Sousse</v>
          </cell>
          <cell r="M634" t="str">
            <v>Orange Tech Classique</v>
          </cell>
          <cell r="N634">
            <v>122.43</v>
          </cell>
          <cell r="O634">
            <v>102.43</v>
          </cell>
          <cell r="P634"/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>
            <v>20</v>
          </cell>
          <cell r="AC634"/>
          <cell r="AD634">
            <v>20</v>
          </cell>
          <cell r="AE634"/>
          <cell r="AF634">
            <v>0.16335865392469165</v>
          </cell>
        </row>
        <row r="635">
          <cell r="A635">
            <v>3129036</v>
          </cell>
          <cell r="B635" t="str">
            <v>3129036</v>
          </cell>
          <cell r="C635">
            <v>40</v>
          </cell>
          <cell r="D635" t="str">
            <v>BEN CHEIKH</v>
          </cell>
          <cell r="E635" t="str">
            <v>MOHAMED</v>
          </cell>
          <cell r="F635" t="str">
            <v>Monsieur</v>
          </cell>
          <cell r="G635">
            <v>43458</v>
          </cell>
          <cell r="H635" t="str">
            <v xml:space="preserve">        </v>
          </cell>
          <cell r="I635">
            <v>6.25</v>
          </cell>
          <cell r="J635">
            <v>50</v>
          </cell>
          <cell r="K635" t="str">
            <v>CONSEILLER CLIENT</v>
          </cell>
          <cell r="L635" t="str">
            <v>Base Sousse</v>
          </cell>
          <cell r="M635" t="str">
            <v>Orange Tech Classique</v>
          </cell>
          <cell r="N635">
            <v>160.58000000000001</v>
          </cell>
          <cell r="O635">
            <v>160.58000000000001</v>
          </cell>
          <cell r="P635"/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/>
          <cell r="AB635">
            <v>0</v>
          </cell>
          <cell r="AC635"/>
          <cell r="AD635">
            <v>0</v>
          </cell>
          <cell r="AE635"/>
          <cell r="AF635">
            <v>0</v>
          </cell>
        </row>
        <row r="636">
          <cell r="A636">
            <v>3130709</v>
          </cell>
          <cell r="B636" t="str">
            <v>3130709</v>
          </cell>
          <cell r="C636">
            <v>40</v>
          </cell>
          <cell r="D636" t="str">
            <v>HMISSI</v>
          </cell>
          <cell r="E636" t="str">
            <v>RAHMA</v>
          </cell>
          <cell r="F636" t="str">
            <v>Mademoiselle</v>
          </cell>
          <cell r="G636">
            <v>43481</v>
          </cell>
          <cell r="H636" t="str">
            <v xml:space="preserve">        </v>
          </cell>
          <cell r="I636">
            <v>6.19</v>
          </cell>
          <cell r="J636">
            <v>35</v>
          </cell>
          <cell r="K636" t="str">
            <v>CONSEILLER CLIENT</v>
          </cell>
          <cell r="L636" t="str">
            <v>Base Sousse</v>
          </cell>
          <cell r="M636" t="str">
            <v>Orange Tech Classique</v>
          </cell>
          <cell r="N636">
            <v>160.02000000000001</v>
          </cell>
          <cell r="O636">
            <v>49.97</v>
          </cell>
          <cell r="P636"/>
          <cell r="Q636">
            <v>0</v>
          </cell>
          <cell r="R636">
            <v>10</v>
          </cell>
          <cell r="S636">
            <v>110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110</v>
          </cell>
          <cell r="AA636"/>
          <cell r="AB636">
            <v>0.05</v>
          </cell>
          <cell r="AC636"/>
          <cell r="AD636">
            <v>110.05</v>
          </cell>
          <cell r="AE636"/>
          <cell r="AF636">
            <v>0.68772653418322705</v>
          </cell>
        </row>
        <row r="637">
          <cell r="A637">
            <v>3138749</v>
          </cell>
          <cell r="B637" t="str">
            <v>3138749</v>
          </cell>
          <cell r="C637">
            <v>40</v>
          </cell>
          <cell r="D637" t="str">
            <v>BEN ABDESSALEM</v>
          </cell>
          <cell r="E637" t="str">
            <v>MALAK</v>
          </cell>
          <cell r="F637" t="str">
            <v>Madame</v>
          </cell>
          <cell r="G637">
            <v>43473</v>
          </cell>
          <cell r="H637" t="str">
            <v xml:space="preserve">        </v>
          </cell>
          <cell r="I637">
            <v>6.21</v>
          </cell>
          <cell r="J637">
            <v>35</v>
          </cell>
          <cell r="K637" t="str">
            <v>CONSEILLER CLIENT</v>
          </cell>
          <cell r="L637" t="str">
            <v>Base Sousse</v>
          </cell>
          <cell r="M637" t="str">
            <v>Orange Mutation Fibre</v>
          </cell>
          <cell r="N637">
            <v>170.18</v>
          </cell>
          <cell r="O637">
            <v>170.18</v>
          </cell>
          <cell r="P637"/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/>
          <cell r="AB637">
            <v>0</v>
          </cell>
          <cell r="AC637"/>
          <cell r="AD637">
            <v>0</v>
          </cell>
          <cell r="AE637"/>
          <cell r="AF637">
            <v>0</v>
          </cell>
        </row>
        <row r="638">
          <cell r="A638">
            <v>3139050</v>
          </cell>
          <cell r="B638" t="str">
            <v>3139050</v>
          </cell>
          <cell r="C638">
            <v>40</v>
          </cell>
          <cell r="D638" t="str">
            <v>BELHAJ NACEUR</v>
          </cell>
          <cell r="E638" t="str">
            <v>DONIA</v>
          </cell>
          <cell r="F638" t="str">
            <v>Madame</v>
          </cell>
          <cell r="G638">
            <v>43473</v>
          </cell>
          <cell r="H638" t="str">
            <v xml:space="preserve">        </v>
          </cell>
          <cell r="I638">
            <v>6.21</v>
          </cell>
          <cell r="J638">
            <v>34</v>
          </cell>
          <cell r="K638" t="str">
            <v>CONSEILLER CLIENT</v>
          </cell>
          <cell r="L638" t="str">
            <v>Base Sousse</v>
          </cell>
          <cell r="M638" t="str">
            <v>Orange Mutation Fibre</v>
          </cell>
          <cell r="N638">
            <v>168.5</v>
          </cell>
          <cell r="O638">
            <v>152.5</v>
          </cell>
          <cell r="P638"/>
          <cell r="Q638">
            <v>0</v>
          </cell>
          <cell r="R638">
            <v>0</v>
          </cell>
          <cell r="S638">
            <v>16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16</v>
          </cell>
          <cell r="AA638"/>
          <cell r="AB638">
            <v>0</v>
          </cell>
          <cell r="AC638"/>
          <cell r="AD638">
            <v>16</v>
          </cell>
          <cell r="AE638"/>
          <cell r="AF638">
            <v>9.4955489614243327E-2</v>
          </cell>
        </row>
        <row r="639">
          <cell r="A639">
            <v>3140089</v>
          </cell>
          <cell r="B639" t="str">
            <v>3140089</v>
          </cell>
          <cell r="C639">
            <v>40</v>
          </cell>
          <cell r="D639" t="str">
            <v>MEJRI</v>
          </cell>
          <cell r="E639" t="str">
            <v>MOHAMED SALAH</v>
          </cell>
          <cell r="F639" t="str">
            <v>Monsieur</v>
          </cell>
          <cell r="G639">
            <v>43473</v>
          </cell>
          <cell r="H639" t="str">
            <v xml:space="preserve">        </v>
          </cell>
          <cell r="I639">
            <v>6.21</v>
          </cell>
          <cell r="J639">
            <v>44</v>
          </cell>
          <cell r="K639" t="str">
            <v>CONSEILLER CLIENT</v>
          </cell>
          <cell r="L639" t="str">
            <v>Base Sousse</v>
          </cell>
          <cell r="M639" t="str">
            <v>Orange Tech Classique</v>
          </cell>
          <cell r="N639">
            <v>81.650000000000006</v>
          </cell>
          <cell r="O639">
            <v>81.650000000000006</v>
          </cell>
          <cell r="P639"/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/>
          <cell r="AB639">
            <v>0</v>
          </cell>
          <cell r="AC639"/>
          <cell r="AD639">
            <v>0</v>
          </cell>
          <cell r="AE639"/>
          <cell r="AF639">
            <v>0</v>
          </cell>
        </row>
        <row r="640">
          <cell r="A640">
            <v>3141351</v>
          </cell>
          <cell r="B640" t="str">
            <v>3141351</v>
          </cell>
          <cell r="C640">
            <v>40</v>
          </cell>
          <cell r="D640" t="str">
            <v>BEN JED AKOUDA</v>
          </cell>
          <cell r="E640" t="str">
            <v>SALMA</v>
          </cell>
          <cell r="F640" t="str">
            <v>Madame</v>
          </cell>
          <cell r="G640">
            <v>43481</v>
          </cell>
          <cell r="H640" t="str">
            <v xml:space="preserve">        </v>
          </cell>
          <cell r="I640">
            <v>6.19</v>
          </cell>
          <cell r="J640">
            <v>46</v>
          </cell>
          <cell r="K640" t="str">
            <v>CONSEILLER CLIENT</v>
          </cell>
          <cell r="L640" t="str">
            <v>Base Sousse</v>
          </cell>
          <cell r="M640" t="str">
            <v>Orange Mutation Fibre</v>
          </cell>
          <cell r="N640">
            <v>161.32</v>
          </cell>
          <cell r="O640">
            <v>161.32</v>
          </cell>
          <cell r="P640"/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/>
          <cell r="AB640">
            <v>0</v>
          </cell>
          <cell r="AC640"/>
          <cell r="AD640">
            <v>0</v>
          </cell>
          <cell r="AE640"/>
          <cell r="AF640">
            <v>0</v>
          </cell>
        </row>
        <row r="641">
          <cell r="A641">
            <v>3141510</v>
          </cell>
          <cell r="B641" t="str">
            <v>3141510</v>
          </cell>
          <cell r="C641">
            <v>28</v>
          </cell>
          <cell r="D641" t="str">
            <v>SAIDANA</v>
          </cell>
          <cell r="E641" t="str">
            <v>MEHDI</v>
          </cell>
          <cell r="F641" t="str">
            <v>Monsieur</v>
          </cell>
          <cell r="G641">
            <v>45187</v>
          </cell>
          <cell r="H641" t="str">
            <v xml:space="preserve">        </v>
          </cell>
          <cell r="I641">
            <v>1.51</v>
          </cell>
          <cell r="J641">
            <v>37</v>
          </cell>
          <cell r="K641" t="str">
            <v>CONSEILLER CLIENT</v>
          </cell>
          <cell r="L641" t="str">
            <v>Base Sousse</v>
          </cell>
          <cell r="M641" t="str">
            <v>Orange Mutation Fibre</v>
          </cell>
          <cell r="N641">
            <v>122.25</v>
          </cell>
          <cell r="O641">
            <v>122.23</v>
          </cell>
          <cell r="P641"/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>
            <v>0.02</v>
          </cell>
          <cell r="AC641"/>
          <cell r="AD641">
            <v>0.02</v>
          </cell>
          <cell r="AE641"/>
          <cell r="AF641">
            <v>1.6359918200408997E-4</v>
          </cell>
        </row>
        <row r="642">
          <cell r="A642">
            <v>3147423</v>
          </cell>
          <cell r="B642" t="str">
            <v>3147423</v>
          </cell>
          <cell r="C642">
            <v>28</v>
          </cell>
          <cell r="D642" t="str">
            <v>MAALEL</v>
          </cell>
          <cell r="E642" t="str">
            <v>HIBA</v>
          </cell>
          <cell r="F642" t="str">
            <v>Madame</v>
          </cell>
          <cell r="G642">
            <v>43481</v>
          </cell>
          <cell r="H642" t="str">
            <v xml:space="preserve">        </v>
          </cell>
          <cell r="I642">
            <v>6.19</v>
          </cell>
          <cell r="J642">
            <v>34</v>
          </cell>
          <cell r="K642" t="str">
            <v>CONSEILLER CLIENT</v>
          </cell>
          <cell r="L642" t="str">
            <v>Base Sousse</v>
          </cell>
          <cell r="M642" t="str">
            <v>Orange Mutation Fibre</v>
          </cell>
          <cell r="N642">
            <v>98.32</v>
          </cell>
          <cell r="O642">
            <v>82.34</v>
          </cell>
          <cell r="P642"/>
          <cell r="Q642">
            <v>0</v>
          </cell>
          <cell r="R642">
            <v>14</v>
          </cell>
          <cell r="S642">
            <v>14</v>
          </cell>
          <cell r="T642">
            <v>1.98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15.98</v>
          </cell>
          <cell r="AA642"/>
          <cell r="AB642">
            <v>0</v>
          </cell>
          <cell r="AC642"/>
          <cell r="AD642">
            <v>15.98</v>
          </cell>
          <cell r="AE642"/>
          <cell r="AF642">
            <v>0.16253051261187959</v>
          </cell>
        </row>
        <row r="643">
          <cell r="A643">
            <v>3147458</v>
          </cell>
          <cell r="B643" t="str">
            <v>3147458</v>
          </cell>
          <cell r="C643">
            <v>28</v>
          </cell>
          <cell r="D643" t="str">
            <v>LABIDI</v>
          </cell>
          <cell r="E643" t="str">
            <v>MOHAMED CHEDLY</v>
          </cell>
          <cell r="F643" t="str">
            <v>Monsieur</v>
          </cell>
          <cell r="G643">
            <v>43481</v>
          </cell>
          <cell r="H643" t="str">
            <v xml:space="preserve">        </v>
          </cell>
          <cell r="I643">
            <v>6.19</v>
          </cell>
          <cell r="J643">
            <v>27</v>
          </cell>
          <cell r="K643" t="str">
            <v>CONSEILLER CLIENT</v>
          </cell>
          <cell r="L643" t="str">
            <v>Base Sousse</v>
          </cell>
          <cell r="M643" t="str">
            <v>Orange Tech Classique</v>
          </cell>
          <cell r="N643">
            <v>112.16</v>
          </cell>
          <cell r="O643">
            <v>71.84</v>
          </cell>
          <cell r="P643"/>
          <cell r="Q643">
            <v>2</v>
          </cell>
          <cell r="R643">
            <v>0</v>
          </cell>
          <cell r="S643">
            <v>28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30</v>
          </cell>
          <cell r="AA643"/>
          <cell r="AB643">
            <v>10.32</v>
          </cell>
          <cell r="AC643"/>
          <cell r="AD643">
            <v>40.32</v>
          </cell>
          <cell r="AE643"/>
          <cell r="AF643">
            <v>0.3594864479315264</v>
          </cell>
        </row>
        <row r="644">
          <cell r="A644">
            <v>3149921</v>
          </cell>
          <cell r="B644" t="str">
            <v>3149921</v>
          </cell>
          <cell r="C644">
            <v>40</v>
          </cell>
          <cell r="D644" t="str">
            <v>NAOUALI</v>
          </cell>
          <cell r="E644" t="str">
            <v>ELYES</v>
          </cell>
          <cell r="F644" t="str">
            <v>Monsieur</v>
          </cell>
          <cell r="G644">
            <v>43521</v>
          </cell>
          <cell r="H644" t="str">
            <v xml:space="preserve">        </v>
          </cell>
          <cell r="I644">
            <v>6.08</v>
          </cell>
          <cell r="J644">
            <v>37</v>
          </cell>
          <cell r="K644" t="str">
            <v>CONSEILLER CLIENT</v>
          </cell>
          <cell r="L644" t="str">
            <v>Base Sousse</v>
          </cell>
          <cell r="M644" t="str">
            <v>Orange Tech Classique</v>
          </cell>
          <cell r="N644">
            <v>160.44999999999999</v>
          </cell>
          <cell r="O644">
            <v>120.45</v>
          </cell>
          <cell r="P644"/>
          <cell r="Q644">
            <v>0</v>
          </cell>
          <cell r="R644">
            <v>0</v>
          </cell>
          <cell r="S644">
            <v>40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40</v>
          </cell>
          <cell r="AA644"/>
          <cell r="AB644">
            <v>0</v>
          </cell>
          <cell r="AC644"/>
          <cell r="AD644">
            <v>40</v>
          </cell>
          <cell r="AE644"/>
          <cell r="AF644">
            <v>0.24929884699283267</v>
          </cell>
        </row>
        <row r="645">
          <cell r="A645">
            <v>3149988</v>
          </cell>
          <cell r="B645" t="str">
            <v>3149988</v>
          </cell>
          <cell r="C645">
            <v>40</v>
          </cell>
          <cell r="D645" t="str">
            <v>ARBAOUI</v>
          </cell>
          <cell r="E645" t="str">
            <v>ABIR</v>
          </cell>
          <cell r="F645" t="str">
            <v>Mademoiselle</v>
          </cell>
          <cell r="G645">
            <v>43487</v>
          </cell>
          <cell r="H645" t="str">
            <v xml:space="preserve">        </v>
          </cell>
          <cell r="I645">
            <v>6.17</v>
          </cell>
          <cell r="J645">
            <v>39</v>
          </cell>
          <cell r="K645" t="str">
            <v>CONSEILLER CLIENT</v>
          </cell>
          <cell r="L645" t="str">
            <v>Base Sousse</v>
          </cell>
          <cell r="M645" t="str">
            <v>Orange Tech Classique</v>
          </cell>
          <cell r="N645">
            <v>116.1</v>
          </cell>
          <cell r="O645">
            <v>53.82</v>
          </cell>
          <cell r="P645"/>
          <cell r="Q645">
            <v>0</v>
          </cell>
          <cell r="R645">
            <v>8</v>
          </cell>
          <cell r="S645">
            <v>43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5.28</v>
          </cell>
          <cell r="Y645">
            <v>0</v>
          </cell>
          <cell r="Z645">
            <v>48.28</v>
          </cell>
          <cell r="AA645"/>
          <cell r="AB645">
            <v>14</v>
          </cell>
          <cell r="AC645"/>
          <cell r="AD645">
            <v>62.28</v>
          </cell>
          <cell r="AE645"/>
          <cell r="AF645">
            <v>0.5364341085271318</v>
          </cell>
        </row>
        <row r="646">
          <cell r="A646">
            <v>3159719</v>
          </cell>
          <cell r="B646" t="str">
            <v>3159719</v>
          </cell>
          <cell r="C646">
            <v>40</v>
          </cell>
          <cell r="D646" t="str">
            <v>IDOUDI</v>
          </cell>
          <cell r="E646" t="str">
            <v>IKRAM</v>
          </cell>
          <cell r="F646" t="str">
            <v>Mademoiselle</v>
          </cell>
          <cell r="G646">
            <v>43500</v>
          </cell>
          <cell r="H646" t="str">
            <v xml:space="preserve">        </v>
          </cell>
          <cell r="I646">
            <v>6.13</v>
          </cell>
          <cell r="J646">
            <v>32</v>
          </cell>
          <cell r="K646" t="str">
            <v>CONSEILLER CLIENT</v>
          </cell>
          <cell r="L646" t="str">
            <v>Base Sousse</v>
          </cell>
          <cell r="M646" t="str">
            <v>Orange Tech Classique</v>
          </cell>
          <cell r="N646">
            <v>121.32</v>
          </cell>
          <cell r="O646">
            <v>116.09</v>
          </cell>
          <cell r="P646"/>
          <cell r="Q646">
            <v>0</v>
          </cell>
          <cell r="R646">
            <v>0</v>
          </cell>
          <cell r="S646">
            <v>0</v>
          </cell>
          <cell r="T646">
            <v>5.23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5.23</v>
          </cell>
          <cell r="AA646"/>
          <cell r="AB646">
            <v>0</v>
          </cell>
          <cell r="AC646"/>
          <cell r="AD646">
            <v>5.23</v>
          </cell>
          <cell r="AE646"/>
          <cell r="AF646">
            <v>4.310913287174415E-2</v>
          </cell>
        </row>
        <row r="647">
          <cell r="A647">
            <v>3177729</v>
          </cell>
          <cell r="B647" t="str">
            <v>3177729</v>
          </cell>
          <cell r="C647">
            <v>40</v>
          </cell>
          <cell r="D647" t="str">
            <v>DALDOUL</v>
          </cell>
          <cell r="E647" t="str">
            <v>IMEN</v>
          </cell>
          <cell r="F647" t="str">
            <v>Madame</v>
          </cell>
          <cell r="G647">
            <v>43885</v>
          </cell>
          <cell r="H647" t="str">
            <v xml:space="preserve">        </v>
          </cell>
          <cell r="I647">
            <v>5.08</v>
          </cell>
          <cell r="J647">
            <v>51</v>
          </cell>
          <cell r="K647" t="str">
            <v>CONSEILLER CLIENT</v>
          </cell>
          <cell r="L647" t="str">
            <v>Base Sousse</v>
          </cell>
          <cell r="M647" t="str">
            <v>Orange Mutation Fibre</v>
          </cell>
          <cell r="N647">
            <v>185.27</v>
          </cell>
          <cell r="O647">
            <v>185.22</v>
          </cell>
          <cell r="P647"/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>
            <v>0.05</v>
          </cell>
          <cell r="AC647"/>
          <cell r="AD647">
            <v>0.05</v>
          </cell>
          <cell r="AE647"/>
          <cell r="AF647">
            <v>2.6987639661035247E-4</v>
          </cell>
        </row>
        <row r="648">
          <cell r="A648">
            <v>3179393</v>
          </cell>
          <cell r="B648" t="str">
            <v>3179393</v>
          </cell>
          <cell r="C648">
            <v>40</v>
          </cell>
          <cell r="D648" t="str">
            <v>ZAGUIA</v>
          </cell>
          <cell r="E648" t="str">
            <v>WAJDI</v>
          </cell>
          <cell r="F648" t="str">
            <v>Monsieur</v>
          </cell>
          <cell r="G648">
            <v>43514</v>
          </cell>
          <cell r="H648" t="str">
            <v xml:space="preserve">        </v>
          </cell>
          <cell r="I648">
            <v>6.1</v>
          </cell>
          <cell r="J648">
            <v>40</v>
          </cell>
          <cell r="K648" t="str">
            <v>CONSEILLER CLIENT</v>
          </cell>
          <cell r="L648" t="str">
            <v>Base Sousse</v>
          </cell>
          <cell r="M648" t="str">
            <v>Orange Tech Classique</v>
          </cell>
          <cell r="N648">
            <v>160.04</v>
          </cell>
          <cell r="O648">
            <v>160.04</v>
          </cell>
          <cell r="P648"/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>
            <v>0</v>
          </cell>
          <cell r="AC648"/>
          <cell r="AD648">
            <v>0</v>
          </cell>
          <cell r="AE648"/>
          <cell r="AF648">
            <v>0</v>
          </cell>
        </row>
        <row r="649">
          <cell r="A649">
            <v>3196263</v>
          </cell>
          <cell r="B649" t="str">
            <v>3196263</v>
          </cell>
          <cell r="C649">
            <v>28</v>
          </cell>
          <cell r="D649" t="str">
            <v>JABBARI</v>
          </cell>
          <cell r="E649" t="str">
            <v>MOUNA</v>
          </cell>
          <cell r="F649" t="str">
            <v>Madame</v>
          </cell>
          <cell r="G649">
            <v>43521</v>
          </cell>
          <cell r="H649" t="str">
            <v xml:space="preserve">        </v>
          </cell>
          <cell r="I649">
            <v>6.08</v>
          </cell>
          <cell r="J649">
            <v>33</v>
          </cell>
          <cell r="K649" t="str">
            <v>CONSEILLER CLIENT</v>
          </cell>
          <cell r="L649" t="str">
            <v>Base Sousse</v>
          </cell>
          <cell r="M649" t="str">
            <v>Orange Tech Classique</v>
          </cell>
          <cell r="N649">
            <v>98.31</v>
          </cell>
          <cell r="O649">
            <v>94.31</v>
          </cell>
          <cell r="P649"/>
          <cell r="Q649">
            <v>0</v>
          </cell>
          <cell r="R649">
            <v>14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/>
          <cell r="AB649">
            <v>4</v>
          </cell>
          <cell r="AC649"/>
          <cell r="AD649">
            <v>4</v>
          </cell>
          <cell r="AE649"/>
          <cell r="AF649">
            <v>4.0687620791374224E-2</v>
          </cell>
        </row>
        <row r="650">
          <cell r="A650">
            <v>3196309</v>
          </cell>
          <cell r="B650" t="str">
            <v>3196309</v>
          </cell>
          <cell r="C650">
            <v>40</v>
          </cell>
          <cell r="D650" t="str">
            <v>BOUAZIZ</v>
          </cell>
          <cell r="E650" t="str">
            <v>AMIRA</v>
          </cell>
          <cell r="F650" t="str">
            <v>Mademoiselle</v>
          </cell>
          <cell r="G650">
            <v>43535</v>
          </cell>
          <cell r="H650" t="str">
            <v xml:space="preserve">        </v>
          </cell>
          <cell r="I650">
            <v>6.04</v>
          </cell>
          <cell r="J650">
            <v>31</v>
          </cell>
          <cell r="K650" t="str">
            <v>CONSEILLER CLIENT</v>
          </cell>
          <cell r="L650" t="str">
            <v>Base Sousse</v>
          </cell>
          <cell r="M650" t="str">
            <v>Orange AT - PRO</v>
          </cell>
          <cell r="N650">
            <v>150.43</v>
          </cell>
          <cell r="O650">
            <v>150.43</v>
          </cell>
          <cell r="P650"/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/>
          <cell r="AB650">
            <v>0</v>
          </cell>
          <cell r="AC650"/>
          <cell r="AD650">
            <v>0</v>
          </cell>
          <cell r="AE650"/>
          <cell r="AF650">
            <v>0</v>
          </cell>
        </row>
        <row r="651">
          <cell r="A651">
            <v>3200308</v>
          </cell>
          <cell r="B651" t="str">
            <v>3200308</v>
          </cell>
          <cell r="C651">
            <v>40</v>
          </cell>
          <cell r="D651" t="str">
            <v>MIGHRI</v>
          </cell>
          <cell r="E651" t="str">
            <v>AMIRA</v>
          </cell>
          <cell r="F651" t="str">
            <v>Madame</v>
          </cell>
          <cell r="G651">
            <v>43528</v>
          </cell>
          <cell r="H651" t="str">
            <v xml:space="preserve">        </v>
          </cell>
          <cell r="I651">
            <v>6.06</v>
          </cell>
          <cell r="J651">
            <v>40</v>
          </cell>
          <cell r="K651" t="str">
            <v>CONSEILLER CLIENT</v>
          </cell>
          <cell r="L651" t="str">
            <v>Base Sousse</v>
          </cell>
          <cell r="M651" t="str">
            <v>Orange Tech Classique</v>
          </cell>
          <cell r="N651">
            <v>117.43</v>
          </cell>
          <cell r="O651">
            <v>117.43</v>
          </cell>
          <cell r="P651"/>
          <cell r="Q651">
            <v>0</v>
          </cell>
          <cell r="R651">
            <v>7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/>
          <cell r="AB651">
            <v>0</v>
          </cell>
          <cell r="AC651"/>
          <cell r="AD651">
            <v>0</v>
          </cell>
          <cell r="AE651"/>
          <cell r="AF651">
            <v>0</v>
          </cell>
        </row>
        <row r="652">
          <cell r="A652">
            <v>3206892</v>
          </cell>
          <cell r="B652" t="str">
            <v>3206892</v>
          </cell>
          <cell r="C652">
            <v>40</v>
          </cell>
          <cell r="D652" t="str">
            <v>AMARA</v>
          </cell>
          <cell r="E652" t="str">
            <v>OUSSAMA</v>
          </cell>
          <cell r="F652" t="str">
            <v>Monsieur</v>
          </cell>
          <cell r="G652">
            <v>44053</v>
          </cell>
          <cell r="H652" t="str">
            <v xml:space="preserve">        </v>
          </cell>
          <cell r="I652">
            <v>4.62</v>
          </cell>
          <cell r="J652">
            <v>31</v>
          </cell>
          <cell r="K652" t="str">
            <v>CONSEILLER CLIENT</v>
          </cell>
          <cell r="L652" t="str">
            <v>Base Sousse</v>
          </cell>
          <cell r="M652" t="str">
            <v>Orange BLI</v>
          </cell>
          <cell r="N652">
            <v>137</v>
          </cell>
          <cell r="O652">
            <v>2.56</v>
          </cell>
          <cell r="P652"/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>
            <v>134.44</v>
          </cell>
          <cell r="AC652"/>
          <cell r="AD652">
            <v>134.44</v>
          </cell>
          <cell r="AE652"/>
          <cell r="AF652">
            <v>0.98131386861313863</v>
          </cell>
        </row>
        <row r="653">
          <cell r="A653">
            <v>3215619</v>
          </cell>
          <cell r="B653" t="str">
            <v>3215619</v>
          </cell>
          <cell r="C653">
            <v>40</v>
          </cell>
          <cell r="D653" t="str">
            <v>GHARSALLI</v>
          </cell>
          <cell r="E653" t="str">
            <v>MOUNIRA</v>
          </cell>
          <cell r="F653" t="str">
            <v>Madame</v>
          </cell>
          <cell r="G653">
            <v>43542</v>
          </cell>
          <cell r="H653" t="str">
            <v xml:space="preserve">        </v>
          </cell>
          <cell r="I653">
            <v>6.02</v>
          </cell>
          <cell r="J653">
            <v>45</v>
          </cell>
          <cell r="K653" t="str">
            <v>CONSEILLER CLIENT</v>
          </cell>
          <cell r="L653" t="str">
            <v>Base Sousse</v>
          </cell>
          <cell r="M653" t="str">
            <v>Orange Tech Classique</v>
          </cell>
          <cell r="N653">
            <v>161.21</v>
          </cell>
          <cell r="O653">
            <v>161.21</v>
          </cell>
          <cell r="P653"/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/>
          <cell r="AB653">
            <v>0</v>
          </cell>
          <cell r="AC653"/>
          <cell r="AD653">
            <v>0</v>
          </cell>
          <cell r="AE653"/>
          <cell r="AF653">
            <v>0</v>
          </cell>
        </row>
        <row r="654">
          <cell r="A654">
            <v>3220212</v>
          </cell>
          <cell r="B654" t="str">
            <v>3220212</v>
          </cell>
          <cell r="C654">
            <v>40</v>
          </cell>
          <cell r="D654" t="str">
            <v>BEN AMEUR</v>
          </cell>
          <cell r="E654" t="str">
            <v>SAMIA</v>
          </cell>
          <cell r="F654" t="str">
            <v>Madame</v>
          </cell>
          <cell r="G654">
            <v>43556</v>
          </cell>
          <cell r="H654" t="str">
            <v xml:space="preserve">        </v>
          </cell>
          <cell r="I654">
            <v>5.98</v>
          </cell>
          <cell r="J654">
            <v>44</v>
          </cell>
          <cell r="K654" t="str">
            <v>CONSEILLER CLIENT</v>
          </cell>
          <cell r="L654" t="str">
            <v>Base Sousse</v>
          </cell>
          <cell r="M654" t="str">
            <v>Orange Mutation Fibre</v>
          </cell>
          <cell r="N654">
            <v>153.08000000000001</v>
          </cell>
          <cell r="O654">
            <v>17.079999999999998</v>
          </cell>
          <cell r="P654"/>
          <cell r="Q654">
            <v>0</v>
          </cell>
          <cell r="R654">
            <v>7</v>
          </cell>
          <cell r="S654">
            <v>136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136</v>
          </cell>
          <cell r="AA654"/>
          <cell r="AB654">
            <v>0</v>
          </cell>
          <cell r="AC654"/>
          <cell r="AD654">
            <v>136</v>
          </cell>
          <cell r="AE654"/>
          <cell r="AF654">
            <v>0.888424353279331</v>
          </cell>
        </row>
        <row r="655">
          <cell r="A655">
            <v>3225364</v>
          </cell>
          <cell r="B655" t="str">
            <v>3225364</v>
          </cell>
          <cell r="C655">
            <v>40</v>
          </cell>
          <cell r="D655" t="str">
            <v>MHADHBI</v>
          </cell>
          <cell r="E655" t="str">
            <v>IMED</v>
          </cell>
          <cell r="F655" t="str">
            <v>Monsieur</v>
          </cell>
          <cell r="G655">
            <v>43556</v>
          </cell>
          <cell r="H655" t="str">
            <v xml:space="preserve">        </v>
          </cell>
          <cell r="I655">
            <v>5.98</v>
          </cell>
          <cell r="J655">
            <v>39</v>
          </cell>
          <cell r="K655" t="str">
            <v>CONSEILLER CLIENT</v>
          </cell>
          <cell r="L655" t="str">
            <v>Base Sousse</v>
          </cell>
          <cell r="M655" t="str">
            <v>Orange Tech Classique</v>
          </cell>
          <cell r="N655">
            <v>121.73</v>
          </cell>
          <cell r="O655">
            <v>121.73</v>
          </cell>
          <cell r="P655"/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/>
          <cell r="AB655">
            <v>0</v>
          </cell>
          <cell r="AC655"/>
          <cell r="AD655">
            <v>0</v>
          </cell>
          <cell r="AE655"/>
          <cell r="AF655">
            <v>0</v>
          </cell>
        </row>
        <row r="656">
          <cell r="A656">
            <v>3225631</v>
          </cell>
          <cell r="B656" t="str">
            <v>3225631</v>
          </cell>
          <cell r="C656">
            <v>28</v>
          </cell>
          <cell r="D656" t="str">
            <v>MAATALLAH</v>
          </cell>
          <cell r="E656" t="str">
            <v>NADA</v>
          </cell>
          <cell r="F656" t="str">
            <v>Madame</v>
          </cell>
          <cell r="G656">
            <v>44081</v>
          </cell>
          <cell r="H656" t="str">
            <v xml:space="preserve">        </v>
          </cell>
          <cell r="I656">
            <v>4.54</v>
          </cell>
          <cell r="J656">
            <v>29</v>
          </cell>
          <cell r="K656" t="str">
            <v>CONSEILLER CLIENT</v>
          </cell>
          <cell r="L656" t="str">
            <v>Base Sousse</v>
          </cell>
          <cell r="M656" t="str">
            <v>Orange Tech Classique</v>
          </cell>
          <cell r="N656">
            <v>112</v>
          </cell>
          <cell r="O656">
            <v>0</v>
          </cell>
          <cell r="P656"/>
          <cell r="Q656">
            <v>0</v>
          </cell>
          <cell r="R656">
            <v>0</v>
          </cell>
          <cell r="S656">
            <v>63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63</v>
          </cell>
          <cell r="AA656"/>
          <cell r="AB656">
            <v>49</v>
          </cell>
          <cell r="AC656"/>
          <cell r="AD656">
            <v>112</v>
          </cell>
          <cell r="AE656"/>
          <cell r="AF656">
            <v>1</v>
          </cell>
        </row>
        <row r="657">
          <cell r="A657">
            <v>3226946</v>
          </cell>
          <cell r="B657" t="str">
            <v>3226946</v>
          </cell>
          <cell r="C657">
            <v>40</v>
          </cell>
          <cell r="D657" t="str">
            <v>DERBALI</v>
          </cell>
          <cell r="E657" t="str">
            <v>AMINA</v>
          </cell>
          <cell r="F657" t="str">
            <v>Mademoiselle</v>
          </cell>
          <cell r="G657">
            <v>43570</v>
          </cell>
          <cell r="H657" t="str">
            <v xml:space="preserve">        </v>
          </cell>
          <cell r="I657">
            <v>5.94</v>
          </cell>
          <cell r="J657">
            <v>32</v>
          </cell>
          <cell r="K657" t="str">
            <v>CONSEILLER CLIENT</v>
          </cell>
          <cell r="L657" t="str">
            <v>Base Sousse</v>
          </cell>
          <cell r="M657" t="str">
            <v>Orange Tech Classique</v>
          </cell>
          <cell r="N657">
            <v>160.66999999999999</v>
          </cell>
          <cell r="O657">
            <v>159.75</v>
          </cell>
          <cell r="P657"/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/>
          <cell r="AB657">
            <v>0.92</v>
          </cell>
          <cell r="AC657"/>
          <cell r="AD657">
            <v>0.92</v>
          </cell>
          <cell r="AE657"/>
          <cell r="AF657">
            <v>5.7260222816954013E-3</v>
          </cell>
        </row>
        <row r="658">
          <cell r="A658">
            <v>3229329</v>
          </cell>
          <cell r="B658" t="str">
            <v>3229329</v>
          </cell>
          <cell r="C658">
            <v>28</v>
          </cell>
          <cell r="D658" t="str">
            <v>YAZIDI</v>
          </cell>
          <cell r="E658" t="str">
            <v>ASMA</v>
          </cell>
          <cell r="F658" t="str">
            <v>Madame</v>
          </cell>
          <cell r="G658">
            <v>43556</v>
          </cell>
          <cell r="H658" t="str">
            <v xml:space="preserve">        </v>
          </cell>
          <cell r="I658">
            <v>5.98</v>
          </cell>
          <cell r="J658">
            <v>34</v>
          </cell>
          <cell r="K658" t="str">
            <v>CONSEILLER CLIENT</v>
          </cell>
          <cell r="L658" t="str">
            <v>Base Sousse</v>
          </cell>
          <cell r="M658" t="str">
            <v>Orange AT - PRO</v>
          </cell>
          <cell r="N658">
            <v>84.27</v>
          </cell>
          <cell r="O658">
            <v>46.69</v>
          </cell>
          <cell r="P658"/>
          <cell r="Q658">
            <v>0</v>
          </cell>
          <cell r="R658">
            <v>0</v>
          </cell>
          <cell r="S658">
            <v>30</v>
          </cell>
          <cell r="T658">
            <v>2.96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32.96</v>
          </cell>
          <cell r="AA658"/>
          <cell r="AB658">
            <v>4.62</v>
          </cell>
          <cell r="AC658"/>
          <cell r="AD658">
            <v>37.58</v>
          </cell>
          <cell r="AE658"/>
          <cell r="AF658">
            <v>0.44594754954313515</v>
          </cell>
        </row>
        <row r="659">
          <cell r="A659">
            <v>3229731</v>
          </cell>
          <cell r="B659" t="str">
            <v>3229731</v>
          </cell>
          <cell r="C659">
            <v>28</v>
          </cell>
          <cell r="D659" t="str">
            <v>OUNI</v>
          </cell>
          <cell r="E659" t="str">
            <v>FATMA ZAHRA</v>
          </cell>
          <cell r="F659" t="str">
            <v>Mademoiselle</v>
          </cell>
          <cell r="G659">
            <v>43570</v>
          </cell>
          <cell r="H659" t="str">
            <v xml:space="preserve">        </v>
          </cell>
          <cell r="I659">
            <v>5.94</v>
          </cell>
          <cell r="J659">
            <v>33</v>
          </cell>
          <cell r="K659" t="str">
            <v>CONSEILLER CLIENT</v>
          </cell>
          <cell r="L659" t="str">
            <v>Base Sousse</v>
          </cell>
          <cell r="M659" t="str">
            <v>Orange Tech Classique</v>
          </cell>
          <cell r="N659">
            <v>56.05</v>
          </cell>
          <cell r="O659">
            <v>54.04</v>
          </cell>
          <cell r="P659"/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/>
          <cell r="AB659">
            <v>2.0099999999999998</v>
          </cell>
          <cell r="AC659"/>
          <cell r="AD659">
            <v>2.0099999999999998</v>
          </cell>
          <cell r="AE659"/>
          <cell r="AF659">
            <v>3.5860838537020517E-2</v>
          </cell>
        </row>
        <row r="660">
          <cell r="A660">
            <v>3229740</v>
          </cell>
          <cell r="B660" t="str">
            <v>3229740</v>
          </cell>
          <cell r="C660">
            <v>40</v>
          </cell>
          <cell r="D660" t="str">
            <v>SAHLI</v>
          </cell>
          <cell r="E660" t="str">
            <v>SOUHIR</v>
          </cell>
          <cell r="F660" t="str">
            <v>Mademoiselle</v>
          </cell>
          <cell r="G660">
            <v>43556</v>
          </cell>
          <cell r="H660" t="str">
            <v xml:space="preserve">        </v>
          </cell>
          <cell r="I660">
            <v>5.98</v>
          </cell>
          <cell r="J660">
            <v>52</v>
          </cell>
          <cell r="K660" t="str">
            <v>CONSEILLER CLIENT</v>
          </cell>
          <cell r="L660" t="str">
            <v>Base Sousse</v>
          </cell>
          <cell r="M660" t="str">
            <v>Orange Tech Classique</v>
          </cell>
          <cell r="N660">
            <v>160</v>
          </cell>
          <cell r="O660">
            <v>0</v>
          </cell>
          <cell r="P660"/>
          <cell r="Q660">
            <v>0</v>
          </cell>
          <cell r="R660">
            <v>0</v>
          </cell>
          <cell r="S660">
            <v>160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160</v>
          </cell>
          <cell r="AA660"/>
          <cell r="AB660">
            <v>0</v>
          </cell>
          <cell r="AC660"/>
          <cell r="AD660">
            <v>160</v>
          </cell>
          <cell r="AE660"/>
          <cell r="AF660">
            <v>1</v>
          </cell>
        </row>
        <row r="661">
          <cell r="A661">
            <v>3232415</v>
          </cell>
          <cell r="B661" t="str">
            <v>3232415</v>
          </cell>
          <cell r="C661">
            <v>40</v>
          </cell>
          <cell r="D661" t="str">
            <v>BEN MBAREK</v>
          </cell>
          <cell r="E661" t="str">
            <v>HATEM</v>
          </cell>
          <cell r="F661" t="str">
            <v>Monsieur</v>
          </cell>
          <cell r="G661">
            <v>43570</v>
          </cell>
          <cell r="H661" t="str">
            <v xml:space="preserve">        </v>
          </cell>
          <cell r="I661">
            <v>5.94</v>
          </cell>
          <cell r="J661">
            <v>55</v>
          </cell>
          <cell r="K661" t="str">
            <v>CONSEILLER CLIENT</v>
          </cell>
          <cell r="L661" t="str">
            <v>Base Sousse</v>
          </cell>
          <cell r="M661" t="str">
            <v>Orange Tech Classique</v>
          </cell>
          <cell r="N661">
            <v>152.55000000000001</v>
          </cell>
          <cell r="O661">
            <v>152.55000000000001</v>
          </cell>
          <cell r="P661"/>
          <cell r="Q661">
            <v>0</v>
          </cell>
          <cell r="R661">
            <v>8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/>
          <cell r="AB661">
            <v>0</v>
          </cell>
          <cell r="AC661"/>
          <cell r="AD661">
            <v>0</v>
          </cell>
          <cell r="AE661"/>
          <cell r="AF661">
            <v>0</v>
          </cell>
        </row>
        <row r="662">
          <cell r="A662">
            <v>3239532</v>
          </cell>
          <cell r="B662" t="str">
            <v>3239532</v>
          </cell>
          <cell r="C662">
            <v>28</v>
          </cell>
          <cell r="D662" t="str">
            <v>NECIBI</v>
          </cell>
          <cell r="E662" t="str">
            <v>MANAR</v>
          </cell>
          <cell r="F662" t="str">
            <v>Madame</v>
          </cell>
          <cell r="G662">
            <v>43570</v>
          </cell>
          <cell r="H662" t="str">
            <v xml:space="preserve">        </v>
          </cell>
          <cell r="I662">
            <v>5.94</v>
          </cell>
          <cell r="J662">
            <v>37</v>
          </cell>
          <cell r="K662" t="str">
            <v>CONSEILLER CLIENT</v>
          </cell>
          <cell r="L662" t="str">
            <v>Base Sousse</v>
          </cell>
          <cell r="M662" t="str">
            <v>Orange Tech Classique</v>
          </cell>
          <cell r="N662">
            <v>105.05</v>
          </cell>
          <cell r="O662">
            <v>61.89</v>
          </cell>
          <cell r="P662"/>
          <cell r="Q662">
            <v>0</v>
          </cell>
          <cell r="R662">
            <v>0</v>
          </cell>
          <cell r="S662">
            <v>35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35</v>
          </cell>
          <cell r="AA662"/>
          <cell r="AB662">
            <v>8.16</v>
          </cell>
          <cell r="AC662"/>
          <cell r="AD662">
            <v>43.16</v>
          </cell>
          <cell r="AE662"/>
          <cell r="AF662">
            <v>0.41085197524988099</v>
          </cell>
        </row>
        <row r="663">
          <cell r="A663">
            <v>3243215</v>
          </cell>
          <cell r="B663" t="str">
            <v>3243215</v>
          </cell>
          <cell r="C663">
            <v>40</v>
          </cell>
          <cell r="D663" t="str">
            <v>MLAYAH</v>
          </cell>
          <cell r="E663" t="str">
            <v>MOUIN</v>
          </cell>
          <cell r="F663" t="str">
            <v>Monsieur</v>
          </cell>
          <cell r="G663">
            <v>43570</v>
          </cell>
          <cell r="H663" t="str">
            <v xml:space="preserve">        </v>
          </cell>
          <cell r="I663">
            <v>5.94</v>
          </cell>
          <cell r="J663">
            <v>41</v>
          </cell>
          <cell r="K663" t="str">
            <v>CONSEILLER CLIENT</v>
          </cell>
          <cell r="L663" t="str">
            <v>Base Sousse</v>
          </cell>
          <cell r="M663" t="str">
            <v>Orange Mutation Fibre</v>
          </cell>
          <cell r="N663">
            <v>161.28</v>
          </cell>
          <cell r="O663">
            <v>161.28</v>
          </cell>
          <cell r="P663"/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/>
          <cell r="AB663">
            <v>0</v>
          </cell>
          <cell r="AC663"/>
          <cell r="AD663">
            <v>0</v>
          </cell>
          <cell r="AE663"/>
          <cell r="AF663">
            <v>0</v>
          </cell>
        </row>
        <row r="664">
          <cell r="A664">
            <v>3246826</v>
          </cell>
          <cell r="B664" t="str">
            <v>3246826</v>
          </cell>
          <cell r="C664">
            <v>40</v>
          </cell>
          <cell r="D664" t="str">
            <v>MAMAY</v>
          </cell>
          <cell r="E664" t="str">
            <v>CHAKER</v>
          </cell>
          <cell r="F664" t="str">
            <v>Monsieur</v>
          </cell>
          <cell r="G664">
            <v>43578</v>
          </cell>
          <cell r="H664" t="str">
            <v xml:space="preserve">        </v>
          </cell>
          <cell r="I664">
            <v>5.92</v>
          </cell>
          <cell r="J664">
            <v>41</v>
          </cell>
          <cell r="K664" t="str">
            <v>CONSEILLER CLIENT</v>
          </cell>
          <cell r="L664" t="str">
            <v>Base Sousse</v>
          </cell>
          <cell r="M664" t="str">
            <v>Orange Tech Classique</v>
          </cell>
          <cell r="N664">
            <v>150.36000000000001</v>
          </cell>
          <cell r="O664">
            <v>150.22999999999999</v>
          </cell>
          <cell r="P664"/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/>
          <cell r="AB664">
            <v>0.13</v>
          </cell>
          <cell r="AC664"/>
          <cell r="AD664">
            <v>0.13</v>
          </cell>
          <cell r="AE664"/>
          <cell r="AF664">
            <v>8.6459164671455165E-4</v>
          </cell>
        </row>
        <row r="665">
          <cell r="A665">
            <v>3254120</v>
          </cell>
          <cell r="B665" t="str">
            <v>3254120</v>
          </cell>
          <cell r="C665">
            <v>40</v>
          </cell>
          <cell r="D665" t="str">
            <v>BEN SALEM</v>
          </cell>
          <cell r="E665" t="str">
            <v>MARWA</v>
          </cell>
          <cell r="F665" t="str">
            <v>Madame</v>
          </cell>
          <cell r="G665">
            <v>43570</v>
          </cell>
          <cell r="H665" t="str">
            <v xml:space="preserve">        </v>
          </cell>
          <cell r="I665">
            <v>5.94</v>
          </cell>
          <cell r="J665">
            <v>36</v>
          </cell>
          <cell r="K665" t="str">
            <v>CONSEILLER CLIENT</v>
          </cell>
          <cell r="L665" t="str">
            <v>Base Sousse</v>
          </cell>
          <cell r="M665" t="str">
            <v>Orange ATM Sousse</v>
          </cell>
          <cell r="N665">
            <v>160.11000000000001</v>
          </cell>
          <cell r="O665">
            <v>136.11000000000001</v>
          </cell>
          <cell r="P665"/>
          <cell r="Q665">
            <v>0</v>
          </cell>
          <cell r="R665">
            <v>0</v>
          </cell>
          <cell r="S665">
            <v>24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24</v>
          </cell>
          <cell r="AA665"/>
          <cell r="AB665">
            <v>0</v>
          </cell>
          <cell r="AC665"/>
          <cell r="AD665">
            <v>24</v>
          </cell>
          <cell r="AE665"/>
          <cell r="AF665">
            <v>0.14989694584972829</v>
          </cell>
        </row>
        <row r="666">
          <cell r="A666">
            <v>3267398</v>
          </cell>
          <cell r="B666" t="str">
            <v>3267398</v>
          </cell>
          <cell r="C666">
            <v>40</v>
          </cell>
          <cell r="D666" t="str">
            <v>DERBALI</v>
          </cell>
          <cell r="E666" t="str">
            <v>ZEINEB</v>
          </cell>
          <cell r="F666" t="str">
            <v>Mademoiselle</v>
          </cell>
          <cell r="G666">
            <v>43591</v>
          </cell>
          <cell r="H666" t="str">
            <v xml:space="preserve">        </v>
          </cell>
          <cell r="I666">
            <v>5.88</v>
          </cell>
          <cell r="J666">
            <v>29</v>
          </cell>
          <cell r="K666" t="str">
            <v>CONSEILLER CLIENT</v>
          </cell>
          <cell r="L666" t="str">
            <v>Base Sousse</v>
          </cell>
          <cell r="M666" t="str">
            <v>Orange Tech Classique</v>
          </cell>
          <cell r="N666">
            <v>160.18</v>
          </cell>
          <cell r="O666">
            <v>112.58</v>
          </cell>
          <cell r="P666"/>
          <cell r="Q666">
            <v>0</v>
          </cell>
          <cell r="R666">
            <v>0</v>
          </cell>
          <cell r="S666">
            <v>18</v>
          </cell>
          <cell r="T666">
            <v>3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21</v>
          </cell>
          <cell r="AA666"/>
          <cell r="AB666">
            <v>26.6</v>
          </cell>
          <cell r="AC666"/>
          <cell r="AD666">
            <v>47.6</v>
          </cell>
          <cell r="AE666"/>
          <cell r="AF666">
            <v>0.29716568860032461</v>
          </cell>
        </row>
        <row r="667">
          <cell r="A667">
            <v>3277359</v>
          </cell>
          <cell r="B667" t="str">
            <v>3277359</v>
          </cell>
          <cell r="C667">
            <v>40</v>
          </cell>
          <cell r="D667" t="str">
            <v>FEKIH</v>
          </cell>
          <cell r="E667" t="str">
            <v>YOSRA</v>
          </cell>
          <cell r="F667" t="str">
            <v>Madame</v>
          </cell>
          <cell r="G667">
            <v>44004</v>
          </cell>
          <cell r="H667" t="str">
            <v xml:space="preserve">        </v>
          </cell>
          <cell r="I667">
            <v>4.75</v>
          </cell>
          <cell r="J667">
            <v>31</v>
          </cell>
          <cell r="K667" t="str">
            <v>CONSEILLER CLIENT</v>
          </cell>
          <cell r="L667" t="str">
            <v>Base Sousse</v>
          </cell>
          <cell r="M667" t="str">
            <v>Orange Tech Classique</v>
          </cell>
          <cell r="N667">
            <v>160</v>
          </cell>
          <cell r="O667">
            <v>0</v>
          </cell>
          <cell r="P667"/>
          <cell r="Q667">
            <v>0</v>
          </cell>
          <cell r="R667">
            <v>0</v>
          </cell>
          <cell r="S667">
            <v>160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160</v>
          </cell>
          <cell r="AA667"/>
          <cell r="AB667">
            <v>0</v>
          </cell>
          <cell r="AC667"/>
          <cell r="AD667">
            <v>160</v>
          </cell>
          <cell r="AE667"/>
          <cell r="AF667">
            <v>1</v>
          </cell>
        </row>
        <row r="668">
          <cell r="A668">
            <v>3279181</v>
          </cell>
          <cell r="B668" t="str">
            <v>3279181</v>
          </cell>
          <cell r="C668">
            <v>28</v>
          </cell>
          <cell r="D668" t="str">
            <v>MBAREK</v>
          </cell>
          <cell r="E668" t="str">
            <v>RANDA</v>
          </cell>
          <cell r="F668" t="str">
            <v>Mademoiselle</v>
          </cell>
          <cell r="G668">
            <v>43591</v>
          </cell>
          <cell r="H668" t="str">
            <v xml:space="preserve">        </v>
          </cell>
          <cell r="I668">
            <v>5.88</v>
          </cell>
          <cell r="J668">
            <v>34</v>
          </cell>
          <cell r="K668" t="str">
            <v>CONSEILLER CLIENT</v>
          </cell>
          <cell r="L668" t="str">
            <v>Base Sousse</v>
          </cell>
          <cell r="M668" t="str">
            <v>Orange AT - PRO</v>
          </cell>
          <cell r="N668">
            <v>110.64</v>
          </cell>
          <cell r="O668">
            <v>110.58</v>
          </cell>
          <cell r="P668"/>
          <cell r="Q668">
            <v>0</v>
          </cell>
          <cell r="R668">
            <v>10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/>
          <cell r="AB668">
            <v>0.06</v>
          </cell>
          <cell r="AC668"/>
          <cell r="AD668">
            <v>0.06</v>
          </cell>
          <cell r="AE668"/>
          <cell r="AF668">
            <v>5.4229934924078093E-4</v>
          </cell>
        </row>
        <row r="669">
          <cell r="A669">
            <v>3280848</v>
          </cell>
          <cell r="B669" t="str">
            <v>3280848</v>
          </cell>
          <cell r="C669">
            <v>40</v>
          </cell>
          <cell r="D669" t="str">
            <v>MESSAOUD</v>
          </cell>
          <cell r="E669" t="str">
            <v>LAMIA</v>
          </cell>
          <cell r="F669" t="str">
            <v>Madame</v>
          </cell>
          <cell r="G669">
            <v>43633</v>
          </cell>
          <cell r="H669" t="str">
            <v xml:space="preserve">        </v>
          </cell>
          <cell r="I669">
            <v>5.77</v>
          </cell>
          <cell r="J669">
            <v>48</v>
          </cell>
          <cell r="K669" t="str">
            <v>CONSEILLER CLIENT</v>
          </cell>
          <cell r="L669" t="str">
            <v>Base Sousse</v>
          </cell>
          <cell r="M669" t="str">
            <v>Orange Mutation Fibre</v>
          </cell>
          <cell r="N669">
            <v>154.97999999999999</v>
          </cell>
          <cell r="O669">
            <v>154.97999999999999</v>
          </cell>
          <cell r="P669"/>
          <cell r="Q669">
            <v>0</v>
          </cell>
          <cell r="R669">
            <v>6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/>
          <cell r="AB669">
            <v>0</v>
          </cell>
          <cell r="AC669"/>
          <cell r="AD669">
            <v>0</v>
          </cell>
          <cell r="AE669"/>
          <cell r="AF669">
            <v>0</v>
          </cell>
        </row>
        <row r="670">
          <cell r="A670">
            <v>3283367</v>
          </cell>
          <cell r="B670" t="str">
            <v>3283367</v>
          </cell>
          <cell r="C670">
            <v>40</v>
          </cell>
          <cell r="D670" t="str">
            <v>BELAID</v>
          </cell>
          <cell r="E670" t="str">
            <v>OUSSAMA</v>
          </cell>
          <cell r="F670" t="str">
            <v>Monsieur</v>
          </cell>
          <cell r="G670">
            <v>43619</v>
          </cell>
          <cell r="H670" t="str">
            <v xml:space="preserve">        </v>
          </cell>
          <cell r="I670">
            <v>5.81</v>
          </cell>
          <cell r="J670">
            <v>32</v>
          </cell>
          <cell r="K670" t="str">
            <v>CONSEILLER CLIENT</v>
          </cell>
          <cell r="L670" t="str">
            <v>Base Sousse</v>
          </cell>
          <cell r="M670" t="str">
            <v>AT Demain Sousse</v>
          </cell>
          <cell r="N670">
            <v>153.28</v>
          </cell>
          <cell r="O670">
            <v>153.28</v>
          </cell>
          <cell r="P670"/>
          <cell r="Q670">
            <v>0</v>
          </cell>
          <cell r="R670">
            <v>7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/>
          <cell r="AB670">
            <v>0</v>
          </cell>
          <cell r="AC670"/>
          <cell r="AD670">
            <v>0</v>
          </cell>
          <cell r="AE670"/>
          <cell r="AF670">
            <v>0</v>
          </cell>
        </row>
        <row r="671">
          <cell r="A671">
            <v>3289962</v>
          </cell>
          <cell r="B671" t="str">
            <v>3289962</v>
          </cell>
          <cell r="C671">
            <v>28</v>
          </cell>
          <cell r="D671" t="str">
            <v>BEN ALI</v>
          </cell>
          <cell r="E671" t="str">
            <v>YOSRA</v>
          </cell>
          <cell r="F671" t="str">
            <v>Mademoiselle</v>
          </cell>
          <cell r="G671">
            <v>43605</v>
          </cell>
          <cell r="H671" t="str">
            <v xml:space="preserve">        </v>
          </cell>
          <cell r="I671">
            <v>5.85</v>
          </cell>
          <cell r="J671">
            <v>32</v>
          </cell>
          <cell r="K671" t="str">
            <v>CONSEILLER CLIENT</v>
          </cell>
          <cell r="L671" t="str">
            <v>Base Sousse</v>
          </cell>
          <cell r="M671" t="str">
            <v>Orange Mutation Fibre</v>
          </cell>
          <cell r="N671">
            <v>107.91</v>
          </cell>
          <cell r="O671">
            <v>107.91</v>
          </cell>
          <cell r="P671"/>
          <cell r="Q671">
            <v>0</v>
          </cell>
          <cell r="R671">
            <v>14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/>
          <cell r="AB671">
            <v>0</v>
          </cell>
          <cell r="AC671"/>
          <cell r="AD671">
            <v>0</v>
          </cell>
          <cell r="AE671"/>
          <cell r="AF671">
            <v>0</v>
          </cell>
        </row>
        <row r="672">
          <cell r="A672">
            <v>3296292</v>
          </cell>
          <cell r="B672" t="str">
            <v>3296292</v>
          </cell>
          <cell r="C672">
            <v>40</v>
          </cell>
          <cell r="D672" t="str">
            <v>HADDADA</v>
          </cell>
          <cell r="E672" t="str">
            <v>LOUBNA</v>
          </cell>
          <cell r="F672" t="str">
            <v>Madame</v>
          </cell>
          <cell r="G672">
            <v>43605</v>
          </cell>
          <cell r="H672" t="str">
            <v xml:space="preserve">        </v>
          </cell>
          <cell r="I672">
            <v>5.85</v>
          </cell>
          <cell r="J672">
            <v>31</v>
          </cell>
          <cell r="K672" t="str">
            <v>CONSEILLER CLIENT</v>
          </cell>
          <cell r="L672" t="str">
            <v>Base Sousse</v>
          </cell>
          <cell r="M672" t="str">
            <v>Orange Mutation Fibre</v>
          </cell>
          <cell r="N672">
            <v>160</v>
          </cell>
          <cell r="O672">
            <v>0</v>
          </cell>
          <cell r="P672"/>
          <cell r="Q672">
            <v>0</v>
          </cell>
          <cell r="R672">
            <v>0</v>
          </cell>
          <cell r="S672">
            <v>160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160</v>
          </cell>
          <cell r="AA672"/>
          <cell r="AB672">
            <v>0</v>
          </cell>
          <cell r="AC672"/>
          <cell r="AD672">
            <v>160</v>
          </cell>
          <cell r="AE672"/>
          <cell r="AF672">
            <v>1</v>
          </cell>
        </row>
        <row r="673">
          <cell r="A673">
            <v>3296859</v>
          </cell>
          <cell r="B673" t="str">
            <v>3296859</v>
          </cell>
          <cell r="C673">
            <v>28</v>
          </cell>
          <cell r="D673" t="str">
            <v>SOUSSI</v>
          </cell>
          <cell r="E673" t="str">
            <v>RYM</v>
          </cell>
          <cell r="F673" t="str">
            <v>Madame</v>
          </cell>
          <cell r="G673">
            <v>43605</v>
          </cell>
          <cell r="H673" t="str">
            <v xml:space="preserve">        </v>
          </cell>
          <cell r="I673">
            <v>5.85</v>
          </cell>
          <cell r="J673">
            <v>32</v>
          </cell>
          <cell r="K673" t="str">
            <v>CONSEILLER CLIENT</v>
          </cell>
          <cell r="L673" t="str">
            <v>Base Sousse</v>
          </cell>
          <cell r="M673" t="str">
            <v>Orange Tech Classique</v>
          </cell>
          <cell r="N673">
            <v>84.05</v>
          </cell>
          <cell r="O673">
            <v>39.17</v>
          </cell>
          <cell r="P673"/>
          <cell r="Q673">
            <v>0</v>
          </cell>
          <cell r="R673">
            <v>0</v>
          </cell>
          <cell r="S673">
            <v>42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42</v>
          </cell>
          <cell r="AA673"/>
          <cell r="AB673">
            <v>2.88</v>
          </cell>
          <cell r="AC673"/>
          <cell r="AD673">
            <v>44.88</v>
          </cell>
          <cell r="AE673"/>
          <cell r="AF673">
            <v>0.53396787626412856</v>
          </cell>
        </row>
        <row r="674">
          <cell r="A674">
            <v>3297911</v>
          </cell>
          <cell r="B674" t="str">
            <v>3297911</v>
          </cell>
          <cell r="C674">
            <v>40</v>
          </cell>
          <cell r="D674" t="str">
            <v>AMARI</v>
          </cell>
          <cell r="E674" t="str">
            <v>LATIFA</v>
          </cell>
          <cell r="F674" t="str">
            <v>Madame</v>
          </cell>
          <cell r="G674">
            <v>43605</v>
          </cell>
          <cell r="H674" t="str">
            <v xml:space="preserve">        </v>
          </cell>
          <cell r="I674">
            <v>5.85</v>
          </cell>
          <cell r="J674">
            <v>42</v>
          </cell>
          <cell r="K674" t="str">
            <v>CONSEILLER CLIENT</v>
          </cell>
          <cell r="L674" t="str">
            <v>Base Sousse</v>
          </cell>
          <cell r="M674" t="str">
            <v>Orange Mutation Fibre</v>
          </cell>
          <cell r="N674">
            <v>73.2</v>
          </cell>
          <cell r="O674">
            <v>73.2</v>
          </cell>
          <cell r="P674"/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/>
          <cell r="AB674">
            <v>0</v>
          </cell>
          <cell r="AC674"/>
          <cell r="AD674">
            <v>0</v>
          </cell>
          <cell r="AE674"/>
          <cell r="AF674">
            <v>0</v>
          </cell>
        </row>
        <row r="675">
          <cell r="A675">
            <v>3308059</v>
          </cell>
          <cell r="B675" t="str">
            <v>3308059</v>
          </cell>
          <cell r="C675">
            <v>28</v>
          </cell>
          <cell r="D675" t="str">
            <v>GUIGA</v>
          </cell>
          <cell r="E675" t="str">
            <v>FATEN</v>
          </cell>
          <cell r="F675" t="str">
            <v>Madame</v>
          </cell>
          <cell r="G675">
            <v>43619</v>
          </cell>
          <cell r="H675" t="str">
            <v xml:space="preserve">        </v>
          </cell>
          <cell r="I675">
            <v>5.81</v>
          </cell>
          <cell r="J675">
            <v>31</v>
          </cell>
          <cell r="K675" t="str">
            <v>CONSEILLER CLIENT</v>
          </cell>
          <cell r="L675" t="str">
            <v>Base Sousse</v>
          </cell>
          <cell r="M675" t="str">
            <v>Orange Tech Classique</v>
          </cell>
          <cell r="N675">
            <v>102.51</v>
          </cell>
          <cell r="O675">
            <v>66.3</v>
          </cell>
          <cell r="P675"/>
          <cell r="Q675">
            <v>0</v>
          </cell>
          <cell r="R675">
            <v>10</v>
          </cell>
          <cell r="S675">
            <v>28</v>
          </cell>
          <cell r="T675">
            <v>8.2100000000000009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36.21</v>
          </cell>
          <cell r="AA675"/>
          <cell r="AB675">
            <v>0</v>
          </cell>
          <cell r="AC675"/>
          <cell r="AD675">
            <v>36.21</v>
          </cell>
          <cell r="AE675"/>
          <cell r="AF675">
            <v>0.35323383084577115</v>
          </cell>
        </row>
        <row r="676">
          <cell r="A676">
            <v>3370599</v>
          </cell>
          <cell r="B676" t="str">
            <v>3370599</v>
          </cell>
          <cell r="C676">
            <v>40</v>
          </cell>
          <cell r="D676" t="str">
            <v>MEHDI</v>
          </cell>
          <cell r="E676" t="str">
            <v>MOHAMED AMINE</v>
          </cell>
          <cell r="F676" t="str">
            <v>Monsieur</v>
          </cell>
          <cell r="G676">
            <v>43661</v>
          </cell>
          <cell r="H676" t="str">
            <v xml:space="preserve">        </v>
          </cell>
          <cell r="I676">
            <v>5.69</v>
          </cell>
          <cell r="J676">
            <v>38</v>
          </cell>
          <cell r="K676" t="str">
            <v>CONSEILLER CLIENT</v>
          </cell>
          <cell r="L676" t="str">
            <v>Base Sousse</v>
          </cell>
          <cell r="M676" t="str">
            <v>Orange BLI</v>
          </cell>
          <cell r="N676">
            <v>160.75</v>
          </cell>
          <cell r="O676">
            <v>152.75</v>
          </cell>
          <cell r="P676"/>
          <cell r="Q676">
            <v>0</v>
          </cell>
          <cell r="R676">
            <v>0</v>
          </cell>
          <cell r="S676">
            <v>8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8</v>
          </cell>
          <cell r="AA676"/>
          <cell r="AB676">
            <v>0</v>
          </cell>
          <cell r="AC676"/>
          <cell r="AD676">
            <v>8</v>
          </cell>
          <cell r="AE676"/>
          <cell r="AF676">
            <v>4.9766718506998445E-2</v>
          </cell>
        </row>
        <row r="677">
          <cell r="A677">
            <v>3409403</v>
          </cell>
          <cell r="B677" t="str">
            <v>3409403</v>
          </cell>
          <cell r="C677">
            <v>28</v>
          </cell>
          <cell r="D677" t="str">
            <v>BERRIRI</v>
          </cell>
          <cell r="E677" t="str">
            <v>FERDAWS</v>
          </cell>
          <cell r="F677" t="str">
            <v>Madame</v>
          </cell>
          <cell r="G677">
            <v>45512</v>
          </cell>
          <cell r="H677" t="str">
            <v xml:space="preserve">        </v>
          </cell>
          <cell r="I677">
            <v>0.62</v>
          </cell>
          <cell r="J677">
            <v>25</v>
          </cell>
          <cell r="K677" t="str">
            <v>CONSEILLER CLIENT</v>
          </cell>
          <cell r="L677" t="str">
            <v>Base Sousse</v>
          </cell>
          <cell r="M677" t="str">
            <v>Orange BLI</v>
          </cell>
          <cell r="N677">
            <v>105.57</v>
          </cell>
          <cell r="O677">
            <v>105.57</v>
          </cell>
          <cell r="P677"/>
          <cell r="Q677">
            <v>0</v>
          </cell>
          <cell r="R677">
            <v>7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/>
          <cell r="AB677">
            <v>0</v>
          </cell>
          <cell r="AC677"/>
          <cell r="AD677">
            <v>0</v>
          </cell>
          <cell r="AE677"/>
          <cell r="AF677">
            <v>0</v>
          </cell>
        </row>
        <row r="678">
          <cell r="A678">
            <v>3441562</v>
          </cell>
          <cell r="B678" t="str">
            <v>3441562</v>
          </cell>
          <cell r="C678">
            <v>40</v>
          </cell>
          <cell r="D678" t="str">
            <v>LOURIMI</v>
          </cell>
          <cell r="E678" t="str">
            <v>MARIEM</v>
          </cell>
          <cell r="F678" t="str">
            <v>Madame</v>
          </cell>
          <cell r="G678">
            <v>43703</v>
          </cell>
          <cell r="H678" t="str">
            <v xml:space="preserve">        </v>
          </cell>
          <cell r="I678">
            <v>5.58</v>
          </cell>
          <cell r="J678">
            <v>32</v>
          </cell>
          <cell r="K678" t="str">
            <v>CONSEILLER CLIENT</v>
          </cell>
          <cell r="L678" t="str">
            <v>Base Sousse</v>
          </cell>
          <cell r="M678" t="str">
            <v>Orange BLI</v>
          </cell>
          <cell r="N678">
            <v>153.85</v>
          </cell>
          <cell r="O678">
            <v>153.84</v>
          </cell>
          <cell r="P678"/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/>
          <cell r="AB678">
            <v>0.01</v>
          </cell>
          <cell r="AC678"/>
          <cell r="AD678">
            <v>0.01</v>
          </cell>
          <cell r="AE678"/>
          <cell r="AF678">
            <v>6.4998375040623994E-5</v>
          </cell>
        </row>
        <row r="679">
          <cell r="A679">
            <v>3448137</v>
          </cell>
          <cell r="B679" t="str">
            <v>3448137</v>
          </cell>
          <cell r="C679">
            <v>40</v>
          </cell>
          <cell r="D679" t="str">
            <v>HAMDI</v>
          </cell>
          <cell r="E679" t="str">
            <v>RANIA</v>
          </cell>
          <cell r="F679" t="str">
            <v>Madame</v>
          </cell>
          <cell r="G679">
            <v>43703</v>
          </cell>
          <cell r="H679" t="str">
            <v xml:space="preserve">        </v>
          </cell>
          <cell r="I679">
            <v>5.58</v>
          </cell>
          <cell r="J679">
            <v>29</v>
          </cell>
          <cell r="K679" t="str">
            <v>CONSEILLER CLIENT</v>
          </cell>
          <cell r="L679" t="str">
            <v>Base Sousse</v>
          </cell>
          <cell r="M679" t="str">
            <v>Orange Mutation Fibre</v>
          </cell>
          <cell r="N679">
            <v>160</v>
          </cell>
          <cell r="O679">
            <v>0</v>
          </cell>
          <cell r="P679"/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160</v>
          </cell>
          <cell r="X679">
            <v>0</v>
          </cell>
          <cell r="Y679">
            <v>0</v>
          </cell>
          <cell r="Z679">
            <v>160</v>
          </cell>
          <cell r="AA679"/>
          <cell r="AB679">
            <v>0</v>
          </cell>
          <cell r="AC679"/>
          <cell r="AD679">
            <v>160</v>
          </cell>
          <cell r="AE679"/>
          <cell r="AF679">
            <v>1</v>
          </cell>
        </row>
        <row r="680">
          <cell r="A680">
            <v>3449657</v>
          </cell>
          <cell r="B680" t="str">
            <v>3449657</v>
          </cell>
          <cell r="C680">
            <v>40</v>
          </cell>
          <cell r="D680" t="str">
            <v>CHEBBI</v>
          </cell>
          <cell r="E680" t="str">
            <v>OLFA</v>
          </cell>
          <cell r="F680" t="str">
            <v>Madame</v>
          </cell>
          <cell r="G680">
            <v>43717</v>
          </cell>
          <cell r="H680" t="str">
            <v xml:space="preserve">        </v>
          </cell>
          <cell r="I680">
            <v>5.54</v>
          </cell>
          <cell r="J680">
            <v>35</v>
          </cell>
          <cell r="K680" t="str">
            <v>CONSEILLER CLIENT</v>
          </cell>
          <cell r="L680" t="str">
            <v>Base Sousse</v>
          </cell>
          <cell r="M680" t="str">
            <v>Orange Mutation Fibre</v>
          </cell>
          <cell r="N680">
            <v>160.21</v>
          </cell>
          <cell r="O680">
            <v>151.53</v>
          </cell>
          <cell r="P680"/>
          <cell r="Q680">
            <v>0</v>
          </cell>
          <cell r="R680">
            <v>0</v>
          </cell>
          <cell r="S680">
            <v>7</v>
          </cell>
          <cell r="T680">
            <v>1.36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8.36</v>
          </cell>
          <cell r="AA680"/>
          <cell r="AB680">
            <v>0.32</v>
          </cell>
          <cell r="AC680"/>
          <cell r="AD680">
            <v>8.68</v>
          </cell>
          <cell r="AE680"/>
          <cell r="AF680">
            <v>5.4178890206603825E-2</v>
          </cell>
        </row>
        <row r="681">
          <cell r="A681">
            <v>3460052</v>
          </cell>
          <cell r="B681" t="str">
            <v>3460052</v>
          </cell>
          <cell r="C681">
            <v>40</v>
          </cell>
          <cell r="D681" t="str">
            <v>ZAHROUNI</v>
          </cell>
          <cell r="E681" t="str">
            <v>FEDIA</v>
          </cell>
          <cell r="F681" t="str">
            <v>Madame</v>
          </cell>
          <cell r="G681">
            <v>43717</v>
          </cell>
          <cell r="H681" t="str">
            <v xml:space="preserve">        </v>
          </cell>
          <cell r="I681">
            <v>5.54</v>
          </cell>
          <cell r="J681">
            <v>41</v>
          </cell>
          <cell r="K681" t="str">
            <v>CONSEILLER CLIENT</v>
          </cell>
          <cell r="L681" t="str">
            <v>Base Sousse</v>
          </cell>
          <cell r="M681" t="str">
            <v>Orange Mutation Fibre</v>
          </cell>
          <cell r="N681">
            <v>161.12</v>
          </cell>
          <cell r="O681">
            <v>161.12</v>
          </cell>
          <cell r="P681"/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>
            <v>0</v>
          </cell>
          <cell r="AC681"/>
          <cell r="AD681">
            <v>0</v>
          </cell>
          <cell r="AE681"/>
          <cell r="AF681">
            <v>0</v>
          </cell>
        </row>
        <row r="682">
          <cell r="A682">
            <v>3470179</v>
          </cell>
          <cell r="B682" t="str">
            <v>3470179</v>
          </cell>
          <cell r="C682">
            <v>40</v>
          </cell>
          <cell r="D682" t="str">
            <v>ROMDHANE</v>
          </cell>
          <cell r="E682" t="str">
            <v>INES</v>
          </cell>
          <cell r="F682" t="str">
            <v>Madame</v>
          </cell>
          <cell r="G682">
            <v>43717</v>
          </cell>
          <cell r="H682" t="str">
            <v xml:space="preserve">        </v>
          </cell>
          <cell r="I682">
            <v>5.54</v>
          </cell>
          <cell r="J682">
            <v>29</v>
          </cell>
          <cell r="K682" t="str">
            <v>CONSEILLER CLIENT</v>
          </cell>
          <cell r="L682" t="str">
            <v>Base Sousse</v>
          </cell>
          <cell r="M682" t="str">
            <v>Orange Mutation Fibre</v>
          </cell>
          <cell r="N682">
            <v>160.41</v>
          </cell>
          <cell r="O682">
            <v>80.38</v>
          </cell>
          <cell r="P682"/>
          <cell r="Q682">
            <v>0</v>
          </cell>
          <cell r="R682">
            <v>0</v>
          </cell>
          <cell r="S682">
            <v>80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80</v>
          </cell>
          <cell r="AA682"/>
          <cell r="AB682">
            <v>0.03</v>
          </cell>
          <cell r="AC682"/>
          <cell r="AD682">
            <v>80.03</v>
          </cell>
          <cell r="AE682"/>
          <cell r="AF682">
            <v>0.49890904557072502</v>
          </cell>
        </row>
        <row r="683">
          <cell r="A683">
            <v>3486652</v>
          </cell>
          <cell r="B683" t="str">
            <v>3486652</v>
          </cell>
          <cell r="C683">
            <v>40</v>
          </cell>
          <cell r="D683" t="str">
            <v>SAMAALI</v>
          </cell>
          <cell r="E683" t="str">
            <v>SOUMAYA</v>
          </cell>
          <cell r="F683" t="str">
            <v>Madame</v>
          </cell>
          <cell r="G683">
            <v>43731</v>
          </cell>
          <cell r="H683" t="str">
            <v xml:space="preserve">        </v>
          </cell>
          <cell r="I683">
            <v>5.5</v>
          </cell>
          <cell r="J683">
            <v>34</v>
          </cell>
          <cell r="K683" t="str">
            <v>CONSEILLER CLIENT</v>
          </cell>
          <cell r="L683" t="str">
            <v>Base Sousse</v>
          </cell>
          <cell r="M683" t="str">
            <v>Orange Tech Classique</v>
          </cell>
          <cell r="N683">
            <v>152.83000000000001</v>
          </cell>
          <cell r="O683">
            <v>152.83000000000001</v>
          </cell>
          <cell r="P683"/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/>
          <cell r="AB683">
            <v>0</v>
          </cell>
          <cell r="AC683"/>
          <cell r="AD683">
            <v>0</v>
          </cell>
          <cell r="AE683"/>
          <cell r="AF683">
            <v>0</v>
          </cell>
        </row>
        <row r="684">
          <cell r="A684">
            <v>3494362</v>
          </cell>
          <cell r="B684" t="str">
            <v>3494362</v>
          </cell>
          <cell r="C684">
            <v>40</v>
          </cell>
          <cell r="D684" t="str">
            <v>JDIDI</v>
          </cell>
          <cell r="E684" t="str">
            <v>CYRINE</v>
          </cell>
          <cell r="F684" t="str">
            <v>Madame</v>
          </cell>
          <cell r="G684">
            <v>43731</v>
          </cell>
          <cell r="H684" t="str">
            <v xml:space="preserve">        </v>
          </cell>
          <cell r="I684">
            <v>5.5</v>
          </cell>
          <cell r="J684">
            <v>29</v>
          </cell>
          <cell r="K684" t="str">
            <v>CONSEILLER CLIENT</v>
          </cell>
          <cell r="L684" t="str">
            <v>Base Sousse</v>
          </cell>
          <cell r="M684" t="str">
            <v>Orange Tech Classique</v>
          </cell>
          <cell r="N684">
            <v>150.58000000000001</v>
          </cell>
          <cell r="O684">
            <v>150.47999999999999</v>
          </cell>
          <cell r="P684"/>
          <cell r="Q684">
            <v>0</v>
          </cell>
          <cell r="R684">
            <v>10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>
            <v>0.1</v>
          </cell>
          <cell r="AC684"/>
          <cell r="AD684">
            <v>0.1</v>
          </cell>
          <cell r="AE684"/>
          <cell r="AF684">
            <v>6.6409881790410416E-4</v>
          </cell>
        </row>
        <row r="685">
          <cell r="A685">
            <v>3494402</v>
          </cell>
          <cell r="B685" t="str">
            <v>3494402</v>
          </cell>
          <cell r="C685">
            <v>40</v>
          </cell>
          <cell r="D685" t="str">
            <v>FRADI</v>
          </cell>
          <cell r="E685" t="str">
            <v>NADA</v>
          </cell>
          <cell r="F685" t="str">
            <v>Mademoiselle</v>
          </cell>
          <cell r="G685">
            <v>43731</v>
          </cell>
          <cell r="H685" t="str">
            <v xml:space="preserve">        </v>
          </cell>
          <cell r="I685">
            <v>5.5</v>
          </cell>
          <cell r="J685">
            <v>27</v>
          </cell>
          <cell r="K685" t="str">
            <v>CONSEILLER CLIENT</v>
          </cell>
          <cell r="L685" t="str">
            <v>Base Sousse</v>
          </cell>
          <cell r="M685" t="str">
            <v>Orange Tech STGP</v>
          </cell>
          <cell r="N685">
            <v>161.02000000000001</v>
          </cell>
          <cell r="O685">
            <v>161.02000000000001</v>
          </cell>
          <cell r="P685"/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/>
          <cell r="AB685">
            <v>0</v>
          </cell>
          <cell r="AC685"/>
          <cell r="AD685">
            <v>0</v>
          </cell>
          <cell r="AE685"/>
          <cell r="AF685">
            <v>0</v>
          </cell>
        </row>
        <row r="686">
          <cell r="A686">
            <v>3513543</v>
          </cell>
          <cell r="B686" t="str">
            <v>3513543</v>
          </cell>
          <cell r="C686">
            <v>28</v>
          </cell>
          <cell r="D686" t="str">
            <v>HAJ MAHMOUD</v>
          </cell>
          <cell r="E686" t="str">
            <v>IMEN</v>
          </cell>
          <cell r="F686" t="str">
            <v>Madame</v>
          </cell>
          <cell r="G686">
            <v>43745</v>
          </cell>
          <cell r="H686" t="str">
            <v xml:space="preserve">        </v>
          </cell>
          <cell r="I686">
            <v>5.46</v>
          </cell>
          <cell r="J686">
            <v>44</v>
          </cell>
          <cell r="K686" t="str">
            <v>CONSEILLER CLIENT</v>
          </cell>
          <cell r="L686" t="str">
            <v>Base Sousse</v>
          </cell>
          <cell r="M686" t="str">
            <v>Orange BLI</v>
          </cell>
          <cell r="N686">
            <v>139.63</v>
          </cell>
          <cell r="O686">
            <v>139.63</v>
          </cell>
          <cell r="P686"/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>
            <v>0</v>
          </cell>
          <cell r="AC686"/>
          <cell r="AD686">
            <v>0</v>
          </cell>
          <cell r="AE686"/>
          <cell r="AF686">
            <v>0</v>
          </cell>
        </row>
        <row r="687">
          <cell r="A687">
            <v>3522781</v>
          </cell>
          <cell r="B687" t="str">
            <v>3522781</v>
          </cell>
          <cell r="C687">
            <v>28</v>
          </cell>
          <cell r="D687" t="str">
            <v>BEN FEKIH</v>
          </cell>
          <cell r="E687" t="str">
            <v>WEJDENE</v>
          </cell>
          <cell r="F687" t="str">
            <v>Madame</v>
          </cell>
          <cell r="G687">
            <v>43759</v>
          </cell>
          <cell r="H687" t="str">
            <v xml:space="preserve">        </v>
          </cell>
          <cell r="I687">
            <v>5.42</v>
          </cell>
          <cell r="J687">
            <v>34</v>
          </cell>
          <cell r="K687" t="str">
            <v>CONSEILLER CLIENT</v>
          </cell>
          <cell r="L687" t="str">
            <v>Base Sousse</v>
          </cell>
          <cell r="M687" t="str">
            <v>Orange Mutation Fibre</v>
          </cell>
          <cell r="N687">
            <v>112.38</v>
          </cell>
          <cell r="O687">
            <v>112.38</v>
          </cell>
          <cell r="P687"/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/>
          <cell r="AB687">
            <v>0</v>
          </cell>
          <cell r="AC687"/>
          <cell r="AD687">
            <v>0</v>
          </cell>
          <cell r="AE687"/>
          <cell r="AF687">
            <v>0</v>
          </cell>
        </row>
        <row r="688">
          <cell r="A688">
            <v>3528189</v>
          </cell>
          <cell r="B688" t="str">
            <v>3528189</v>
          </cell>
          <cell r="C688">
            <v>28</v>
          </cell>
          <cell r="D688" t="str">
            <v>ABDEDDAIEM</v>
          </cell>
          <cell r="E688" t="str">
            <v>SLIM</v>
          </cell>
          <cell r="F688" t="str">
            <v>Monsieur</v>
          </cell>
          <cell r="G688">
            <v>45544</v>
          </cell>
          <cell r="H688" t="str">
            <v xml:space="preserve">        </v>
          </cell>
          <cell r="I688">
            <v>0.53</v>
          </cell>
          <cell r="J688">
            <v>34</v>
          </cell>
          <cell r="K688" t="str">
            <v>CONSEILLER CLIENT</v>
          </cell>
          <cell r="L688" t="str">
            <v>Base Sousse</v>
          </cell>
          <cell r="M688" t="str">
            <v>Orange Tech Classique</v>
          </cell>
          <cell r="N688">
            <v>112.31</v>
          </cell>
          <cell r="O688">
            <v>112.31</v>
          </cell>
          <cell r="P688"/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>
            <v>0</v>
          </cell>
          <cell r="AC688"/>
          <cell r="AD688">
            <v>0</v>
          </cell>
          <cell r="AE688"/>
          <cell r="AF688">
            <v>0</v>
          </cell>
        </row>
        <row r="689">
          <cell r="A689">
            <v>3556678</v>
          </cell>
          <cell r="B689" t="str">
            <v>3556678</v>
          </cell>
          <cell r="C689">
            <v>28</v>
          </cell>
          <cell r="D689" t="str">
            <v>HAMILA</v>
          </cell>
          <cell r="E689" t="str">
            <v>MERIEM</v>
          </cell>
          <cell r="F689" t="str">
            <v>Madame</v>
          </cell>
          <cell r="G689">
            <v>43787</v>
          </cell>
          <cell r="H689" t="str">
            <v xml:space="preserve">        </v>
          </cell>
          <cell r="I689">
            <v>5.35</v>
          </cell>
          <cell r="J689">
            <v>42</v>
          </cell>
          <cell r="K689" t="str">
            <v>CONSEILLER CLIENT</v>
          </cell>
          <cell r="L689" t="str">
            <v>Base Sousse</v>
          </cell>
          <cell r="M689" t="str">
            <v>Orange Mutation Fibre</v>
          </cell>
          <cell r="N689">
            <v>112.52</v>
          </cell>
          <cell r="O689">
            <v>112.52</v>
          </cell>
          <cell r="P689"/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/>
          <cell r="AB689">
            <v>0</v>
          </cell>
          <cell r="AC689"/>
          <cell r="AD689">
            <v>0</v>
          </cell>
          <cell r="AE689"/>
          <cell r="AF689">
            <v>0</v>
          </cell>
        </row>
        <row r="690">
          <cell r="A690">
            <v>3557216</v>
          </cell>
          <cell r="B690" t="str">
            <v>3557216</v>
          </cell>
          <cell r="C690">
            <v>40</v>
          </cell>
          <cell r="D690" t="str">
            <v>AGUIR</v>
          </cell>
          <cell r="E690" t="str">
            <v>ALA</v>
          </cell>
          <cell r="F690" t="str">
            <v>Monsieur</v>
          </cell>
          <cell r="G690">
            <v>43864</v>
          </cell>
          <cell r="H690" t="str">
            <v xml:space="preserve">        </v>
          </cell>
          <cell r="I690">
            <v>5.14</v>
          </cell>
          <cell r="J690">
            <v>37</v>
          </cell>
          <cell r="K690" t="str">
            <v>CONSEILLER CLIENT</v>
          </cell>
          <cell r="L690" t="str">
            <v>Base Sousse</v>
          </cell>
          <cell r="M690" t="str">
            <v>AT Demain Sousse</v>
          </cell>
          <cell r="N690">
            <v>169.88</v>
          </cell>
          <cell r="O690">
            <v>169.88</v>
          </cell>
          <cell r="P690"/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/>
          <cell r="AB690">
            <v>0</v>
          </cell>
          <cell r="AC690"/>
          <cell r="AD690">
            <v>0</v>
          </cell>
          <cell r="AE690"/>
          <cell r="AF690">
            <v>0</v>
          </cell>
        </row>
        <row r="691">
          <cell r="A691">
            <v>3576156</v>
          </cell>
          <cell r="B691" t="str">
            <v>3576156</v>
          </cell>
          <cell r="C691">
            <v>28</v>
          </cell>
          <cell r="D691" t="str">
            <v>ZRELLI</v>
          </cell>
          <cell r="E691" t="str">
            <v>YOSRA</v>
          </cell>
          <cell r="F691" t="str">
            <v>Mademoiselle</v>
          </cell>
          <cell r="G691">
            <v>43801</v>
          </cell>
          <cell r="H691" t="str">
            <v xml:space="preserve">        </v>
          </cell>
          <cell r="I691">
            <v>5.31</v>
          </cell>
          <cell r="J691">
            <v>40</v>
          </cell>
          <cell r="K691" t="str">
            <v>CONSEILLER CLIENT</v>
          </cell>
          <cell r="L691" t="str">
            <v>Base Sousse</v>
          </cell>
          <cell r="M691" t="str">
            <v>Orange Mutation Fibre</v>
          </cell>
          <cell r="N691">
            <v>84</v>
          </cell>
          <cell r="O691">
            <v>0</v>
          </cell>
          <cell r="P691"/>
          <cell r="Q691">
            <v>0</v>
          </cell>
          <cell r="R691">
            <v>0</v>
          </cell>
          <cell r="S691">
            <v>84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84</v>
          </cell>
          <cell r="AA691"/>
          <cell r="AB691">
            <v>0</v>
          </cell>
          <cell r="AC691"/>
          <cell r="AD691">
            <v>84</v>
          </cell>
          <cell r="AE691"/>
          <cell r="AF691">
            <v>1</v>
          </cell>
        </row>
        <row r="692">
          <cell r="A692">
            <v>3577579</v>
          </cell>
          <cell r="B692" t="str">
            <v>3577579</v>
          </cell>
          <cell r="C692">
            <v>40</v>
          </cell>
          <cell r="D692" t="str">
            <v>BESBES AJMI</v>
          </cell>
          <cell r="E692" t="str">
            <v>SOUMAYA</v>
          </cell>
          <cell r="F692" t="str">
            <v>Madame</v>
          </cell>
          <cell r="G692">
            <v>43815</v>
          </cell>
          <cell r="H692" t="str">
            <v xml:space="preserve">        </v>
          </cell>
          <cell r="I692">
            <v>5.27</v>
          </cell>
          <cell r="J692">
            <v>45</v>
          </cell>
          <cell r="K692" t="str">
            <v>CONSEILLER CLIENT</v>
          </cell>
          <cell r="L692" t="str">
            <v>Base Sousse</v>
          </cell>
          <cell r="M692" t="str">
            <v>Orange Tech Classique</v>
          </cell>
          <cell r="N692">
            <v>72.540000000000006</v>
          </cell>
          <cell r="O692">
            <v>67.540000000000006</v>
          </cell>
          <cell r="P692"/>
          <cell r="Q692">
            <v>0</v>
          </cell>
          <cell r="R692">
            <v>0</v>
          </cell>
          <cell r="S692">
            <v>0</v>
          </cell>
          <cell r="T692">
            <v>5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5</v>
          </cell>
          <cell r="AA692"/>
          <cell r="AB692">
            <v>0</v>
          </cell>
          <cell r="AC692"/>
          <cell r="AD692">
            <v>5</v>
          </cell>
          <cell r="AE692"/>
          <cell r="AF692">
            <v>6.892748828232699E-2</v>
          </cell>
        </row>
        <row r="693">
          <cell r="A693">
            <v>3582665</v>
          </cell>
          <cell r="B693" t="str">
            <v>3582665</v>
          </cell>
          <cell r="C693">
            <v>40</v>
          </cell>
          <cell r="D693" t="str">
            <v>BEN SALAH</v>
          </cell>
          <cell r="E693" t="str">
            <v>MOHAMED BILEL</v>
          </cell>
          <cell r="F693" t="str">
            <v>Monsieur</v>
          </cell>
          <cell r="G693">
            <v>43801</v>
          </cell>
          <cell r="H693" t="str">
            <v xml:space="preserve">        </v>
          </cell>
          <cell r="I693">
            <v>5.31</v>
          </cell>
          <cell r="J693">
            <v>31</v>
          </cell>
          <cell r="K693" t="str">
            <v>CONSEILLER CLIENT</v>
          </cell>
          <cell r="L693" t="str">
            <v>Base Sousse</v>
          </cell>
          <cell r="M693" t="str">
            <v>Orange Mutation Fibre</v>
          </cell>
          <cell r="N693">
            <v>193.14</v>
          </cell>
          <cell r="O693">
            <v>193.14</v>
          </cell>
          <cell r="P693"/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/>
          <cell r="AB693">
            <v>0</v>
          </cell>
          <cell r="AC693"/>
          <cell r="AD693">
            <v>0</v>
          </cell>
          <cell r="AE693"/>
          <cell r="AF693">
            <v>0</v>
          </cell>
        </row>
        <row r="694">
          <cell r="A694">
            <v>3592504</v>
          </cell>
          <cell r="B694" t="str">
            <v>3592504</v>
          </cell>
          <cell r="C694">
            <v>40</v>
          </cell>
          <cell r="D694" t="str">
            <v>MAAMAR</v>
          </cell>
          <cell r="E694" t="str">
            <v>DHOUHA</v>
          </cell>
          <cell r="F694" t="str">
            <v>Madame</v>
          </cell>
          <cell r="G694">
            <v>45607</v>
          </cell>
          <cell r="H694" t="str">
            <v xml:space="preserve">        </v>
          </cell>
          <cell r="I694">
            <v>0.36</v>
          </cell>
          <cell r="J694">
            <v>41</v>
          </cell>
          <cell r="K694" t="str">
            <v>CONSEILLER CLIENT</v>
          </cell>
          <cell r="L694" t="str">
            <v>Base Sousse</v>
          </cell>
          <cell r="M694" t="str">
            <v>Orange Mutation Fibre</v>
          </cell>
          <cell r="N694">
            <v>112.49</v>
          </cell>
          <cell r="O694">
            <v>112.39</v>
          </cell>
          <cell r="P694"/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/>
          <cell r="AB694">
            <v>0.1</v>
          </cell>
          <cell r="AC694"/>
          <cell r="AD694">
            <v>0.1</v>
          </cell>
          <cell r="AE694"/>
          <cell r="AF694">
            <v>8.8896790825851197E-4</v>
          </cell>
        </row>
        <row r="695">
          <cell r="A695">
            <v>3600251</v>
          </cell>
          <cell r="B695" t="str">
            <v>3600251</v>
          </cell>
          <cell r="C695">
            <v>40</v>
          </cell>
          <cell r="D695" t="str">
            <v>BANNOUR</v>
          </cell>
          <cell r="E695" t="str">
            <v>MAHBOUBA</v>
          </cell>
          <cell r="F695" t="str">
            <v>Madame</v>
          </cell>
          <cell r="G695">
            <v>43815</v>
          </cell>
          <cell r="H695" t="str">
            <v xml:space="preserve">        </v>
          </cell>
          <cell r="I695">
            <v>5.27</v>
          </cell>
          <cell r="J695">
            <v>36</v>
          </cell>
          <cell r="K695" t="str">
            <v>CONSEILLER CLIENT</v>
          </cell>
          <cell r="L695" t="str">
            <v>Base Sousse</v>
          </cell>
          <cell r="M695" t="str">
            <v>Orange AT - PRO</v>
          </cell>
          <cell r="N695">
            <v>150.27000000000001</v>
          </cell>
          <cell r="O695">
            <v>120.27</v>
          </cell>
          <cell r="P695"/>
          <cell r="Q695">
            <v>0</v>
          </cell>
          <cell r="R695">
            <v>10</v>
          </cell>
          <cell r="S695">
            <v>30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30</v>
          </cell>
          <cell r="AA695"/>
          <cell r="AB695">
            <v>0</v>
          </cell>
          <cell r="AC695"/>
          <cell r="AD695">
            <v>30</v>
          </cell>
          <cell r="AE695"/>
          <cell r="AF695">
            <v>0.19964064683569574</v>
          </cell>
        </row>
        <row r="696">
          <cell r="A696">
            <v>3600287</v>
          </cell>
          <cell r="B696" t="str">
            <v>3600287</v>
          </cell>
          <cell r="C696">
            <v>40</v>
          </cell>
          <cell r="D696" t="str">
            <v>AMROUNI</v>
          </cell>
          <cell r="E696" t="str">
            <v>AMJED</v>
          </cell>
          <cell r="F696" t="str">
            <v>Monsieur</v>
          </cell>
          <cell r="G696">
            <v>43830</v>
          </cell>
          <cell r="H696" t="str">
            <v xml:space="preserve">        </v>
          </cell>
          <cell r="I696">
            <v>5.23</v>
          </cell>
          <cell r="J696">
            <v>39</v>
          </cell>
          <cell r="K696" t="str">
            <v>CONSEILLER CLIENT</v>
          </cell>
          <cell r="L696" t="str">
            <v>Base Sousse</v>
          </cell>
          <cell r="M696" t="str">
            <v>Orange Mutation Fibre</v>
          </cell>
          <cell r="N696">
            <v>160.86000000000001</v>
          </cell>
          <cell r="O696">
            <v>160.86000000000001</v>
          </cell>
          <cell r="P696"/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/>
          <cell r="AB696">
            <v>0</v>
          </cell>
          <cell r="AC696"/>
          <cell r="AD696">
            <v>0</v>
          </cell>
          <cell r="AE696"/>
          <cell r="AF696">
            <v>0</v>
          </cell>
        </row>
        <row r="697">
          <cell r="A697">
            <v>3601114</v>
          </cell>
          <cell r="B697" t="str">
            <v>3601114</v>
          </cell>
          <cell r="C697">
            <v>40</v>
          </cell>
          <cell r="D697" t="str">
            <v>JALLELI</v>
          </cell>
          <cell r="E697" t="str">
            <v>RAJA</v>
          </cell>
          <cell r="F697" t="str">
            <v>Mademoiselle</v>
          </cell>
          <cell r="G697">
            <v>44347</v>
          </cell>
          <cell r="H697" t="str">
            <v xml:space="preserve">        </v>
          </cell>
          <cell r="I697">
            <v>3.81</v>
          </cell>
          <cell r="J697">
            <v>33</v>
          </cell>
          <cell r="K697" t="str">
            <v>CONSEILLER CLIENT</v>
          </cell>
          <cell r="L697" t="str">
            <v>Base Sousse</v>
          </cell>
          <cell r="M697" t="str">
            <v>Orange Mutation Fibre</v>
          </cell>
          <cell r="N697">
            <v>133.52000000000001</v>
          </cell>
          <cell r="O697">
            <v>133.52000000000001</v>
          </cell>
          <cell r="P697"/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>
            <v>0</v>
          </cell>
          <cell r="AC697"/>
          <cell r="AD697">
            <v>0</v>
          </cell>
          <cell r="AE697"/>
          <cell r="AF697">
            <v>0</v>
          </cell>
        </row>
        <row r="698">
          <cell r="A698">
            <v>3603793</v>
          </cell>
          <cell r="B698" t="str">
            <v>3603793</v>
          </cell>
          <cell r="C698">
            <v>28</v>
          </cell>
          <cell r="D698" t="str">
            <v>KHLIFI</v>
          </cell>
          <cell r="E698" t="str">
            <v>THOURAYA</v>
          </cell>
          <cell r="F698" t="str">
            <v>Madame</v>
          </cell>
          <cell r="G698">
            <v>43815</v>
          </cell>
          <cell r="H698" t="str">
            <v xml:space="preserve">        </v>
          </cell>
          <cell r="I698">
            <v>5.27</v>
          </cell>
          <cell r="J698">
            <v>31</v>
          </cell>
          <cell r="K698" t="str">
            <v>CONSEILLER CLIENT</v>
          </cell>
          <cell r="L698" t="str">
            <v>Base Sousse</v>
          </cell>
          <cell r="M698" t="str">
            <v>Orange Tech Classique</v>
          </cell>
          <cell r="N698">
            <v>112</v>
          </cell>
          <cell r="O698">
            <v>0</v>
          </cell>
          <cell r="P698"/>
          <cell r="Q698">
            <v>0</v>
          </cell>
          <cell r="R698">
            <v>0</v>
          </cell>
          <cell r="S698">
            <v>112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112</v>
          </cell>
          <cell r="AA698"/>
          <cell r="AB698">
            <v>0</v>
          </cell>
          <cell r="AC698"/>
          <cell r="AD698">
            <v>112</v>
          </cell>
          <cell r="AE698"/>
          <cell r="AF698">
            <v>1</v>
          </cell>
        </row>
        <row r="699">
          <cell r="A699">
            <v>3604295</v>
          </cell>
          <cell r="B699" t="str">
            <v>3604295</v>
          </cell>
          <cell r="C699">
            <v>40</v>
          </cell>
          <cell r="D699" t="str">
            <v>BOUMIZA</v>
          </cell>
          <cell r="E699" t="str">
            <v>KAYS FRANCOIS</v>
          </cell>
          <cell r="F699" t="str">
            <v>Monsieur</v>
          </cell>
          <cell r="G699">
            <v>43850</v>
          </cell>
          <cell r="H699" t="str">
            <v xml:space="preserve">        </v>
          </cell>
          <cell r="I699">
            <v>5.18</v>
          </cell>
          <cell r="J699">
            <v>49</v>
          </cell>
          <cell r="K699" t="str">
            <v>CONSEILLER CLIENT</v>
          </cell>
          <cell r="L699" t="str">
            <v>Base Sousse</v>
          </cell>
          <cell r="M699" t="str">
            <v>Orange Mutation Fibre</v>
          </cell>
          <cell r="N699">
            <v>193.29</v>
          </cell>
          <cell r="O699">
            <v>193.01</v>
          </cell>
          <cell r="P699"/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/>
          <cell r="AB699">
            <v>0.28000000000000003</v>
          </cell>
          <cell r="AC699"/>
          <cell r="AD699">
            <v>0.28000000000000003</v>
          </cell>
          <cell r="AE699"/>
          <cell r="AF699">
            <v>1.4486005483987793E-3</v>
          </cell>
        </row>
        <row r="700">
          <cell r="A700">
            <v>3606070</v>
          </cell>
          <cell r="B700" t="str">
            <v>3606070</v>
          </cell>
          <cell r="C700">
            <v>40</v>
          </cell>
          <cell r="D700" t="str">
            <v>BEN JAAFAR</v>
          </cell>
          <cell r="E700" t="str">
            <v>MAROUA</v>
          </cell>
          <cell r="F700" t="str">
            <v>Mademoiselle</v>
          </cell>
          <cell r="G700">
            <v>43864</v>
          </cell>
          <cell r="H700" t="str">
            <v xml:space="preserve">        </v>
          </cell>
          <cell r="I700">
            <v>5.14</v>
          </cell>
          <cell r="J700">
            <v>34</v>
          </cell>
          <cell r="K700" t="str">
            <v>CONSEILLER CLIENT</v>
          </cell>
          <cell r="L700" t="str">
            <v>Base Sousse</v>
          </cell>
          <cell r="M700" t="str">
            <v>Orange Mutation Fibre</v>
          </cell>
          <cell r="N700">
            <v>160.35</v>
          </cell>
          <cell r="O700">
            <v>150.01</v>
          </cell>
          <cell r="P700"/>
          <cell r="Q700">
            <v>0</v>
          </cell>
          <cell r="R700">
            <v>0</v>
          </cell>
          <cell r="S700">
            <v>0</v>
          </cell>
          <cell r="T700">
            <v>7.27</v>
          </cell>
          <cell r="U700">
            <v>0</v>
          </cell>
          <cell r="V700">
            <v>0</v>
          </cell>
          <cell r="W700">
            <v>0</v>
          </cell>
          <cell r="X700">
            <v>3.07</v>
          </cell>
          <cell r="Y700">
            <v>0</v>
          </cell>
          <cell r="Z700">
            <v>10.34</v>
          </cell>
          <cell r="AA700"/>
          <cell r="AB700">
            <v>0</v>
          </cell>
          <cell r="AC700"/>
          <cell r="AD700">
            <v>10.34</v>
          </cell>
          <cell r="AE700"/>
          <cell r="AF700">
            <v>6.4483941378235113E-2</v>
          </cell>
        </row>
        <row r="701">
          <cell r="A701">
            <v>3610063</v>
          </cell>
          <cell r="B701" t="str">
            <v>3610063</v>
          </cell>
          <cell r="C701">
            <v>40</v>
          </cell>
          <cell r="D701" t="str">
            <v>KHIAREDDINE</v>
          </cell>
          <cell r="E701" t="str">
            <v>MOHAMED FAROUK</v>
          </cell>
          <cell r="F701" t="str">
            <v>Monsieur</v>
          </cell>
          <cell r="G701">
            <v>43815</v>
          </cell>
          <cell r="H701" t="str">
            <v xml:space="preserve">        </v>
          </cell>
          <cell r="I701">
            <v>5.27</v>
          </cell>
          <cell r="J701">
            <v>33</v>
          </cell>
          <cell r="K701" t="str">
            <v>CONSEILLER CLIENT</v>
          </cell>
          <cell r="L701" t="str">
            <v>Base Sousse</v>
          </cell>
          <cell r="M701" t="str">
            <v>Orange Mutation Fibre</v>
          </cell>
          <cell r="N701">
            <v>169.12</v>
          </cell>
          <cell r="O701">
            <v>169.12</v>
          </cell>
          <cell r="P701"/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/>
          <cell r="AB701">
            <v>0</v>
          </cell>
          <cell r="AC701"/>
          <cell r="AD701">
            <v>0</v>
          </cell>
          <cell r="AE701"/>
          <cell r="AF701">
            <v>0</v>
          </cell>
        </row>
        <row r="702">
          <cell r="A702">
            <v>3613257</v>
          </cell>
          <cell r="B702" t="str">
            <v>3613257</v>
          </cell>
          <cell r="C702">
            <v>40</v>
          </cell>
          <cell r="D702" t="str">
            <v>KHADIJA</v>
          </cell>
          <cell r="E702" t="str">
            <v>MOURAD</v>
          </cell>
          <cell r="F702" t="str">
            <v>Monsieur</v>
          </cell>
          <cell r="G702">
            <v>45663</v>
          </cell>
          <cell r="H702" t="str">
            <v xml:space="preserve">        </v>
          </cell>
          <cell r="I702">
            <v>0.21</v>
          </cell>
          <cell r="J702">
            <v>37</v>
          </cell>
          <cell r="K702" t="str">
            <v>CONSEILLER CLIENT</v>
          </cell>
          <cell r="L702" t="str">
            <v>Base Sousse</v>
          </cell>
          <cell r="M702" t="str">
            <v>Orange Mutation Fibre</v>
          </cell>
          <cell r="N702">
            <v>161.5</v>
          </cell>
          <cell r="O702">
            <v>161.22999999999999</v>
          </cell>
          <cell r="P702"/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/>
          <cell r="AB702">
            <v>0.27</v>
          </cell>
          <cell r="AC702"/>
          <cell r="AD702">
            <v>0.27</v>
          </cell>
          <cell r="AE702"/>
          <cell r="AF702">
            <v>1.6718266253869969E-3</v>
          </cell>
        </row>
        <row r="703">
          <cell r="A703">
            <v>3613725</v>
          </cell>
          <cell r="B703" t="str">
            <v>3613725</v>
          </cell>
          <cell r="C703">
            <v>40</v>
          </cell>
          <cell r="D703" t="str">
            <v>ABDELWAHED</v>
          </cell>
          <cell r="E703" t="str">
            <v>SOUHIR</v>
          </cell>
          <cell r="F703" t="str">
            <v>Madame</v>
          </cell>
          <cell r="G703">
            <v>43830</v>
          </cell>
          <cell r="H703" t="str">
            <v xml:space="preserve">        </v>
          </cell>
          <cell r="I703">
            <v>5.23</v>
          </cell>
          <cell r="J703">
            <v>52</v>
          </cell>
          <cell r="K703" t="str">
            <v>CONSEILLER CLIENT</v>
          </cell>
          <cell r="L703" t="str">
            <v>Base Sousse</v>
          </cell>
          <cell r="M703" t="str">
            <v>Orange Tech Classique</v>
          </cell>
          <cell r="N703">
            <v>150.55000000000001</v>
          </cell>
          <cell r="O703">
            <v>150.55000000000001</v>
          </cell>
          <cell r="P703"/>
          <cell r="Q703">
            <v>0</v>
          </cell>
          <cell r="R703">
            <v>10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/>
          <cell r="AB703">
            <v>0</v>
          </cell>
          <cell r="AC703"/>
          <cell r="AD703">
            <v>0</v>
          </cell>
          <cell r="AE703"/>
          <cell r="AF703">
            <v>0</v>
          </cell>
        </row>
        <row r="704">
          <cell r="A704">
            <v>3623465</v>
          </cell>
          <cell r="B704" t="str">
            <v>3623465</v>
          </cell>
          <cell r="C704">
            <v>40</v>
          </cell>
          <cell r="D704" t="str">
            <v>SHAIEK</v>
          </cell>
          <cell r="E704" t="str">
            <v>MAHERZIA</v>
          </cell>
          <cell r="F704" t="str">
            <v>Madame</v>
          </cell>
          <cell r="G704">
            <v>43830</v>
          </cell>
          <cell r="H704" t="str">
            <v xml:space="preserve">        </v>
          </cell>
          <cell r="I704">
            <v>5.23</v>
          </cell>
          <cell r="J704">
            <v>40</v>
          </cell>
          <cell r="K704" t="str">
            <v>CONSEILLER CLIENT</v>
          </cell>
          <cell r="L704" t="str">
            <v>Base Sousse</v>
          </cell>
          <cell r="M704" t="str">
            <v>Orange Mutation Fibre</v>
          </cell>
          <cell r="N704">
            <v>161.06</v>
          </cell>
          <cell r="O704">
            <v>161.06</v>
          </cell>
          <cell r="P704"/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/>
          <cell r="AB704">
            <v>0</v>
          </cell>
          <cell r="AC704"/>
          <cell r="AD704">
            <v>0</v>
          </cell>
          <cell r="AE704"/>
          <cell r="AF704">
            <v>0</v>
          </cell>
        </row>
        <row r="705">
          <cell r="A705">
            <v>3628275</v>
          </cell>
          <cell r="B705" t="str">
            <v>3628275</v>
          </cell>
          <cell r="C705">
            <v>40</v>
          </cell>
          <cell r="D705" t="str">
            <v>ZAABI</v>
          </cell>
          <cell r="E705" t="str">
            <v>IMEN</v>
          </cell>
          <cell r="F705" t="str">
            <v>Mademoiselle</v>
          </cell>
          <cell r="G705">
            <v>45607</v>
          </cell>
          <cell r="H705" t="str">
            <v xml:space="preserve">        </v>
          </cell>
          <cell r="I705">
            <v>0.36</v>
          </cell>
          <cell r="J705">
            <v>26</v>
          </cell>
          <cell r="K705" t="str">
            <v>CONSEILLER CLIENT</v>
          </cell>
          <cell r="L705" t="str">
            <v>Base Sousse</v>
          </cell>
          <cell r="M705" t="str">
            <v>Orange Mutation Fibre</v>
          </cell>
          <cell r="N705">
            <v>175.03</v>
          </cell>
          <cell r="O705">
            <v>170.62</v>
          </cell>
          <cell r="P705"/>
          <cell r="Q705">
            <v>0</v>
          </cell>
          <cell r="R705">
            <v>6</v>
          </cell>
          <cell r="S705">
            <v>0</v>
          </cell>
          <cell r="T705">
            <v>4.2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4.1999999999999993</v>
          </cell>
          <cell r="AA705"/>
          <cell r="AB705">
            <v>0.21</v>
          </cell>
          <cell r="AC705"/>
          <cell r="AD705">
            <v>4.4099999999999993</v>
          </cell>
          <cell r="AE705"/>
          <cell r="AF705">
            <v>2.5195680740444492E-2</v>
          </cell>
        </row>
        <row r="706">
          <cell r="A706">
            <v>3630956</v>
          </cell>
          <cell r="B706" t="str">
            <v>3630956</v>
          </cell>
          <cell r="C706">
            <v>40</v>
          </cell>
          <cell r="D706" t="str">
            <v>KHOUALDIA</v>
          </cell>
          <cell r="E706" t="str">
            <v>RYM</v>
          </cell>
          <cell r="F706" t="str">
            <v>Mademoiselle</v>
          </cell>
          <cell r="G706">
            <v>43850</v>
          </cell>
          <cell r="H706" t="str">
            <v xml:space="preserve">        </v>
          </cell>
          <cell r="I706">
            <v>5.18</v>
          </cell>
          <cell r="J706">
            <v>30</v>
          </cell>
          <cell r="K706" t="str">
            <v>CONSEILLER CLIENT</v>
          </cell>
          <cell r="L706" t="str">
            <v>Base Sousse</v>
          </cell>
          <cell r="M706" t="str">
            <v>AT Demain Sousse</v>
          </cell>
          <cell r="N706">
            <v>107.07</v>
          </cell>
          <cell r="O706">
            <v>88.18</v>
          </cell>
          <cell r="P706"/>
          <cell r="Q706">
            <v>0</v>
          </cell>
          <cell r="R706">
            <v>17</v>
          </cell>
          <cell r="S706">
            <v>0</v>
          </cell>
          <cell r="T706">
            <v>0</v>
          </cell>
          <cell r="U706">
            <v>0</v>
          </cell>
          <cell r="V706">
            <v>10</v>
          </cell>
          <cell r="W706">
            <v>0</v>
          </cell>
          <cell r="X706">
            <v>0</v>
          </cell>
          <cell r="Y706">
            <v>0</v>
          </cell>
          <cell r="Z706">
            <v>10</v>
          </cell>
          <cell r="AA706"/>
          <cell r="AB706">
            <v>8.89</v>
          </cell>
          <cell r="AC706"/>
          <cell r="AD706">
            <v>18.89</v>
          </cell>
          <cell r="AE706"/>
          <cell r="AF706">
            <v>0.17642663677967688</v>
          </cell>
        </row>
        <row r="707">
          <cell r="A707">
            <v>3652838</v>
          </cell>
          <cell r="B707" t="str">
            <v>3652838</v>
          </cell>
          <cell r="C707">
            <v>40</v>
          </cell>
          <cell r="D707" t="str">
            <v>BEN HADJ ALI</v>
          </cell>
          <cell r="E707" t="str">
            <v>SIRINE</v>
          </cell>
          <cell r="F707" t="str">
            <v>Madame</v>
          </cell>
          <cell r="G707">
            <v>43864</v>
          </cell>
          <cell r="H707" t="str">
            <v xml:space="preserve">        </v>
          </cell>
          <cell r="I707">
            <v>5.14</v>
          </cell>
          <cell r="J707">
            <v>30</v>
          </cell>
          <cell r="K707" t="str">
            <v>CONSEILLER CLIENT</v>
          </cell>
          <cell r="L707" t="str">
            <v>Base Sousse</v>
          </cell>
          <cell r="M707" t="str">
            <v>Orange Mutation Fibre</v>
          </cell>
          <cell r="N707">
            <v>160.43</v>
          </cell>
          <cell r="O707">
            <v>160.43</v>
          </cell>
          <cell r="P707"/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/>
          <cell r="AB707">
            <v>0</v>
          </cell>
          <cell r="AC707"/>
          <cell r="AD707">
            <v>0</v>
          </cell>
          <cell r="AE707"/>
          <cell r="AF707">
            <v>0</v>
          </cell>
        </row>
        <row r="708">
          <cell r="A708">
            <v>3658254</v>
          </cell>
          <cell r="B708" t="str">
            <v>3658254</v>
          </cell>
          <cell r="C708">
            <v>28</v>
          </cell>
          <cell r="D708" t="str">
            <v>BEN HADJ SGHAIER</v>
          </cell>
          <cell r="E708" t="str">
            <v>NASSIM</v>
          </cell>
          <cell r="F708" t="str">
            <v>Monsieur</v>
          </cell>
          <cell r="G708">
            <v>43864</v>
          </cell>
          <cell r="H708" t="str">
            <v xml:space="preserve">        </v>
          </cell>
          <cell r="I708">
            <v>5.14</v>
          </cell>
          <cell r="J708">
            <v>30</v>
          </cell>
          <cell r="K708" t="str">
            <v>CONSEILLER CLIENT</v>
          </cell>
          <cell r="L708" t="str">
            <v>Base Sousse</v>
          </cell>
          <cell r="M708" t="str">
            <v>Orange ATM Sousse</v>
          </cell>
          <cell r="N708">
            <v>84</v>
          </cell>
          <cell r="O708">
            <v>0</v>
          </cell>
          <cell r="P708"/>
          <cell r="Q708">
            <v>0</v>
          </cell>
          <cell r="R708">
            <v>0</v>
          </cell>
          <cell r="S708">
            <v>42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42</v>
          </cell>
          <cell r="AA708"/>
          <cell r="AB708">
            <v>42</v>
          </cell>
          <cell r="AC708"/>
          <cell r="AD708">
            <v>84</v>
          </cell>
          <cell r="AE708"/>
          <cell r="AF708">
            <v>1</v>
          </cell>
        </row>
        <row r="709">
          <cell r="A709">
            <v>3672690</v>
          </cell>
          <cell r="B709" t="str">
            <v>3672690</v>
          </cell>
          <cell r="C709">
            <v>40</v>
          </cell>
          <cell r="D709" t="str">
            <v>BEN SASSI</v>
          </cell>
          <cell r="E709" t="str">
            <v>BAYREM</v>
          </cell>
          <cell r="F709" t="str">
            <v>Monsieur</v>
          </cell>
          <cell r="G709">
            <v>43871</v>
          </cell>
          <cell r="H709" t="str">
            <v xml:space="preserve">        </v>
          </cell>
          <cell r="I709">
            <v>5.12</v>
          </cell>
          <cell r="J709">
            <v>24</v>
          </cell>
          <cell r="K709" t="str">
            <v>CONSEILLER CLIENT</v>
          </cell>
          <cell r="L709" t="str">
            <v>Base Sousse</v>
          </cell>
          <cell r="M709" t="str">
            <v>Orange Tech Classique</v>
          </cell>
          <cell r="N709">
            <v>161.09</v>
          </cell>
          <cell r="O709">
            <v>161.09</v>
          </cell>
          <cell r="P709"/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>
            <v>0</v>
          </cell>
          <cell r="AC709"/>
          <cell r="AD709">
            <v>0</v>
          </cell>
          <cell r="AE709"/>
          <cell r="AF709">
            <v>0</v>
          </cell>
        </row>
        <row r="710">
          <cell r="A710">
            <v>3684350</v>
          </cell>
          <cell r="B710" t="str">
            <v>3684350</v>
          </cell>
          <cell r="C710">
            <v>40</v>
          </cell>
          <cell r="D710" t="str">
            <v>ELTAIEF</v>
          </cell>
          <cell r="E710" t="str">
            <v>MOHAMED</v>
          </cell>
          <cell r="F710" t="str">
            <v>Monsieur</v>
          </cell>
          <cell r="G710">
            <v>43885</v>
          </cell>
          <cell r="H710" t="str">
            <v xml:space="preserve">        </v>
          </cell>
          <cell r="I710">
            <v>5.08</v>
          </cell>
          <cell r="J710">
            <v>38</v>
          </cell>
          <cell r="K710" t="str">
            <v>CONSEILLER CLIENT</v>
          </cell>
          <cell r="L710" t="str">
            <v>Base Sousse</v>
          </cell>
          <cell r="M710" t="str">
            <v>Orange Mutation Fibre</v>
          </cell>
          <cell r="N710">
            <v>80.349999999999994</v>
          </cell>
          <cell r="O710">
            <v>80.349999999999994</v>
          </cell>
          <cell r="P710"/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/>
          <cell r="AB710">
            <v>0</v>
          </cell>
          <cell r="AC710"/>
          <cell r="AD710">
            <v>0</v>
          </cell>
          <cell r="AE710"/>
          <cell r="AF710">
            <v>0</v>
          </cell>
        </row>
        <row r="711">
          <cell r="A711">
            <v>3684355</v>
          </cell>
          <cell r="B711" t="str">
            <v>3684355</v>
          </cell>
          <cell r="C711">
            <v>40</v>
          </cell>
          <cell r="D711" t="str">
            <v>STITI</v>
          </cell>
          <cell r="E711" t="str">
            <v>CHADI</v>
          </cell>
          <cell r="F711" t="str">
            <v>Monsieur</v>
          </cell>
          <cell r="G711">
            <v>43885</v>
          </cell>
          <cell r="H711" t="str">
            <v xml:space="preserve">        </v>
          </cell>
          <cell r="I711">
            <v>5.08</v>
          </cell>
          <cell r="J711">
            <v>34</v>
          </cell>
          <cell r="K711" t="str">
            <v>CONSEILLER CLIENT</v>
          </cell>
          <cell r="L711" t="str">
            <v>Base Sousse</v>
          </cell>
          <cell r="M711" t="str">
            <v>Orange ATM Sousse</v>
          </cell>
          <cell r="N711">
            <v>168</v>
          </cell>
          <cell r="O711">
            <v>0</v>
          </cell>
          <cell r="P711"/>
          <cell r="Q711">
            <v>0</v>
          </cell>
          <cell r="R711">
            <v>0</v>
          </cell>
          <cell r="S711">
            <v>148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148</v>
          </cell>
          <cell r="AA711"/>
          <cell r="AB711">
            <v>20</v>
          </cell>
          <cell r="AC711"/>
          <cell r="AD711">
            <v>168</v>
          </cell>
          <cell r="AE711"/>
          <cell r="AF711">
            <v>1</v>
          </cell>
        </row>
        <row r="712">
          <cell r="A712">
            <v>3684372</v>
          </cell>
          <cell r="B712" t="str">
            <v>3684372</v>
          </cell>
          <cell r="C712">
            <v>40</v>
          </cell>
          <cell r="D712" t="str">
            <v>BEN MOHAMED</v>
          </cell>
          <cell r="E712" t="str">
            <v>TAHER HEDI</v>
          </cell>
          <cell r="F712" t="str">
            <v>Monsieur</v>
          </cell>
          <cell r="G712">
            <v>43885</v>
          </cell>
          <cell r="H712" t="str">
            <v xml:space="preserve">        </v>
          </cell>
          <cell r="I712">
            <v>5.08</v>
          </cell>
          <cell r="J712">
            <v>40</v>
          </cell>
          <cell r="K712" t="str">
            <v>CONSEILLER CLIENT</v>
          </cell>
          <cell r="L712" t="str">
            <v>Base Sousse</v>
          </cell>
          <cell r="M712" t="str">
            <v>Orange Tech Classique</v>
          </cell>
          <cell r="N712">
            <v>141.1</v>
          </cell>
          <cell r="O712">
            <v>141.1</v>
          </cell>
          <cell r="P712"/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/>
          <cell r="AB712">
            <v>0</v>
          </cell>
          <cell r="AC712"/>
          <cell r="AD712">
            <v>0</v>
          </cell>
          <cell r="AE712"/>
          <cell r="AF712">
            <v>0</v>
          </cell>
        </row>
        <row r="713">
          <cell r="A713">
            <v>3690465</v>
          </cell>
          <cell r="B713" t="str">
            <v>3690465</v>
          </cell>
          <cell r="C713">
            <v>40</v>
          </cell>
          <cell r="D713" t="str">
            <v>MIZOURI</v>
          </cell>
          <cell r="E713" t="str">
            <v>ASMA</v>
          </cell>
          <cell r="F713" t="str">
            <v>Madame</v>
          </cell>
          <cell r="G713">
            <v>43885</v>
          </cell>
          <cell r="H713" t="str">
            <v xml:space="preserve">        </v>
          </cell>
          <cell r="I713">
            <v>5.08</v>
          </cell>
          <cell r="J713">
            <v>37</v>
          </cell>
          <cell r="K713" t="str">
            <v>CONSEILLER CLIENT</v>
          </cell>
          <cell r="L713" t="str">
            <v>Base Sousse</v>
          </cell>
          <cell r="M713" t="str">
            <v>Orange Mutation Fibre</v>
          </cell>
          <cell r="N713">
            <v>136</v>
          </cell>
          <cell r="O713">
            <v>15.99</v>
          </cell>
          <cell r="P713"/>
          <cell r="Q713">
            <v>0</v>
          </cell>
          <cell r="R713">
            <v>24</v>
          </cell>
          <cell r="S713">
            <v>120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120</v>
          </cell>
          <cell r="AA713"/>
          <cell r="AB713">
            <v>0.01</v>
          </cell>
          <cell r="AC713"/>
          <cell r="AD713">
            <v>120.01</v>
          </cell>
          <cell r="AE713"/>
          <cell r="AF713">
            <v>0.88242647058823531</v>
          </cell>
        </row>
        <row r="714">
          <cell r="A714">
            <v>3692055</v>
          </cell>
          <cell r="B714" t="str">
            <v>3692055</v>
          </cell>
          <cell r="C714">
            <v>28</v>
          </cell>
          <cell r="D714" t="str">
            <v>REZGUI</v>
          </cell>
          <cell r="E714" t="str">
            <v>RAHMA</v>
          </cell>
          <cell r="F714" t="str">
            <v>Madame</v>
          </cell>
          <cell r="G714">
            <v>43885</v>
          </cell>
          <cell r="H714" t="str">
            <v xml:space="preserve">        </v>
          </cell>
          <cell r="I714">
            <v>5.08</v>
          </cell>
          <cell r="J714">
            <v>32</v>
          </cell>
          <cell r="K714" t="str">
            <v>CONSEILLER CLIENT</v>
          </cell>
          <cell r="L714" t="str">
            <v>Base Sousse</v>
          </cell>
          <cell r="M714" t="str">
            <v>Orange Tech Classique</v>
          </cell>
          <cell r="N714">
            <v>56.08</v>
          </cell>
          <cell r="O714">
            <v>56.08</v>
          </cell>
          <cell r="P714"/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/>
          <cell r="AB714">
            <v>0</v>
          </cell>
          <cell r="AC714"/>
          <cell r="AD714">
            <v>0</v>
          </cell>
          <cell r="AE714"/>
          <cell r="AF714">
            <v>0</v>
          </cell>
        </row>
        <row r="715">
          <cell r="A715">
            <v>3695636</v>
          </cell>
          <cell r="B715" t="str">
            <v>3695636</v>
          </cell>
          <cell r="C715">
            <v>40</v>
          </cell>
          <cell r="D715" t="str">
            <v>FALLEH</v>
          </cell>
          <cell r="E715" t="str">
            <v>SAMIR</v>
          </cell>
          <cell r="F715" t="str">
            <v>Monsieur</v>
          </cell>
          <cell r="G715">
            <v>43899</v>
          </cell>
          <cell r="H715" t="str">
            <v xml:space="preserve">        </v>
          </cell>
          <cell r="I715">
            <v>5.04</v>
          </cell>
          <cell r="J715">
            <v>31</v>
          </cell>
          <cell r="K715" t="str">
            <v>CONSEILLER CLIENT</v>
          </cell>
          <cell r="L715" t="str">
            <v>Base Sousse</v>
          </cell>
          <cell r="M715" t="str">
            <v>Orange Tech Classique</v>
          </cell>
          <cell r="N715">
            <v>120.06</v>
          </cell>
          <cell r="O715">
            <v>48.06</v>
          </cell>
          <cell r="P715"/>
          <cell r="Q715">
            <v>0</v>
          </cell>
          <cell r="R715">
            <v>0</v>
          </cell>
          <cell r="S715">
            <v>72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72</v>
          </cell>
          <cell r="AA715"/>
          <cell r="AB715">
            <v>0</v>
          </cell>
          <cell r="AC715"/>
          <cell r="AD715">
            <v>72</v>
          </cell>
          <cell r="AE715"/>
          <cell r="AF715">
            <v>0.59970014992503751</v>
          </cell>
        </row>
        <row r="716">
          <cell r="A716">
            <v>3697093</v>
          </cell>
          <cell r="B716" t="str">
            <v>3697093</v>
          </cell>
          <cell r="C716">
            <v>40</v>
          </cell>
          <cell r="D716" t="str">
            <v>KAROUI</v>
          </cell>
          <cell r="E716" t="str">
            <v>MOHAMED AMINE</v>
          </cell>
          <cell r="F716" t="str">
            <v>Monsieur</v>
          </cell>
          <cell r="G716">
            <v>43899</v>
          </cell>
          <cell r="H716" t="str">
            <v xml:space="preserve">        </v>
          </cell>
          <cell r="I716">
            <v>5.04</v>
          </cell>
          <cell r="J716">
            <v>32</v>
          </cell>
          <cell r="K716" t="str">
            <v>CONSEILLER CLIENT</v>
          </cell>
          <cell r="L716" t="str">
            <v>Base Sousse</v>
          </cell>
          <cell r="M716" t="str">
            <v>Orange AT - PRO</v>
          </cell>
          <cell r="N716">
            <v>162.19</v>
          </cell>
          <cell r="O716">
            <v>137.25</v>
          </cell>
          <cell r="P716"/>
          <cell r="Q716">
            <v>0</v>
          </cell>
          <cell r="R716">
            <v>0</v>
          </cell>
          <cell r="S716">
            <v>24.94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24.94</v>
          </cell>
          <cell r="AA716"/>
          <cell r="AB716">
            <v>0</v>
          </cell>
          <cell r="AC716"/>
          <cell r="AD716">
            <v>24.94</v>
          </cell>
          <cell r="AE716"/>
          <cell r="AF716">
            <v>0.15377026943707997</v>
          </cell>
        </row>
        <row r="717">
          <cell r="A717">
            <v>3701427</v>
          </cell>
          <cell r="B717" t="str">
            <v>3701427</v>
          </cell>
          <cell r="C717">
            <v>28</v>
          </cell>
          <cell r="D717" t="str">
            <v>ROMDHANE</v>
          </cell>
          <cell r="E717" t="str">
            <v>IMEN</v>
          </cell>
          <cell r="F717" t="str">
            <v>Madame</v>
          </cell>
          <cell r="G717">
            <v>43899</v>
          </cell>
          <cell r="H717" t="str">
            <v xml:space="preserve">        </v>
          </cell>
          <cell r="I717">
            <v>5.04</v>
          </cell>
          <cell r="J717">
            <v>32</v>
          </cell>
          <cell r="K717" t="str">
            <v>CONSEILLER CLIENT</v>
          </cell>
          <cell r="L717" t="str">
            <v>Base Sousse</v>
          </cell>
          <cell r="M717" t="str">
            <v>Orange Tech Classique</v>
          </cell>
          <cell r="N717">
            <v>120</v>
          </cell>
          <cell r="O717">
            <v>0</v>
          </cell>
          <cell r="P717"/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120</v>
          </cell>
          <cell r="X717">
            <v>0</v>
          </cell>
          <cell r="Y717">
            <v>0</v>
          </cell>
          <cell r="Z717">
            <v>120</v>
          </cell>
          <cell r="AA717"/>
          <cell r="AB717">
            <v>0</v>
          </cell>
          <cell r="AC717"/>
          <cell r="AD717">
            <v>120</v>
          </cell>
          <cell r="AE717"/>
          <cell r="AF717">
            <v>1</v>
          </cell>
        </row>
        <row r="718">
          <cell r="A718">
            <v>3706731</v>
          </cell>
          <cell r="B718" t="str">
            <v>3706731</v>
          </cell>
          <cell r="C718">
            <v>40</v>
          </cell>
          <cell r="D718" t="str">
            <v>BRIGUI</v>
          </cell>
          <cell r="E718" t="str">
            <v>RYM</v>
          </cell>
          <cell r="F718" t="str">
            <v>Mademoiselle</v>
          </cell>
          <cell r="G718">
            <v>43899</v>
          </cell>
          <cell r="H718" t="str">
            <v xml:space="preserve">        </v>
          </cell>
          <cell r="I718">
            <v>5.04</v>
          </cell>
          <cell r="J718">
            <v>28</v>
          </cell>
          <cell r="K718" t="str">
            <v>CONSEILLER CLIENT</v>
          </cell>
          <cell r="L718" t="str">
            <v>Base Sousse</v>
          </cell>
          <cell r="M718" t="str">
            <v>Orange Tech Classique</v>
          </cell>
          <cell r="N718">
            <v>61.25</v>
          </cell>
          <cell r="O718">
            <v>61.25</v>
          </cell>
          <cell r="P718"/>
          <cell r="Q718">
            <v>0</v>
          </cell>
          <cell r="R718">
            <v>7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/>
          <cell r="AB718">
            <v>0</v>
          </cell>
          <cell r="AC718"/>
          <cell r="AD718">
            <v>0</v>
          </cell>
          <cell r="AE718"/>
          <cell r="AF718">
            <v>0</v>
          </cell>
        </row>
        <row r="719">
          <cell r="A719">
            <v>3733849</v>
          </cell>
          <cell r="B719" t="str">
            <v>3733849</v>
          </cell>
          <cell r="C719">
            <v>40</v>
          </cell>
          <cell r="D719" t="str">
            <v>JARRAR</v>
          </cell>
          <cell r="E719" t="str">
            <v>ISLEM</v>
          </cell>
          <cell r="F719" t="str">
            <v>Madame</v>
          </cell>
          <cell r="G719">
            <v>44137</v>
          </cell>
          <cell r="H719" t="str">
            <v xml:space="preserve">        </v>
          </cell>
          <cell r="I719">
            <v>4.3899999999999997</v>
          </cell>
          <cell r="J719">
            <v>33</v>
          </cell>
          <cell r="K719" t="str">
            <v>CONSEILLER CLIENT</v>
          </cell>
          <cell r="L719" t="str">
            <v>Base Sousse</v>
          </cell>
          <cell r="M719" t="str">
            <v>Orange Tech Classique</v>
          </cell>
          <cell r="N719">
            <v>110.37</v>
          </cell>
          <cell r="O719">
            <v>106.2</v>
          </cell>
          <cell r="P719"/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/>
          <cell r="AB719">
            <v>4.17</v>
          </cell>
          <cell r="AC719"/>
          <cell r="AD719">
            <v>4.17</v>
          </cell>
          <cell r="AE719"/>
          <cell r="AF719">
            <v>3.778200597988584E-2</v>
          </cell>
        </row>
        <row r="720">
          <cell r="A720">
            <v>3800154</v>
          </cell>
          <cell r="B720" t="str">
            <v>3800154</v>
          </cell>
          <cell r="C720">
            <v>40</v>
          </cell>
          <cell r="D720" t="str">
            <v>BEN SAAD</v>
          </cell>
          <cell r="E720" t="str">
            <v>AWATEF</v>
          </cell>
          <cell r="F720" t="str">
            <v>Madame</v>
          </cell>
          <cell r="G720">
            <v>44039</v>
          </cell>
          <cell r="H720" t="str">
            <v xml:space="preserve">        </v>
          </cell>
          <cell r="I720">
            <v>4.66</v>
          </cell>
          <cell r="J720">
            <v>49</v>
          </cell>
          <cell r="K720" t="str">
            <v>CONSEILLER CLIENT</v>
          </cell>
          <cell r="L720" t="str">
            <v>Base Sousse</v>
          </cell>
          <cell r="M720" t="str">
            <v>Orange Tech Classique</v>
          </cell>
          <cell r="N720">
            <v>114.59</v>
          </cell>
          <cell r="O720">
            <v>114.54</v>
          </cell>
          <cell r="P720"/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/>
          <cell r="AB720">
            <v>0.05</v>
          </cell>
          <cell r="AC720"/>
          <cell r="AD720">
            <v>0.05</v>
          </cell>
          <cell r="AE720"/>
          <cell r="AF720">
            <v>4.3633824941094338E-4</v>
          </cell>
        </row>
        <row r="721">
          <cell r="A721">
            <v>3803339</v>
          </cell>
          <cell r="B721" t="str">
            <v>3803339</v>
          </cell>
          <cell r="C721">
            <v>40</v>
          </cell>
          <cell r="D721" t="str">
            <v>MEHDOUI</v>
          </cell>
          <cell r="E721" t="str">
            <v>SIRINE</v>
          </cell>
          <cell r="F721" t="str">
            <v>Mademoiselle</v>
          </cell>
          <cell r="G721">
            <v>44011</v>
          </cell>
          <cell r="H721" t="str">
            <v xml:space="preserve">        </v>
          </cell>
          <cell r="I721">
            <v>4.7300000000000004</v>
          </cell>
          <cell r="J721">
            <v>36</v>
          </cell>
          <cell r="K721" t="str">
            <v>CONSEILLER CLIENT</v>
          </cell>
          <cell r="L721" t="str">
            <v>Base Sousse</v>
          </cell>
          <cell r="M721" t="str">
            <v>AT Demain Sousse</v>
          </cell>
          <cell r="N721">
            <v>90.51</v>
          </cell>
          <cell r="O721">
            <v>90.48</v>
          </cell>
          <cell r="P721"/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>
            <v>0.03</v>
          </cell>
          <cell r="AC721"/>
          <cell r="AD721">
            <v>0.03</v>
          </cell>
          <cell r="AE721"/>
          <cell r="AF721">
            <v>3.3145508783559825E-4</v>
          </cell>
        </row>
        <row r="722">
          <cell r="A722">
            <v>3805026</v>
          </cell>
          <cell r="B722" t="str">
            <v>3805026</v>
          </cell>
          <cell r="C722">
            <v>40</v>
          </cell>
          <cell r="D722" t="str">
            <v>BEDOUI</v>
          </cell>
          <cell r="E722" t="str">
            <v>OUMEIMA</v>
          </cell>
          <cell r="F722" t="str">
            <v>Mademoiselle</v>
          </cell>
          <cell r="G722">
            <v>44025</v>
          </cell>
          <cell r="H722" t="str">
            <v xml:space="preserve">        </v>
          </cell>
          <cell r="I722">
            <v>4.7</v>
          </cell>
          <cell r="J722">
            <v>26</v>
          </cell>
          <cell r="K722" t="str">
            <v>CONSEILLER CLIENT</v>
          </cell>
          <cell r="L722" t="str">
            <v>Base Sousse</v>
          </cell>
          <cell r="M722" t="str">
            <v>AT Demain Sousse</v>
          </cell>
          <cell r="N722">
            <v>153.07</v>
          </cell>
          <cell r="O722">
            <v>153.04</v>
          </cell>
          <cell r="P722"/>
          <cell r="Q722">
            <v>0</v>
          </cell>
          <cell r="R722">
            <v>8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/>
          <cell r="AB722">
            <v>0.03</v>
          </cell>
          <cell r="AC722"/>
          <cell r="AD722">
            <v>0.03</v>
          </cell>
          <cell r="AE722"/>
          <cell r="AF722">
            <v>1.9598876331090352E-4</v>
          </cell>
        </row>
        <row r="723">
          <cell r="A723">
            <v>3805032</v>
          </cell>
          <cell r="B723" t="str">
            <v>3805032</v>
          </cell>
          <cell r="C723">
            <v>40</v>
          </cell>
          <cell r="D723" t="str">
            <v>NOUMI</v>
          </cell>
          <cell r="E723" t="str">
            <v>INES</v>
          </cell>
          <cell r="F723" t="str">
            <v>Madame</v>
          </cell>
          <cell r="G723">
            <v>44039</v>
          </cell>
          <cell r="H723" t="str">
            <v xml:space="preserve">        </v>
          </cell>
          <cell r="I723">
            <v>4.66</v>
          </cell>
          <cell r="J723">
            <v>35</v>
          </cell>
          <cell r="K723" t="str">
            <v>CONSEILLER CLIENT</v>
          </cell>
          <cell r="L723" t="str">
            <v>Base Sousse</v>
          </cell>
          <cell r="M723" t="str">
            <v>Orange Tech Classique</v>
          </cell>
          <cell r="N723">
            <v>124.47</v>
          </cell>
          <cell r="O723">
            <v>124.45</v>
          </cell>
          <cell r="P723"/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/>
          <cell r="AB723">
            <v>0.02</v>
          </cell>
          <cell r="AC723"/>
          <cell r="AD723">
            <v>0.02</v>
          </cell>
          <cell r="AE723"/>
          <cell r="AF723">
            <v>1.606812886639351E-4</v>
          </cell>
        </row>
        <row r="724">
          <cell r="A724">
            <v>3815236</v>
          </cell>
          <cell r="B724" t="str">
            <v>3815236</v>
          </cell>
          <cell r="C724">
            <v>40</v>
          </cell>
          <cell r="D724" t="str">
            <v>SOUAYEH</v>
          </cell>
          <cell r="E724" t="str">
            <v>SIRINE</v>
          </cell>
          <cell r="F724" t="str">
            <v>Madame</v>
          </cell>
          <cell r="G724">
            <v>44032</v>
          </cell>
          <cell r="H724" t="str">
            <v xml:space="preserve">        </v>
          </cell>
          <cell r="I724">
            <v>4.68</v>
          </cell>
          <cell r="J724">
            <v>30</v>
          </cell>
          <cell r="K724" t="str">
            <v>CONSEILLER CLIENT</v>
          </cell>
          <cell r="L724" t="str">
            <v>Base Sousse</v>
          </cell>
          <cell r="M724" t="str">
            <v>Orange Mutation Fibre</v>
          </cell>
          <cell r="N724">
            <v>175.22</v>
          </cell>
          <cell r="O724">
            <v>175.22</v>
          </cell>
          <cell r="P724"/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/>
          <cell r="AB724">
            <v>0</v>
          </cell>
          <cell r="AC724"/>
          <cell r="AD724">
            <v>0</v>
          </cell>
          <cell r="AE724"/>
          <cell r="AF724">
            <v>0</v>
          </cell>
        </row>
        <row r="725">
          <cell r="A725">
            <v>3815502</v>
          </cell>
          <cell r="B725" t="str">
            <v>3815502</v>
          </cell>
          <cell r="C725">
            <v>28</v>
          </cell>
          <cell r="D725" t="str">
            <v>HIDRI</v>
          </cell>
          <cell r="E725" t="str">
            <v>WAFA</v>
          </cell>
          <cell r="F725" t="str">
            <v>Madame</v>
          </cell>
          <cell r="G725">
            <v>45183</v>
          </cell>
          <cell r="H725" t="str">
            <v xml:space="preserve">        </v>
          </cell>
          <cell r="I725">
            <v>1.52</v>
          </cell>
          <cell r="J725">
            <v>29</v>
          </cell>
          <cell r="K725" t="str">
            <v>CONSEILLER CLIENT</v>
          </cell>
          <cell r="L725" t="str">
            <v>Base Sousse</v>
          </cell>
          <cell r="M725" t="str">
            <v>Orange Tech Classique</v>
          </cell>
          <cell r="N725">
            <v>112.38</v>
          </cell>
          <cell r="O725">
            <v>84.38</v>
          </cell>
          <cell r="P725"/>
          <cell r="Q725">
            <v>0</v>
          </cell>
          <cell r="R725">
            <v>0</v>
          </cell>
          <cell r="S725">
            <v>28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28</v>
          </cell>
          <cell r="AA725"/>
          <cell r="AB725">
            <v>0</v>
          </cell>
          <cell r="AC725"/>
          <cell r="AD725">
            <v>28</v>
          </cell>
          <cell r="AE725"/>
          <cell r="AF725">
            <v>0.24915465385299876</v>
          </cell>
        </row>
        <row r="726">
          <cell r="A726">
            <v>3816312</v>
          </cell>
          <cell r="B726" t="str">
            <v>3816312</v>
          </cell>
          <cell r="C726">
            <v>40</v>
          </cell>
          <cell r="D726" t="str">
            <v>BEN FRAJ</v>
          </cell>
          <cell r="E726" t="str">
            <v>INSSAF</v>
          </cell>
          <cell r="F726" t="str">
            <v>Mademoiselle</v>
          </cell>
          <cell r="G726">
            <v>44081</v>
          </cell>
          <cell r="H726" t="str">
            <v xml:space="preserve">        </v>
          </cell>
          <cell r="I726">
            <v>4.54</v>
          </cell>
          <cell r="J726">
            <v>39</v>
          </cell>
          <cell r="K726" t="str">
            <v>CONSEILLER CLIENT</v>
          </cell>
          <cell r="L726" t="str">
            <v>Base Sousse</v>
          </cell>
          <cell r="M726" t="str">
            <v>Orange ATM Sousse</v>
          </cell>
          <cell r="N726">
            <v>142.85</v>
          </cell>
          <cell r="O726">
            <v>142.85</v>
          </cell>
          <cell r="P726"/>
          <cell r="Q726">
            <v>0</v>
          </cell>
          <cell r="R726">
            <v>2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>
            <v>0</v>
          </cell>
          <cell r="AC726"/>
          <cell r="AD726">
            <v>0</v>
          </cell>
          <cell r="AE726"/>
          <cell r="AF726">
            <v>0</v>
          </cell>
        </row>
        <row r="727">
          <cell r="A727">
            <v>3819487</v>
          </cell>
          <cell r="B727" t="str">
            <v>3819487</v>
          </cell>
          <cell r="C727">
            <v>40</v>
          </cell>
          <cell r="D727" t="str">
            <v>CHERNI</v>
          </cell>
          <cell r="E727" t="str">
            <v>ASMA</v>
          </cell>
          <cell r="F727" t="str">
            <v>Mademoiselle</v>
          </cell>
          <cell r="G727">
            <v>44032</v>
          </cell>
          <cell r="H727" t="str">
            <v xml:space="preserve">        </v>
          </cell>
          <cell r="I727">
            <v>4.68</v>
          </cell>
          <cell r="J727">
            <v>33</v>
          </cell>
          <cell r="K727" t="str">
            <v>CONSEILLER CLIENT</v>
          </cell>
          <cell r="L727" t="str">
            <v>Base Sousse</v>
          </cell>
          <cell r="M727" t="str">
            <v>Orange Mutation Fibre</v>
          </cell>
          <cell r="N727">
            <v>153.01</v>
          </cell>
          <cell r="O727">
            <v>153.01</v>
          </cell>
          <cell r="P727"/>
          <cell r="Q727">
            <v>0</v>
          </cell>
          <cell r="R727">
            <v>8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/>
          <cell r="AB727">
            <v>0</v>
          </cell>
          <cell r="AC727"/>
          <cell r="AD727">
            <v>0</v>
          </cell>
          <cell r="AE727"/>
          <cell r="AF727">
            <v>0</v>
          </cell>
        </row>
        <row r="728">
          <cell r="A728">
            <v>3819492</v>
          </cell>
          <cell r="B728" t="str">
            <v>3819492</v>
          </cell>
          <cell r="C728">
            <v>28</v>
          </cell>
          <cell r="D728" t="str">
            <v>AJIMI</v>
          </cell>
          <cell r="E728" t="str">
            <v>OUANNES</v>
          </cell>
          <cell r="F728" t="str">
            <v>Monsieur</v>
          </cell>
          <cell r="G728">
            <v>44032</v>
          </cell>
          <cell r="H728" t="str">
            <v xml:space="preserve">        </v>
          </cell>
          <cell r="I728">
            <v>4.68</v>
          </cell>
          <cell r="J728">
            <v>44</v>
          </cell>
          <cell r="K728" t="str">
            <v>CONSEILLER CLIENT</v>
          </cell>
          <cell r="L728" t="str">
            <v>Base Sousse</v>
          </cell>
          <cell r="M728" t="str">
            <v>Orange Mutation Fibre</v>
          </cell>
          <cell r="N728">
            <v>112.3</v>
          </cell>
          <cell r="O728">
            <v>112.3</v>
          </cell>
          <cell r="P728"/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>
            <v>0</v>
          </cell>
          <cell r="AC728"/>
          <cell r="AD728">
            <v>0</v>
          </cell>
          <cell r="AE728"/>
          <cell r="AF728">
            <v>0</v>
          </cell>
        </row>
        <row r="729">
          <cell r="A729">
            <v>3825236</v>
          </cell>
          <cell r="B729" t="str">
            <v>3825236</v>
          </cell>
          <cell r="C729">
            <v>40</v>
          </cell>
          <cell r="D729" t="str">
            <v>HABBOUL</v>
          </cell>
          <cell r="E729" t="str">
            <v>SAIFEDDINE</v>
          </cell>
          <cell r="F729" t="str">
            <v>Monsieur</v>
          </cell>
          <cell r="G729">
            <v>44053</v>
          </cell>
          <cell r="H729" t="str">
            <v xml:space="preserve">        </v>
          </cell>
          <cell r="I729">
            <v>4.62</v>
          </cell>
          <cell r="J729">
            <v>30</v>
          </cell>
          <cell r="K729" t="str">
            <v>CONSEILLER CLIENT</v>
          </cell>
          <cell r="L729" t="str">
            <v>Base Sousse</v>
          </cell>
          <cell r="M729" t="str">
            <v>Orange Tech Classique</v>
          </cell>
          <cell r="N729">
            <v>124.34</v>
          </cell>
          <cell r="O729">
            <v>104.21</v>
          </cell>
          <cell r="P729"/>
          <cell r="Q729">
            <v>0</v>
          </cell>
          <cell r="R729">
            <v>0</v>
          </cell>
          <cell r="S729">
            <v>14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14</v>
          </cell>
          <cell r="AA729"/>
          <cell r="AB729">
            <v>6.13</v>
          </cell>
          <cell r="AC729"/>
          <cell r="AD729">
            <v>20.13</v>
          </cell>
          <cell r="AE729"/>
          <cell r="AF729">
            <v>0.16189480456811967</v>
          </cell>
        </row>
        <row r="730">
          <cell r="A730">
            <v>3834004</v>
          </cell>
          <cell r="B730" t="str">
            <v>3834004</v>
          </cell>
          <cell r="C730">
            <v>40</v>
          </cell>
          <cell r="D730" t="str">
            <v>BEN ROMDHANE</v>
          </cell>
          <cell r="E730" t="str">
            <v>OUMEIMA</v>
          </cell>
          <cell r="F730" t="str">
            <v>Madame</v>
          </cell>
          <cell r="G730">
            <v>44053</v>
          </cell>
          <cell r="H730" t="str">
            <v xml:space="preserve">        </v>
          </cell>
          <cell r="I730">
            <v>4.62</v>
          </cell>
          <cell r="J730">
            <v>31</v>
          </cell>
          <cell r="K730" t="str">
            <v>CONSEILLER CLIENT</v>
          </cell>
          <cell r="L730" t="str">
            <v>Base Sousse</v>
          </cell>
          <cell r="M730" t="str">
            <v>Orange Tech Classique</v>
          </cell>
          <cell r="N730">
            <v>124.56</v>
          </cell>
          <cell r="O730">
            <v>102.87</v>
          </cell>
          <cell r="P730"/>
          <cell r="Q730">
            <v>0</v>
          </cell>
          <cell r="R730">
            <v>0</v>
          </cell>
          <cell r="S730">
            <v>16</v>
          </cell>
          <cell r="T730">
            <v>5.69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21.69</v>
          </cell>
          <cell r="AA730"/>
          <cell r="AB730">
            <v>0</v>
          </cell>
          <cell r="AC730"/>
          <cell r="AD730">
            <v>21.69</v>
          </cell>
          <cell r="AE730"/>
          <cell r="AF730">
            <v>0.17413294797687862</v>
          </cell>
        </row>
        <row r="731">
          <cell r="A731">
            <v>3836604</v>
          </cell>
          <cell r="B731" t="str">
            <v>3836604</v>
          </cell>
          <cell r="C731">
            <v>40</v>
          </cell>
          <cell r="D731" t="str">
            <v>BEN ZGARNI</v>
          </cell>
          <cell r="E731" t="str">
            <v>MAJDI</v>
          </cell>
          <cell r="F731" t="str">
            <v>Monsieur</v>
          </cell>
          <cell r="G731">
            <v>44053</v>
          </cell>
          <cell r="H731" t="str">
            <v xml:space="preserve">        </v>
          </cell>
          <cell r="I731">
            <v>4.62</v>
          </cell>
          <cell r="J731">
            <v>43</v>
          </cell>
          <cell r="K731" t="str">
            <v>CONSEILLER CLIENT</v>
          </cell>
          <cell r="L731" t="str">
            <v>Base Sousse</v>
          </cell>
          <cell r="M731" t="str">
            <v>Orange Tech Classique</v>
          </cell>
          <cell r="N731">
            <v>120.9</v>
          </cell>
          <cell r="O731">
            <v>120.9</v>
          </cell>
          <cell r="P731"/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/>
          <cell r="AB731">
            <v>0</v>
          </cell>
          <cell r="AC731"/>
          <cell r="AD731">
            <v>0</v>
          </cell>
          <cell r="AE731"/>
          <cell r="AF731">
            <v>0</v>
          </cell>
        </row>
        <row r="732">
          <cell r="A732">
            <v>3840807</v>
          </cell>
          <cell r="B732" t="str">
            <v>3840807</v>
          </cell>
          <cell r="C732">
            <v>40</v>
          </cell>
          <cell r="D732" t="str">
            <v>BEN LALLOUNA</v>
          </cell>
          <cell r="E732" t="str">
            <v>HAJER</v>
          </cell>
          <cell r="F732" t="str">
            <v>Mademoiselle</v>
          </cell>
          <cell r="G732">
            <v>44284</v>
          </cell>
          <cell r="H732" t="str">
            <v xml:space="preserve">        </v>
          </cell>
          <cell r="I732">
            <v>3.99</v>
          </cell>
          <cell r="J732">
            <v>31</v>
          </cell>
          <cell r="K732" t="str">
            <v>CONSEILLER CLIENT</v>
          </cell>
          <cell r="L732" t="str">
            <v>Base Sousse</v>
          </cell>
          <cell r="M732" t="str">
            <v>Orange Mutation Fibre</v>
          </cell>
          <cell r="N732">
            <v>160.65</v>
          </cell>
          <cell r="O732">
            <v>158.07</v>
          </cell>
          <cell r="P732"/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/>
          <cell r="AB732">
            <v>2.58</v>
          </cell>
          <cell r="AC732"/>
          <cell r="AD732">
            <v>2.58</v>
          </cell>
          <cell r="AE732"/>
          <cell r="AF732">
            <v>1.6059757236227823E-2</v>
          </cell>
        </row>
        <row r="733">
          <cell r="A733">
            <v>3842673</v>
          </cell>
          <cell r="B733" t="str">
            <v>3842673</v>
          </cell>
          <cell r="C733">
            <v>40</v>
          </cell>
          <cell r="D733" t="str">
            <v>HAFSA</v>
          </cell>
          <cell r="E733" t="str">
            <v>AHMED</v>
          </cell>
          <cell r="F733" t="str">
            <v>Monsieur</v>
          </cell>
          <cell r="G733">
            <v>44067</v>
          </cell>
          <cell r="H733" t="str">
            <v xml:space="preserve">        </v>
          </cell>
          <cell r="I733">
            <v>4.58</v>
          </cell>
          <cell r="J733">
            <v>40</v>
          </cell>
          <cell r="K733" t="str">
            <v>CONSEILLER CLIENT</v>
          </cell>
          <cell r="L733" t="str">
            <v>Base Sousse</v>
          </cell>
          <cell r="M733" t="str">
            <v>Orange Tech Classique</v>
          </cell>
          <cell r="N733">
            <v>160.13999999999999</v>
          </cell>
          <cell r="O733">
            <v>124</v>
          </cell>
          <cell r="P733"/>
          <cell r="Q733">
            <v>0</v>
          </cell>
          <cell r="R733">
            <v>0</v>
          </cell>
          <cell r="S733">
            <v>14</v>
          </cell>
          <cell r="T733">
            <v>5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19</v>
          </cell>
          <cell r="AA733"/>
          <cell r="AB733">
            <v>17.14</v>
          </cell>
          <cell r="AC733"/>
          <cell r="AD733">
            <v>36.14</v>
          </cell>
          <cell r="AE733"/>
          <cell r="AF733">
            <v>0.22567753215936059</v>
          </cell>
        </row>
        <row r="734">
          <cell r="A734">
            <v>3844879</v>
          </cell>
          <cell r="B734" t="str">
            <v>3844879</v>
          </cell>
          <cell r="C734">
            <v>40</v>
          </cell>
          <cell r="D734" t="str">
            <v>HADJ MABROUK</v>
          </cell>
          <cell r="E734" t="str">
            <v>NOUREDDINE</v>
          </cell>
          <cell r="F734" t="str">
            <v>Monsieur</v>
          </cell>
          <cell r="G734">
            <v>44067</v>
          </cell>
          <cell r="H734" t="str">
            <v xml:space="preserve">        </v>
          </cell>
          <cell r="I734">
            <v>4.58</v>
          </cell>
          <cell r="J734">
            <v>32</v>
          </cell>
          <cell r="K734" t="str">
            <v>CONSEILLER CLIENT</v>
          </cell>
          <cell r="L734" t="str">
            <v>Base Sousse</v>
          </cell>
          <cell r="M734" t="str">
            <v>Orange Tech Classique</v>
          </cell>
          <cell r="N734">
            <v>140.43</v>
          </cell>
          <cell r="O734">
            <v>138.43</v>
          </cell>
          <cell r="P734"/>
          <cell r="Q734">
            <v>2</v>
          </cell>
          <cell r="R734">
            <v>20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2</v>
          </cell>
          <cell r="AA734"/>
          <cell r="AB734">
            <v>0</v>
          </cell>
          <cell r="AC734"/>
          <cell r="AD734">
            <v>2</v>
          </cell>
          <cell r="AE734"/>
          <cell r="AF734">
            <v>1.424197108879869E-2</v>
          </cell>
        </row>
        <row r="735">
          <cell r="A735">
            <v>3850844</v>
          </cell>
          <cell r="B735" t="str">
            <v>3850844</v>
          </cell>
          <cell r="C735">
            <v>40</v>
          </cell>
          <cell r="D735" t="str">
            <v>MEJRI</v>
          </cell>
          <cell r="E735" t="str">
            <v>RADHWEN</v>
          </cell>
          <cell r="F735" t="str">
            <v>Monsieur</v>
          </cell>
          <cell r="G735">
            <v>44067</v>
          </cell>
          <cell r="H735" t="str">
            <v xml:space="preserve">        </v>
          </cell>
          <cell r="I735">
            <v>4.58</v>
          </cell>
          <cell r="J735">
            <v>35</v>
          </cell>
          <cell r="K735" t="str">
            <v>CONSEILLER CLIENT</v>
          </cell>
          <cell r="L735" t="str">
            <v>Base Sousse</v>
          </cell>
          <cell r="M735" t="str">
            <v>Orange Tech Classique</v>
          </cell>
          <cell r="N735">
            <v>160.56</v>
          </cell>
          <cell r="O735">
            <v>160.56</v>
          </cell>
          <cell r="P735"/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/>
          <cell r="AB735">
            <v>0</v>
          </cell>
          <cell r="AC735"/>
          <cell r="AD735">
            <v>0</v>
          </cell>
          <cell r="AE735"/>
          <cell r="AF735">
            <v>0</v>
          </cell>
        </row>
        <row r="736">
          <cell r="A736">
            <v>3850848</v>
          </cell>
          <cell r="B736" t="str">
            <v>3850848</v>
          </cell>
          <cell r="C736">
            <v>40</v>
          </cell>
          <cell r="D736" t="str">
            <v>FRADI</v>
          </cell>
          <cell r="E736" t="str">
            <v>RIHAB</v>
          </cell>
          <cell r="F736" t="str">
            <v>Madame</v>
          </cell>
          <cell r="G736">
            <v>44081</v>
          </cell>
          <cell r="H736" t="str">
            <v xml:space="preserve">        </v>
          </cell>
          <cell r="I736">
            <v>4.54</v>
          </cell>
          <cell r="J736">
            <v>31</v>
          </cell>
          <cell r="K736" t="str">
            <v>CONSEILLER CLIENT</v>
          </cell>
          <cell r="L736" t="str">
            <v>Base Sousse</v>
          </cell>
          <cell r="M736" t="str">
            <v>Orange Tech Classique</v>
          </cell>
          <cell r="N736">
            <v>112.46</v>
          </cell>
          <cell r="O736">
            <v>112.45</v>
          </cell>
          <cell r="P736"/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/>
          <cell r="AB736">
            <v>0.01</v>
          </cell>
          <cell r="AC736"/>
          <cell r="AD736">
            <v>0.01</v>
          </cell>
          <cell r="AE736"/>
          <cell r="AF736">
            <v>8.8920505068468801E-5</v>
          </cell>
        </row>
        <row r="737">
          <cell r="A737">
            <v>3872501</v>
          </cell>
          <cell r="B737" t="str">
            <v>3872501</v>
          </cell>
          <cell r="C737">
            <v>28</v>
          </cell>
          <cell r="D737" t="str">
            <v>TOUMIA</v>
          </cell>
          <cell r="E737" t="str">
            <v>OUMAIMA</v>
          </cell>
          <cell r="F737" t="str">
            <v>Madame</v>
          </cell>
          <cell r="G737">
            <v>45183</v>
          </cell>
          <cell r="H737" t="str">
            <v xml:space="preserve">        </v>
          </cell>
          <cell r="I737">
            <v>1.52</v>
          </cell>
          <cell r="J737">
            <v>39</v>
          </cell>
          <cell r="K737" t="str">
            <v>CONSEILLER CLIENT</v>
          </cell>
          <cell r="L737" t="str">
            <v>Base Sousse</v>
          </cell>
          <cell r="M737" t="str">
            <v>Orange Tech Classique</v>
          </cell>
          <cell r="N737">
            <v>105.38</v>
          </cell>
          <cell r="O737">
            <v>105.38</v>
          </cell>
          <cell r="P737"/>
          <cell r="Q737">
            <v>0</v>
          </cell>
          <cell r="R737">
            <v>7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/>
          <cell r="AB737">
            <v>0</v>
          </cell>
          <cell r="AC737"/>
          <cell r="AD737">
            <v>0</v>
          </cell>
          <cell r="AE737"/>
          <cell r="AF737">
            <v>0</v>
          </cell>
        </row>
        <row r="738">
          <cell r="A738">
            <v>3879334</v>
          </cell>
          <cell r="B738" t="str">
            <v>3879334</v>
          </cell>
          <cell r="C738">
            <v>40</v>
          </cell>
          <cell r="D738" t="str">
            <v>BRA</v>
          </cell>
          <cell r="E738" t="str">
            <v>SYRINE</v>
          </cell>
          <cell r="F738" t="str">
            <v>Madame</v>
          </cell>
          <cell r="G738">
            <v>44781</v>
          </cell>
          <cell r="H738" t="str">
            <v xml:space="preserve">        </v>
          </cell>
          <cell r="I738">
            <v>2.62</v>
          </cell>
          <cell r="J738">
            <v>34</v>
          </cell>
          <cell r="K738" t="str">
            <v>CONSEILLER CLIENT</v>
          </cell>
          <cell r="L738" t="str">
            <v>Base Sousse</v>
          </cell>
          <cell r="M738" t="str">
            <v>Orange Tech Classique</v>
          </cell>
          <cell r="N738">
            <v>90.39</v>
          </cell>
          <cell r="O738">
            <v>90.39</v>
          </cell>
          <cell r="P738"/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>
            <v>0</v>
          </cell>
          <cell r="AC738"/>
          <cell r="AD738">
            <v>0</v>
          </cell>
          <cell r="AE738"/>
          <cell r="AF738">
            <v>0</v>
          </cell>
        </row>
        <row r="739">
          <cell r="A739">
            <v>3887111</v>
          </cell>
          <cell r="B739" t="str">
            <v>3887111</v>
          </cell>
          <cell r="C739">
            <v>40</v>
          </cell>
          <cell r="D739" t="str">
            <v>HIZI</v>
          </cell>
          <cell r="E739" t="str">
            <v>MARWA</v>
          </cell>
          <cell r="F739" t="str">
            <v>Madame</v>
          </cell>
          <cell r="G739">
            <v>44109</v>
          </cell>
          <cell r="H739" t="str">
            <v xml:space="preserve">        </v>
          </cell>
          <cell r="I739">
            <v>4.47</v>
          </cell>
          <cell r="J739">
            <v>36</v>
          </cell>
          <cell r="K739" t="str">
            <v>CONSEILLER CLIENT</v>
          </cell>
          <cell r="L739" t="str">
            <v>Base Sousse</v>
          </cell>
          <cell r="M739" t="str">
            <v>Orange Mutation Fibre</v>
          </cell>
          <cell r="N739">
            <v>160.13999999999999</v>
          </cell>
          <cell r="O739">
            <v>143.59</v>
          </cell>
          <cell r="P739"/>
          <cell r="Q739">
            <v>0</v>
          </cell>
          <cell r="R739">
            <v>0</v>
          </cell>
          <cell r="S739">
            <v>0</v>
          </cell>
          <cell r="T739">
            <v>16.55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16.55</v>
          </cell>
          <cell r="AA739"/>
          <cell r="AB739">
            <v>0</v>
          </cell>
          <cell r="AC739"/>
          <cell r="AD739">
            <v>16.55</v>
          </cell>
          <cell r="AE739"/>
          <cell r="AF739">
            <v>0.10334707131260149</v>
          </cell>
        </row>
        <row r="740">
          <cell r="A740">
            <v>3887562</v>
          </cell>
          <cell r="B740" t="str">
            <v>3887562</v>
          </cell>
          <cell r="C740">
            <v>28</v>
          </cell>
          <cell r="D740" t="str">
            <v>AZIBI EP HAMMOUDA</v>
          </cell>
          <cell r="E740" t="str">
            <v>MARWA</v>
          </cell>
          <cell r="F740" t="str">
            <v>Madame</v>
          </cell>
          <cell r="G740">
            <v>44095</v>
          </cell>
          <cell r="H740" t="str">
            <v xml:space="preserve">        </v>
          </cell>
          <cell r="I740">
            <v>4.5</v>
          </cell>
          <cell r="J740">
            <v>37</v>
          </cell>
          <cell r="K740" t="str">
            <v>CONSEILLER CLIENT</v>
          </cell>
          <cell r="L740" t="str">
            <v>Base Sousse</v>
          </cell>
          <cell r="M740" t="str">
            <v>Orange Mutation Fibre</v>
          </cell>
          <cell r="N740">
            <v>112.9</v>
          </cell>
          <cell r="O740">
            <v>84.87</v>
          </cell>
          <cell r="P740"/>
          <cell r="Q740">
            <v>0</v>
          </cell>
          <cell r="R740">
            <v>0</v>
          </cell>
          <cell r="S740">
            <v>28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28</v>
          </cell>
          <cell r="AA740"/>
          <cell r="AB740">
            <v>0.03</v>
          </cell>
          <cell r="AC740"/>
          <cell r="AD740">
            <v>28.03</v>
          </cell>
          <cell r="AE740"/>
          <cell r="AF740">
            <v>0.24827280779450842</v>
          </cell>
        </row>
        <row r="741">
          <cell r="A741">
            <v>3889321</v>
          </cell>
          <cell r="B741" t="str">
            <v>3889321</v>
          </cell>
          <cell r="C741">
            <v>28</v>
          </cell>
          <cell r="D741" t="str">
            <v>MISSAOUI</v>
          </cell>
          <cell r="E741" t="str">
            <v>SAMIA</v>
          </cell>
          <cell r="F741" t="str">
            <v>Mademoiselle</v>
          </cell>
          <cell r="G741">
            <v>44095</v>
          </cell>
          <cell r="H741" t="str">
            <v xml:space="preserve">        </v>
          </cell>
          <cell r="I741">
            <v>4.5</v>
          </cell>
          <cell r="J741">
            <v>32</v>
          </cell>
          <cell r="K741" t="str">
            <v>CONSEILLER CLIENT</v>
          </cell>
          <cell r="L741" t="str">
            <v>Base Sousse</v>
          </cell>
          <cell r="M741" t="str">
            <v>Orange Mutation Fibre</v>
          </cell>
          <cell r="N741">
            <v>142.72</v>
          </cell>
          <cell r="O741">
            <v>142.72</v>
          </cell>
          <cell r="P741"/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/>
          <cell r="AB741">
            <v>0</v>
          </cell>
          <cell r="AC741"/>
          <cell r="AD741">
            <v>0</v>
          </cell>
          <cell r="AE741"/>
          <cell r="AF741">
            <v>0</v>
          </cell>
        </row>
        <row r="742">
          <cell r="A742">
            <v>3901195</v>
          </cell>
          <cell r="B742" t="str">
            <v>3901195</v>
          </cell>
          <cell r="C742">
            <v>40</v>
          </cell>
          <cell r="D742" t="str">
            <v>HICHRI</v>
          </cell>
          <cell r="E742" t="str">
            <v>AMINA</v>
          </cell>
          <cell r="F742" t="str">
            <v>Mademoiselle</v>
          </cell>
          <cell r="G742">
            <v>44109</v>
          </cell>
          <cell r="H742" t="str">
            <v xml:space="preserve">        </v>
          </cell>
          <cell r="I742">
            <v>4.47</v>
          </cell>
          <cell r="J742">
            <v>28</v>
          </cell>
          <cell r="K742" t="str">
            <v>CONSEILLER CLIENT</v>
          </cell>
          <cell r="L742" t="str">
            <v>Base Sousse</v>
          </cell>
          <cell r="M742" t="str">
            <v>Orange Mutation Fibre</v>
          </cell>
          <cell r="N742">
            <v>160.81</v>
          </cell>
          <cell r="O742">
            <v>160.81</v>
          </cell>
          <cell r="P742"/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/>
          <cell r="AB742">
            <v>0</v>
          </cell>
          <cell r="AC742"/>
          <cell r="AD742">
            <v>0</v>
          </cell>
          <cell r="AE742"/>
          <cell r="AF742">
            <v>0</v>
          </cell>
        </row>
        <row r="743">
          <cell r="A743">
            <v>3906577</v>
          </cell>
          <cell r="B743" t="str">
            <v>3906577</v>
          </cell>
          <cell r="C743">
            <v>40</v>
          </cell>
          <cell r="D743" t="str">
            <v>ELLEBIB</v>
          </cell>
          <cell r="E743" t="str">
            <v>NOURHENNE</v>
          </cell>
          <cell r="F743" t="str">
            <v>Mademoiselle</v>
          </cell>
          <cell r="G743">
            <v>44109</v>
          </cell>
          <cell r="H743" t="str">
            <v xml:space="preserve">        </v>
          </cell>
          <cell r="I743">
            <v>4.47</v>
          </cell>
          <cell r="J743">
            <v>30</v>
          </cell>
          <cell r="K743" t="str">
            <v>CONSEILLER CLIENT</v>
          </cell>
          <cell r="L743" t="str">
            <v>Base Sousse</v>
          </cell>
          <cell r="M743" t="str">
            <v>Orange Mutation Fibre</v>
          </cell>
          <cell r="N743">
            <v>160.69999999999999</v>
          </cell>
          <cell r="O743">
            <v>146.36000000000001</v>
          </cell>
          <cell r="P743"/>
          <cell r="Q743">
            <v>0</v>
          </cell>
          <cell r="R743">
            <v>0</v>
          </cell>
          <cell r="S743">
            <v>14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14</v>
          </cell>
          <cell r="AA743"/>
          <cell r="AB743">
            <v>0.34</v>
          </cell>
          <cell r="AC743"/>
          <cell r="AD743">
            <v>14.34</v>
          </cell>
          <cell r="AE743"/>
          <cell r="AF743">
            <v>8.9234598630989426E-2</v>
          </cell>
        </row>
        <row r="744">
          <cell r="A744">
            <v>3906693</v>
          </cell>
          <cell r="B744" t="str">
            <v>3906693</v>
          </cell>
          <cell r="C744">
            <v>40</v>
          </cell>
          <cell r="D744" t="str">
            <v>HAFSI</v>
          </cell>
          <cell r="E744" t="str">
            <v>NADER</v>
          </cell>
          <cell r="F744" t="str">
            <v>Monsieur</v>
          </cell>
          <cell r="G744">
            <v>44165</v>
          </cell>
          <cell r="H744" t="str">
            <v xml:space="preserve">        </v>
          </cell>
          <cell r="I744">
            <v>4.3099999999999996</v>
          </cell>
          <cell r="J744">
            <v>35</v>
          </cell>
          <cell r="K744" t="str">
            <v>CONSEILLER CLIENT</v>
          </cell>
          <cell r="L744" t="str">
            <v>Base Sousse</v>
          </cell>
          <cell r="M744" t="str">
            <v>Orange BLI</v>
          </cell>
          <cell r="N744">
            <v>146.97</v>
          </cell>
          <cell r="O744">
            <v>146.97</v>
          </cell>
          <cell r="P744"/>
          <cell r="Q744">
            <v>0</v>
          </cell>
          <cell r="R744">
            <v>14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>
            <v>0</v>
          </cell>
          <cell r="AC744"/>
          <cell r="AD744">
            <v>0</v>
          </cell>
          <cell r="AE744"/>
          <cell r="AF744">
            <v>0</v>
          </cell>
        </row>
        <row r="745">
          <cell r="A745">
            <v>3909236</v>
          </cell>
          <cell r="B745" t="str">
            <v>3909236</v>
          </cell>
          <cell r="C745">
            <v>28</v>
          </cell>
          <cell r="D745" t="str">
            <v>AYADI</v>
          </cell>
          <cell r="E745" t="str">
            <v>ASMA</v>
          </cell>
          <cell r="F745" t="str">
            <v>Madame</v>
          </cell>
          <cell r="G745">
            <v>44109</v>
          </cell>
          <cell r="H745" t="str">
            <v xml:space="preserve">        </v>
          </cell>
          <cell r="I745">
            <v>4.47</v>
          </cell>
          <cell r="J745">
            <v>27</v>
          </cell>
          <cell r="K745" t="str">
            <v>CONSEILLER CLIENT</v>
          </cell>
          <cell r="L745" t="str">
            <v>Base Sousse</v>
          </cell>
          <cell r="M745" t="str">
            <v>Orange Mutation Fibre</v>
          </cell>
          <cell r="N745">
            <v>112</v>
          </cell>
          <cell r="O745">
            <v>0</v>
          </cell>
          <cell r="P745"/>
          <cell r="Q745">
            <v>0</v>
          </cell>
          <cell r="R745">
            <v>0</v>
          </cell>
          <cell r="S745">
            <v>21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21</v>
          </cell>
          <cell r="AA745"/>
          <cell r="AB745">
            <v>91</v>
          </cell>
          <cell r="AC745"/>
          <cell r="AD745">
            <v>112</v>
          </cell>
          <cell r="AE745"/>
          <cell r="AF745">
            <v>1</v>
          </cell>
        </row>
        <row r="746">
          <cell r="A746">
            <v>3918609</v>
          </cell>
          <cell r="B746" t="str">
            <v>3918609</v>
          </cell>
          <cell r="C746">
            <v>40</v>
          </cell>
          <cell r="D746" t="str">
            <v>MANSOUR</v>
          </cell>
          <cell r="E746" t="str">
            <v>SALMA</v>
          </cell>
          <cell r="F746" t="str">
            <v>Mademoiselle</v>
          </cell>
          <cell r="G746">
            <v>44130</v>
          </cell>
          <cell r="H746" t="str">
            <v xml:space="preserve">        </v>
          </cell>
          <cell r="I746">
            <v>4.41</v>
          </cell>
          <cell r="J746">
            <v>31</v>
          </cell>
          <cell r="K746" t="str">
            <v>CONSEILLER CLIENT</v>
          </cell>
          <cell r="L746" t="str">
            <v>Base Sousse</v>
          </cell>
          <cell r="M746" t="str">
            <v>Orange Tech Classique</v>
          </cell>
          <cell r="N746">
            <v>160.02000000000001</v>
          </cell>
          <cell r="O746">
            <v>14.24</v>
          </cell>
          <cell r="P746"/>
          <cell r="Q746">
            <v>0</v>
          </cell>
          <cell r="R746">
            <v>0</v>
          </cell>
          <cell r="S746">
            <v>144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144</v>
          </cell>
          <cell r="AA746"/>
          <cell r="AB746">
            <v>1.78</v>
          </cell>
          <cell r="AC746"/>
          <cell r="AD746">
            <v>145.78</v>
          </cell>
          <cell r="AE746"/>
          <cell r="AF746">
            <v>0.91101112360954872</v>
          </cell>
        </row>
        <row r="747">
          <cell r="A747">
            <v>3925593</v>
          </cell>
          <cell r="B747" t="str">
            <v>3925593</v>
          </cell>
          <cell r="C747">
            <v>40</v>
          </cell>
          <cell r="D747" t="str">
            <v>BOUSLAMA</v>
          </cell>
          <cell r="E747" t="str">
            <v>SKANDER</v>
          </cell>
          <cell r="F747" t="str">
            <v>Monsieur</v>
          </cell>
          <cell r="G747">
            <v>44123</v>
          </cell>
          <cell r="H747" t="str">
            <v xml:space="preserve">        </v>
          </cell>
          <cell r="I747">
            <v>4.43</v>
          </cell>
          <cell r="J747">
            <v>31</v>
          </cell>
          <cell r="K747" t="str">
            <v>CONSEILLER CLIENT</v>
          </cell>
          <cell r="L747" t="str">
            <v>Base Sousse</v>
          </cell>
          <cell r="M747" t="str">
            <v>Orange Tech Classique</v>
          </cell>
          <cell r="N747">
            <v>125</v>
          </cell>
          <cell r="O747">
            <v>124.97</v>
          </cell>
          <cell r="P747"/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/>
          <cell r="AB747">
            <v>0.03</v>
          </cell>
          <cell r="AC747"/>
          <cell r="AD747">
            <v>0.03</v>
          </cell>
          <cell r="AE747"/>
          <cell r="AF747">
            <v>2.3999999999999998E-4</v>
          </cell>
        </row>
        <row r="748">
          <cell r="A748">
            <v>3934263</v>
          </cell>
          <cell r="B748" t="str">
            <v>3934263</v>
          </cell>
          <cell r="C748">
            <v>40</v>
          </cell>
          <cell r="D748" t="str">
            <v>GHRAIRI</v>
          </cell>
          <cell r="E748" t="str">
            <v>LEILA</v>
          </cell>
          <cell r="F748" t="str">
            <v>Mademoiselle</v>
          </cell>
          <cell r="G748">
            <v>44151</v>
          </cell>
          <cell r="H748" t="str">
            <v xml:space="preserve">        </v>
          </cell>
          <cell r="I748">
            <v>4.3499999999999996</v>
          </cell>
          <cell r="J748">
            <v>44</v>
          </cell>
          <cell r="K748" t="str">
            <v>CONSEILLER CLIENT</v>
          </cell>
          <cell r="L748" t="str">
            <v>Base Sousse</v>
          </cell>
          <cell r="M748" t="str">
            <v>Orange Tech Classique</v>
          </cell>
          <cell r="N748">
            <v>160.86000000000001</v>
          </cell>
          <cell r="O748">
            <v>160.86000000000001</v>
          </cell>
          <cell r="P748"/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/>
          <cell r="AB748">
            <v>0</v>
          </cell>
          <cell r="AC748"/>
          <cell r="AD748">
            <v>0</v>
          </cell>
          <cell r="AE748"/>
          <cell r="AF748">
            <v>0</v>
          </cell>
        </row>
        <row r="749">
          <cell r="A749">
            <v>3934665</v>
          </cell>
          <cell r="B749" t="str">
            <v>3934665</v>
          </cell>
          <cell r="C749">
            <v>40</v>
          </cell>
          <cell r="D749" t="str">
            <v>ETTIH</v>
          </cell>
          <cell r="E749" t="str">
            <v>SIHEM</v>
          </cell>
          <cell r="F749" t="str">
            <v>Mademoiselle</v>
          </cell>
          <cell r="G749">
            <v>44137</v>
          </cell>
          <cell r="H749" t="str">
            <v xml:space="preserve">        </v>
          </cell>
          <cell r="I749">
            <v>4.3899999999999997</v>
          </cell>
          <cell r="J749">
            <v>30</v>
          </cell>
          <cell r="K749" t="str">
            <v>CONSEILLER CLIENT</v>
          </cell>
          <cell r="L749" t="str">
            <v>Base Sousse</v>
          </cell>
          <cell r="M749" t="str">
            <v>Orange Tech Classique</v>
          </cell>
          <cell r="N749">
            <v>160.99</v>
          </cell>
          <cell r="O749">
            <v>160.88999999999999</v>
          </cell>
          <cell r="P749"/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/>
          <cell r="AB749">
            <v>0.1</v>
          </cell>
          <cell r="AC749"/>
          <cell r="AD749">
            <v>0.1</v>
          </cell>
          <cell r="AE749"/>
          <cell r="AF749">
            <v>6.2115659357724084E-4</v>
          </cell>
        </row>
        <row r="750">
          <cell r="A750">
            <v>3936587</v>
          </cell>
          <cell r="B750" t="str">
            <v>3936587</v>
          </cell>
          <cell r="C750">
            <v>28</v>
          </cell>
          <cell r="D750" t="str">
            <v>BANNOUR</v>
          </cell>
          <cell r="E750" t="str">
            <v>MOHAMED YACINE</v>
          </cell>
          <cell r="F750" t="str">
            <v>Monsieur</v>
          </cell>
          <cell r="G750">
            <v>44137</v>
          </cell>
          <cell r="H750" t="str">
            <v xml:space="preserve">        </v>
          </cell>
          <cell r="I750">
            <v>4.3899999999999997</v>
          </cell>
          <cell r="J750">
            <v>42</v>
          </cell>
          <cell r="K750" t="str">
            <v>CONSEILLER CLIENT</v>
          </cell>
          <cell r="L750" t="str">
            <v>Base Sousse</v>
          </cell>
          <cell r="M750" t="str">
            <v>Orange Tech Classique</v>
          </cell>
          <cell r="N750">
            <v>100.56</v>
          </cell>
          <cell r="O750">
            <v>79.569999999999993</v>
          </cell>
          <cell r="P750"/>
          <cell r="Q750">
            <v>0</v>
          </cell>
          <cell r="R750">
            <v>0</v>
          </cell>
          <cell r="S750">
            <v>20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20</v>
          </cell>
          <cell r="AA750"/>
          <cell r="AB750">
            <v>0.99</v>
          </cell>
          <cell r="AC750"/>
          <cell r="AD750">
            <v>20.99</v>
          </cell>
          <cell r="AE750"/>
          <cell r="AF750">
            <v>0.20873110580747811</v>
          </cell>
        </row>
        <row r="751">
          <cell r="A751">
            <v>3946995</v>
          </cell>
          <cell r="B751" t="str">
            <v>3946995</v>
          </cell>
          <cell r="C751">
            <v>40</v>
          </cell>
          <cell r="D751" t="str">
            <v>HAMDI</v>
          </cell>
          <cell r="E751" t="str">
            <v>FERDAOUES</v>
          </cell>
          <cell r="F751" t="str">
            <v>Madame</v>
          </cell>
          <cell r="G751">
            <v>44151</v>
          </cell>
          <cell r="H751" t="str">
            <v xml:space="preserve">        </v>
          </cell>
          <cell r="I751">
            <v>4.3499999999999996</v>
          </cell>
          <cell r="J751">
            <v>36</v>
          </cell>
          <cell r="K751" t="str">
            <v>CONSEILLER CLIENT</v>
          </cell>
          <cell r="L751" t="str">
            <v>Base Sousse</v>
          </cell>
          <cell r="M751" t="str">
            <v>fonction support</v>
          </cell>
          <cell r="N751">
            <v>161.4</v>
          </cell>
          <cell r="O751">
            <v>161.36000000000001</v>
          </cell>
          <cell r="P751"/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>
            <v>0.04</v>
          </cell>
          <cell r="AC751"/>
          <cell r="AD751">
            <v>0.04</v>
          </cell>
          <cell r="AE751"/>
          <cell r="AF751">
            <v>2.4783147459727387E-4</v>
          </cell>
        </row>
        <row r="752">
          <cell r="A752">
            <v>3947050</v>
          </cell>
          <cell r="B752" t="str">
            <v>3947050</v>
          </cell>
          <cell r="C752">
            <v>28</v>
          </cell>
          <cell r="D752" t="str">
            <v>MRABET</v>
          </cell>
          <cell r="E752" t="str">
            <v>SALMA</v>
          </cell>
          <cell r="F752" t="str">
            <v>Mademoiselle</v>
          </cell>
          <cell r="G752">
            <v>44151</v>
          </cell>
          <cell r="H752" t="str">
            <v xml:space="preserve">        </v>
          </cell>
          <cell r="I752">
            <v>4.3499999999999996</v>
          </cell>
          <cell r="J752">
            <v>28</v>
          </cell>
          <cell r="K752" t="str">
            <v>CONSEILLER CLIENT</v>
          </cell>
          <cell r="L752" t="str">
            <v>Base Sousse</v>
          </cell>
          <cell r="M752" t="str">
            <v>Orange Tech Classique</v>
          </cell>
          <cell r="N752">
            <v>105.21</v>
          </cell>
          <cell r="O752">
            <v>105.2</v>
          </cell>
          <cell r="P752"/>
          <cell r="Q752">
            <v>0</v>
          </cell>
          <cell r="R752">
            <v>7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/>
          <cell r="AB752">
            <v>0.01</v>
          </cell>
          <cell r="AC752"/>
          <cell r="AD752">
            <v>0.01</v>
          </cell>
          <cell r="AE752"/>
          <cell r="AF752">
            <v>9.5047999239616018E-5</v>
          </cell>
        </row>
        <row r="753">
          <cell r="A753">
            <v>3957979</v>
          </cell>
          <cell r="B753" t="str">
            <v>3957979</v>
          </cell>
          <cell r="C753">
            <v>40</v>
          </cell>
          <cell r="D753" t="str">
            <v>BEN AMOR</v>
          </cell>
          <cell r="E753" t="str">
            <v>NADIA</v>
          </cell>
          <cell r="F753" t="str">
            <v>Mademoiselle</v>
          </cell>
          <cell r="G753">
            <v>44137</v>
          </cell>
          <cell r="H753" t="str">
            <v xml:space="preserve">        </v>
          </cell>
          <cell r="I753">
            <v>4.3899999999999997</v>
          </cell>
          <cell r="J753">
            <v>31</v>
          </cell>
          <cell r="K753" t="str">
            <v>CONSEILLER CLIENT</v>
          </cell>
          <cell r="L753" t="str">
            <v>Base Sousse</v>
          </cell>
          <cell r="M753" t="str">
            <v>Orange Mutation Fibre</v>
          </cell>
          <cell r="N753">
            <v>148.58000000000001</v>
          </cell>
          <cell r="O753">
            <v>148.58000000000001</v>
          </cell>
          <cell r="P753"/>
          <cell r="Q753">
            <v>0</v>
          </cell>
          <cell r="R753">
            <v>12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>
            <v>0</v>
          </cell>
          <cell r="AC753"/>
          <cell r="AD753">
            <v>0</v>
          </cell>
          <cell r="AE753"/>
          <cell r="AF753">
            <v>0</v>
          </cell>
        </row>
        <row r="754">
          <cell r="A754">
            <v>3960458</v>
          </cell>
          <cell r="B754" t="str">
            <v>3960458</v>
          </cell>
          <cell r="C754">
            <v>40</v>
          </cell>
          <cell r="D754" t="str">
            <v>MLAIKI</v>
          </cell>
          <cell r="E754" t="str">
            <v>NOUR</v>
          </cell>
          <cell r="F754" t="str">
            <v>Monsieur</v>
          </cell>
          <cell r="G754">
            <v>44151</v>
          </cell>
          <cell r="H754" t="str">
            <v xml:space="preserve">        </v>
          </cell>
          <cell r="I754">
            <v>4.3499999999999996</v>
          </cell>
          <cell r="J754">
            <v>29</v>
          </cell>
          <cell r="K754" t="str">
            <v>CONSEILLER CLIENT</v>
          </cell>
          <cell r="L754" t="str">
            <v>Base Sousse</v>
          </cell>
          <cell r="M754" t="str">
            <v>Orange Tech Classique</v>
          </cell>
          <cell r="N754">
            <v>150.31</v>
          </cell>
          <cell r="O754">
            <v>150.31</v>
          </cell>
          <cell r="P754"/>
          <cell r="Q754">
            <v>0</v>
          </cell>
          <cell r="R754">
            <v>20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/>
          <cell r="AB754">
            <v>0</v>
          </cell>
          <cell r="AC754"/>
          <cell r="AD754">
            <v>0</v>
          </cell>
          <cell r="AE754"/>
          <cell r="AF754">
            <v>0</v>
          </cell>
        </row>
        <row r="755">
          <cell r="A755">
            <v>3962676</v>
          </cell>
          <cell r="B755" t="str">
            <v>3962676</v>
          </cell>
          <cell r="C755">
            <v>40</v>
          </cell>
          <cell r="D755" t="str">
            <v>NAOUAR</v>
          </cell>
          <cell r="E755" t="str">
            <v>MOHAMED</v>
          </cell>
          <cell r="F755" t="str">
            <v>Monsieur</v>
          </cell>
          <cell r="G755">
            <v>44151</v>
          </cell>
          <cell r="H755" t="str">
            <v xml:space="preserve">        </v>
          </cell>
          <cell r="I755">
            <v>4.3499999999999996</v>
          </cell>
          <cell r="J755">
            <v>34</v>
          </cell>
          <cell r="K755" t="str">
            <v>CONSEILLER CLIENT</v>
          </cell>
          <cell r="L755" t="str">
            <v>Base Sousse</v>
          </cell>
          <cell r="M755" t="str">
            <v>Orange Tech Classique</v>
          </cell>
          <cell r="N755">
            <v>117.29</v>
          </cell>
          <cell r="O755">
            <v>117.29</v>
          </cell>
          <cell r="P755"/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/>
          <cell r="AB755">
            <v>0</v>
          </cell>
          <cell r="AC755"/>
          <cell r="AD755">
            <v>0</v>
          </cell>
          <cell r="AE755"/>
          <cell r="AF755">
            <v>0</v>
          </cell>
        </row>
        <row r="756">
          <cell r="A756">
            <v>3964484</v>
          </cell>
          <cell r="B756" t="str">
            <v>3964484</v>
          </cell>
          <cell r="C756">
            <v>28</v>
          </cell>
          <cell r="D756" t="str">
            <v>MASSOUD</v>
          </cell>
          <cell r="E756" t="str">
            <v>LEILA</v>
          </cell>
          <cell r="F756" t="str">
            <v>Madame</v>
          </cell>
          <cell r="G756">
            <v>44151</v>
          </cell>
          <cell r="H756" t="str">
            <v xml:space="preserve">        </v>
          </cell>
          <cell r="I756">
            <v>4.3499999999999996</v>
          </cell>
          <cell r="J756">
            <v>46</v>
          </cell>
          <cell r="K756" t="str">
            <v>CONSEILLER CLIENT</v>
          </cell>
          <cell r="L756" t="str">
            <v>Base Sousse</v>
          </cell>
          <cell r="M756" t="str">
            <v>Orange Mutation Fibre</v>
          </cell>
          <cell r="N756">
            <v>149.4</v>
          </cell>
          <cell r="O756">
            <v>149.4</v>
          </cell>
          <cell r="P756"/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>
            <v>0</v>
          </cell>
          <cell r="AC756"/>
          <cell r="AD756">
            <v>0</v>
          </cell>
          <cell r="AE756"/>
          <cell r="AF756">
            <v>0</v>
          </cell>
        </row>
        <row r="757">
          <cell r="A757">
            <v>3993922</v>
          </cell>
          <cell r="B757" t="str">
            <v>3993922</v>
          </cell>
          <cell r="C757">
            <v>40</v>
          </cell>
          <cell r="D757" t="str">
            <v>HAJJI</v>
          </cell>
          <cell r="E757" t="str">
            <v>WALA</v>
          </cell>
          <cell r="F757" t="str">
            <v>Mademoiselle</v>
          </cell>
          <cell r="G757">
            <v>44165</v>
          </cell>
          <cell r="H757" t="str">
            <v xml:space="preserve">        </v>
          </cell>
          <cell r="I757">
            <v>4.3099999999999996</v>
          </cell>
          <cell r="J757">
            <v>29</v>
          </cell>
          <cell r="K757" t="str">
            <v>CONSEILLER CLIENT</v>
          </cell>
          <cell r="L757" t="str">
            <v>Base Sousse</v>
          </cell>
          <cell r="M757" t="str">
            <v>AT Demain Sousse</v>
          </cell>
          <cell r="N757">
            <v>150.62</v>
          </cell>
          <cell r="O757">
            <v>150.62</v>
          </cell>
          <cell r="P757"/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>
            <v>0</v>
          </cell>
          <cell r="AC757"/>
          <cell r="AD757">
            <v>0</v>
          </cell>
          <cell r="AE757"/>
          <cell r="AF757">
            <v>0</v>
          </cell>
        </row>
        <row r="758">
          <cell r="A758">
            <v>4008143</v>
          </cell>
          <cell r="B758" t="str">
            <v>4008143</v>
          </cell>
          <cell r="C758">
            <v>28</v>
          </cell>
          <cell r="D758" t="str">
            <v>BEN FEKIH AHMED</v>
          </cell>
          <cell r="E758" t="str">
            <v>OUMAIMA</v>
          </cell>
          <cell r="F758" t="str">
            <v>Mademoiselle</v>
          </cell>
          <cell r="G758">
            <v>44242</v>
          </cell>
          <cell r="H758" t="str">
            <v xml:space="preserve">        </v>
          </cell>
          <cell r="I758">
            <v>4.0999999999999996</v>
          </cell>
          <cell r="J758">
            <v>27</v>
          </cell>
          <cell r="K758" t="str">
            <v>CONSEILLER CLIENT</v>
          </cell>
          <cell r="L758" t="str">
            <v>Base Sousse</v>
          </cell>
          <cell r="M758" t="str">
            <v>Orange Tech Classique</v>
          </cell>
          <cell r="N758">
            <v>113.02</v>
          </cell>
          <cell r="O758">
            <v>113.02</v>
          </cell>
          <cell r="P758"/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/>
          <cell r="AB758">
            <v>0</v>
          </cell>
          <cell r="AC758"/>
          <cell r="AD758">
            <v>0</v>
          </cell>
          <cell r="AE758"/>
          <cell r="AF758">
            <v>0</v>
          </cell>
        </row>
        <row r="759">
          <cell r="A759">
            <v>4008653</v>
          </cell>
          <cell r="B759" t="str">
            <v>4008653</v>
          </cell>
          <cell r="C759">
            <v>40</v>
          </cell>
          <cell r="D759" t="str">
            <v>ELAYBA</v>
          </cell>
          <cell r="E759" t="str">
            <v>SABRINE</v>
          </cell>
          <cell r="F759" t="str">
            <v>Mademoiselle</v>
          </cell>
          <cell r="G759">
            <v>44200</v>
          </cell>
          <cell r="H759" t="str">
            <v xml:space="preserve">        </v>
          </cell>
          <cell r="I759">
            <v>4.22</v>
          </cell>
          <cell r="J759">
            <v>32</v>
          </cell>
          <cell r="K759" t="str">
            <v>CONSEILLER CLIENT</v>
          </cell>
          <cell r="L759" t="str">
            <v>Base Sousse</v>
          </cell>
          <cell r="M759" t="str">
            <v>AT Demain Sousse</v>
          </cell>
          <cell r="N759">
            <v>161.33000000000001</v>
          </cell>
          <cell r="O759">
            <v>151.31</v>
          </cell>
          <cell r="P759"/>
          <cell r="Q759">
            <v>0</v>
          </cell>
          <cell r="R759">
            <v>0</v>
          </cell>
          <cell r="S759">
            <v>10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10</v>
          </cell>
          <cell r="AA759"/>
          <cell r="AB759">
            <v>0.02</v>
          </cell>
          <cell r="AC759"/>
          <cell r="AD759">
            <v>10.02</v>
          </cell>
          <cell r="AE759"/>
          <cell r="AF759">
            <v>6.210872125457137E-2</v>
          </cell>
        </row>
        <row r="760">
          <cell r="A760">
            <v>4009796</v>
          </cell>
          <cell r="B760" t="str">
            <v>4009796</v>
          </cell>
          <cell r="C760">
            <v>40</v>
          </cell>
          <cell r="D760" t="str">
            <v>SOUGUIR</v>
          </cell>
          <cell r="E760" t="str">
            <v>AICHA</v>
          </cell>
          <cell r="F760" t="str">
            <v>Mademoiselle</v>
          </cell>
          <cell r="G760">
            <v>44165</v>
          </cell>
          <cell r="H760" t="str">
            <v xml:space="preserve">        </v>
          </cell>
          <cell r="I760">
            <v>4.3099999999999996</v>
          </cell>
          <cell r="J760">
            <v>30</v>
          </cell>
          <cell r="K760" t="str">
            <v>CONSEILLER CLIENT</v>
          </cell>
          <cell r="L760" t="str">
            <v>Base Sousse</v>
          </cell>
          <cell r="M760" t="str">
            <v>AT Demain Sousse</v>
          </cell>
          <cell r="N760">
            <v>112.59</v>
          </cell>
          <cell r="O760">
            <v>112.59</v>
          </cell>
          <cell r="P760"/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>
            <v>0</v>
          </cell>
          <cell r="AC760"/>
          <cell r="AD760">
            <v>0</v>
          </cell>
          <cell r="AE760"/>
          <cell r="AF760">
            <v>0</v>
          </cell>
        </row>
        <row r="761">
          <cell r="A761">
            <v>4016040</v>
          </cell>
          <cell r="B761" t="str">
            <v>4016040</v>
          </cell>
          <cell r="C761">
            <v>40</v>
          </cell>
          <cell r="D761" t="str">
            <v>SEGNI</v>
          </cell>
          <cell r="E761" t="str">
            <v>RIHAB</v>
          </cell>
          <cell r="F761" t="str">
            <v>Madame</v>
          </cell>
          <cell r="G761">
            <v>44179</v>
          </cell>
          <cell r="H761" t="str">
            <v xml:space="preserve">        </v>
          </cell>
          <cell r="I761">
            <v>4.2699999999999996</v>
          </cell>
          <cell r="J761">
            <v>34</v>
          </cell>
          <cell r="K761" t="str">
            <v>CONSEILLER CLIENT</v>
          </cell>
          <cell r="L761" t="str">
            <v>Base Sousse</v>
          </cell>
          <cell r="M761" t="str">
            <v>Orange Mutation Fibre</v>
          </cell>
          <cell r="N761">
            <v>160</v>
          </cell>
          <cell r="O761">
            <v>0</v>
          </cell>
          <cell r="P761"/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160</v>
          </cell>
          <cell r="X761">
            <v>0</v>
          </cell>
          <cell r="Y761">
            <v>0</v>
          </cell>
          <cell r="Z761">
            <v>160</v>
          </cell>
          <cell r="AA761"/>
          <cell r="AB761">
            <v>0</v>
          </cell>
          <cell r="AC761"/>
          <cell r="AD761">
            <v>160</v>
          </cell>
          <cell r="AE761"/>
          <cell r="AF761">
            <v>1</v>
          </cell>
        </row>
        <row r="762">
          <cell r="A762">
            <v>4016452</v>
          </cell>
          <cell r="B762" t="str">
            <v>4016452</v>
          </cell>
          <cell r="C762">
            <v>28</v>
          </cell>
          <cell r="D762" t="str">
            <v>BEN HEDIA</v>
          </cell>
          <cell r="E762" t="str">
            <v>NESRINE</v>
          </cell>
          <cell r="F762" t="str">
            <v>Madame</v>
          </cell>
          <cell r="G762">
            <v>45607</v>
          </cell>
          <cell r="H762" t="str">
            <v xml:space="preserve">        </v>
          </cell>
          <cell r="I762">
            <v>0.36</v>
          </cell>
          <cell r="J762">
            <v>33</v>
          </cell>
          <cell r="K762" t="str">
            <v>CONSEILLER CLIENT</v>
          </cell>
          <cell r="L762" t="str">
            <v>Base Sousse</v>
          </cell>
          <cell r="M762" t="str">
            <v>Orange Mutation Fibre</v>
          </cell>
          <cell r="N762">
            <v>105.05</v>
          </cell>
          <cell r="O762">
            <v>56.26</v>
          </cell>
          <cell r="P762"/>
          <cell r="Q762">
            <v>0</v>
          </cell>
          <cell r="R762">
            <v>0</v>
          </cell>
          <cell r="S762">
            <v>28</v>
          </cell>
          <cell r="T762">
            <v>3.95</v>
          </cell>
          <cell r="U762">
            <v>0</v>
          </cell>
          <cell r="V762">
            <v>0</v>
          </cell>
          <cell r="W762">
            <v>0</v>
          </cell>
          <cell r="X762">
            <v>9.84</v>
          </cell>
          <cell r="Y762">
            <v>0</v>
          </cell>
          <cell r="Z762">
            <v>41.79</v>
          </cell>
          <cell r="AA762"/>
          <cell r="AB762">
            <v>7</v>
          </cell>
          <cell r="AC762"/>
          <cell r="AD762">
            <v>48.79</v>
          </cell>
          <cell r="AE762"/>
          <cell r="AF762">
            <v>0.46444550214183722</v>
          </cell>
        </row>
        <row r="763">
          <cell r="A763">
            <v>4058889</v>
          </cell>
          <cell r="B763" t="str">
            <v>4058889</v>
          </cell>
          <cell r="C763">
            <v>40</v>
          </cell>
          <cell r="D763" t="str">
            <v>NEJI</v>
          </cell>
          <cell r="E763" t="str">
            <v>NIZAR</v>
          </cell>
          <cell r="F763" t="str">
            <v>Monsieur</v>
          </cell>
          <cell r="G763">
            <v>44207</v>
          </cell>
          <cell r="H763" t="str">
            <v xml:space="preserve">        </v>
          </cell>
          <cell r="I763">
            <v>4.2</v>
          </cell>
          <cell r="J763">
            <v>30</v>
          </cell>
          <cell r="K763" t="str">
            <v>CONSEILLER CLIENT</v>
          </cell>
          <cell r="L763" t="str">
            <v>Base Sousse</v>
          </cell>
          <cell r="M763" t="str">
            <v>Orange ATM Sousse</v>
          </cell>
          <cell r="N763">
            <v>193.97</v>
          </cell>
          <cell r="O763">
            <v>193.97</v>
          </cell>
          <cell r="P763"/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/>
          <cell r="AB763">
            <v>0</v>
          </cell>
          <cell r="AC763"/>
          <cell r="AD763">
            <v>0</v>
          </cell>
          <cell r="AE763"/>
          <cell r="AF763">
            <v>0</v>
          </cell>
        </row>
        <row r="764">
          <cell r="A764">
            <v>4090985</v>
          </cell>
          <cell r="B764" t="str">
            <v>4090985</v>
          </cell>
          <cell r="C764">
            <v>28</v>
          </cell>
          <cell r="D764" t="str">
            <v>TOUMIA</v>
          </cell>
          <cell r="E764" t="str">
            <v>MOHAMED AMINE</v>
          </cell>
          <cell r="F764" t="str">
            <v>Monsieur</v>
          </cell>
          <cell r="G764">
            <v>44242</v>
          </cell>
          <cell r="H764" t="str">
            <v xml:space="preserve">        </v>
          </cell>
          <cell r="I764">
            <v>4.0999999999999996</v>
          </cell>
          <cell r="J764">
            <v>34</v>
          </cell>
          <cell r="K764" t="str">
            <v>CONSEILLER CLIENT</v>
          </cell>
          <cell r="L764" t="str">
            <v>Base Sousse</v>
          </cell>
          <cell r="M764" t="str">
            <v>Orange Tech Classique</v>
          </cell>
          <cell r="N764">
            <v>112.13</v>
          </cell>
          <cell r="O764">
            <v>112.13</v>
          </cell>
          <cell r="P764"/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/>
          <cell r="AB764">
            <v>0</v>
          </cell>
          <cell r="AC764"/>
          <cell r="AD764">
            <v>0</v>
          </cell>
          <cell r="AE764"/>
          <cell r="AF764">
            <v>0</v>
          </cell>
        </row>
        <row r="765">
          <cell r="A765">
            <v>4091990</v>
          </cell>
          <cell r="B765" t="str">
            <v>4091990</v>
          </cell>
          <cell r="C765">
            <v>40</v>
          </cell>
          <cell r="D765" t="str">
            <v>ZELLAMA</v>
          </cell>
          <cell r="E765" t="str">
            <v>IMEN</v>
          </cell>
          <cell r="F765" t="str">
            <v>Madame</v>
          </cell>
          <cell r="G765">
            <v>44263</v>
          </cell>
          <cell r="H765" t="str">
            <v xml:space="preserve">        </v>
          </cell>
          <cell r="I765">
            <v>4.04</v>
          </cell>
          <cell r="J765">
            <v>43</v>
          </cell>
          <cell r="K765" t="str">
            <v>CONSEILLER CLIENT</v>
          </cell>
          <cell r="L765" t="str">
            <v>Base Sousse</v>
          </cell>
          <cell r="M765" t="str">
            <v>Orange Tech Classique</v>
          </cell>
          <cell r="N765">
            <v>162.19</v>
          </cell>
          <cell r="O765">
            <v>162.19</v>
          </cell>
          <cell r="P765"/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/>
          <cell r="AB765">
            <v>0</v>
          </cell>
          <cell r="AC765"/>
          <cell r="AD765">
            <v>0</v>
          </cell>
          <cell r="AE765"/>
          <cell r="AF765">
            <v>0</v>
          </cell>
        </row>
        <row r="766">
          <cell r="A766">
            <v>4092115</v>
          </cell>
          <cell r="B766" t="str">
            <v>4092115</v>
          </cell>
          <cell r="C766">
            <v>28</v>
          </cell>
          <cell r="D766" t="str">
            <v>MHADHBI</v>
          </cell>
          <cell r="E766" t="str">
            <v>ARWA</v>
          </cell>
          <cell r="F766" t="str">
            <v>Mademoiselle</v>
          </cell>
          <cell r="G766">
            <v>44242</v>
          </cell>
          <cell r="H766" t="str">
            <v xml:space="preserve">        </v>
          </cell>
          <cell r="I766">
            <v>4.0999999999999996</v>
          </cell>
          <cell r="J766">
            <v>29</v>
          </cell>
          <cell r="K766" t="str">
            <v>CONSEILLER CLIENT</v>
          </cell>
          <cell r="L766" t="str">
            <v>Base Sousse</v>
          </cell>
          <cell r="M766" t="str">
            <v>Orange Tech Classique</v>
          </cell>
          <cell r="N766">
            <v>112.21</v>
          </cell>
          <cell r="O766">
            <v>112.2</v>
          </cell>
          <cell r="P766"/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/>
          <cell r="AB766">
            <v>0.01</v>
          </cell>
          <cell r="AC766"/>
          <cell r="AD766">
            <v>0.01</v>
          </cell>
          <cell r="AE766"/>
          <cell r="AF766">
            <v>8.9118616879066041E-5</v>
          </cell>
        </row>
        <row r="767">
          <cell r="A767">
            <v>4096897</v>
          </cell>
          <cell r="B767" t="str">
            <v>4096897</v>
          </cell>
          <cell r="C767">
            <v>40</v>
          </cell>
          <cell r="D767" t="str">
            <v>AZAIEZ</v>
          </cell>
          <cell r="E767" t="str">
            <v>AHLEM</v>
          </cell>
          <cell r="F767" t="str">
            <v>Mademoiselle</v>
          </cell>
          <cell r="G767">
            <v>44242</v>
          </cell>
          <cell r="H767" t="str">
            <v xml:space="preserve">        </v>
          </cell>
          <cell r="I767">
            <v>4.0999999999999996</v>
          </cell>
          <cell r="J767">
            <v>33</v>
          </cell>
          <cell r="K767" t="str">
            <v>CONSEILLER CLIENT</v>
          </cell>
          <cell r="L767" t="str">
            <v>Base Sousse</v>
          </cell>
          <cell r="M767" t="str">
            <v>Orange Tech Classique</v>
          </cell>
          <cell r="N767">
            <v>110.9</v>
          </cell>
          <cell r="O767">
            <v>97.39</v>
          </cell>
          <cell r="P767"/>
          <cell r="Q767">
            <v>0</v>
          </cell>
          <cell r="R767">
            <v>0</v>
          </cell>
          <cell r="S767">
            <v>10</v>
          </cell>
          <cell r="T767">
            <v>3.49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13.49</v>
          </cell>
          <cell r="AA767"/>
          <cell r="AB767">
            <v>0.02</v>
          </cell>
          <cell r="AC767"/>
          <cell r="AD767">
            <v>13.51</v>
          </cell>
          <cell r="AE767"/>
          <cell r="AF767">
            <v>0.12182146077547339</v>
          </cell>
        </row>
        <row r="768">
          <cell r="A768">
            <v>4103022</v>
          </cell>
          <cell r="B768" t="str">
            <v>4103022</v>
          </cell>
          <cell r="C768">
            <v>28</v>
          </cell>
          <cell r="D768" t="str">
            <v>GHARBI</v>
          </cell>
          <cell r="E768" t="str">
            <v>YOSRA</v>
          </cell>
          <cell r="F768" t="str">
            <v>Mademoiselle</v>
          </cell>
          <cell r="G768">
            <v>44242</v>
          </cell>
          <cell r="H768" t="str">
            <v xml:space="preserve">        </v>
          </cell>
          <cell r="I768">
            <v>4.0999999999999996</v>
          </cell>
          <cell r="J768">
            <v>34</v>
          </cell>
          <cell r="K768" t="str">
            <v>CONSEILLER CLIENT</v>
          </cell>
          <cell r="L768" t="str">
            <v>Base Sousse</v>
          </cell>
          <cell r="M768" t="str">
            <v>Orange Tech Classique</v>
          </cell>
          <cell r="N768">
            <v>112.29</v>
          </cell>
          <cell r="O768">
            <v>112.29</v>
          </cell>
          <cell r="P768"/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/>
          <cell r="AB768">
            <v>0</v>
          </cell>
          <cell r="AC768"/>
          <cell r="AD768">
            <v>0</v>
          </cell>
          <cell r="AE768"/>
          <cell r="AF768">
            <v>0</v>
          </cell>
        </row>
        <row r="769">
          <cell r="A769">
            <v>4124590</v>
          </cell>
          <cell r="B769" t="str">
            <v>4124590</v>
          </cell>
          <cell r="C769">
            <v>40</v>
          </cell>
          <cell r="D769" t="str">
            <v>KECHICHE</v>
          </cell>
          <cell r="E769" t="str">
            <v>DHOUHA</v>
          </cell>
          <cell r="F769" t="str">
            <v>Madame</v>
          </cell>
          <cell r="G769">
            <v>44263</v>
          </cell>
          <cell r="H769" t="str">
            <v xml:space="preserve">        </v>
          </cell>
          <cell r="I769">
            <v>4.04</v>
          </cell>
          <cell r="J769">
            <v>30</v>
          </cell>
          <cell r="K769" t="str">
            <v>CONSEILLER CLIENT</v>
          </cell>
          <cell r="L769" t="str">
            <v>Base Sousse</v>
          </cell>
          <cell r="M769" t="str">
            <v>AT Demain Sousse</v>
          </cell>
          <cell r="N769">
            <v>151.88</v>
          </cell>
          <cell r="O769">
            <v>150.09</v>
          </cell>
          <cell r="P769"/>
          <cell r="Q769">
            <v>0</v>
          </cell>
          <cell r="R769">
            <v>10</v>
          </cell>
          <cell r="S769">
            <v>0</v>
          </cell>
          <cell r="T769">
            <v>1.79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1.7899999999999991</v>
          </cell>
          <cell r="AA769"/>
          <cell r="AB769">
            <v>0</v>
          </cell>
          <cell r="AC769"/>
          <cell r="AD769">
            <v>1.7899999999999991</v>
          </cell>
          <cell r="AE769"/>
          <cell r="AF769">
            <v>1.1785620226494596E-2</v>
          </cell>
        </row>
        <row r="770">
          <cell r="A770">
            <v>4126302</v>
          </cell>
          <cell r="B770" t="str">
            <v>4126302</v>
          </cell>
          <cell r="C770">
            <v>40</v>
          </cell>
          <cell r="D770" t="str">
            <v>KASSAB</v>
          </cell>
          <cell r="E770" t="str">
            <v>INES</v>
          </cell>
          <cell r="F770" t="str">
            <v>Madame</v>
          </cell>
          <cell r="G770">
            <v>44263</v>
          </cell>
          <cell r="H770" t="str">
            <v xml:space="preserve">        </v>
          </cell>
          <cell r="I770">
            <v>4.04</v>
          </cell>
          <cell r="J770">
            <v>45</v>
          </cell>
          <cell r="K770" t="str">
            <v>CONSEILLER CLIENT</v>
          </cell>
          <cell r="L770" t="str">
            <v>Base Sousse</v>
          </cell>
          <cell r="M770" t="str">
            <v>Orange ATM Sousse</v>
          </cell>
          <cell r="N770">
            <v>147.54</v>
          </cell>
          <cell r="O770">
            <v>46.54</v>
          </cell>
          <cell r="P770"/>
          <cell r="Q770">
            <v>0</v>
          </cell>
          <cell r="R770">
            <v>13</v>
          </cell>
          <cell r="S770">
            <v>101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101</v>
          </cell>
          <cell r="AA770"/>
          <cell r="AB770">
            <v>0</v>
          </cell>
          <cell r="AC770"/>
          <cell r="AD770">
            <v>101</v>
          </cell>
          <cell r="AE770"/>
          <cell r="AF770">
            <v>0.68456011928968419</v>
          </cell>
        </row>
        <row r="771">
          <cell r="A771">
            <v>4126320</v>
          </cell>
          <cell r="B771" t="str">
            <v>4126320</v>
          </cell>
          <cell r="C771">
            <v>40</v>
          </cell>
          <cell r="D771" t="str">
            <v>AOUANI</v>
          </cell>
          <cell r="E771" t="str">
            <v>HANEN</v>
          </cell>
          <cell r="F771" t="str">
            <v>Madame</v>
          </cell>
          <cell r="G771">
            <v>44263</v>
          </cell>
          <cell r="H771" t="str">
            <v xml:space="preserve">        </v>
          </cell>
          <cell r="I771">
            <v>4.04</v>
          </cell>
          <cell r="J771">
            <v>31</v>
          </cell>
          <cell r="K771" t="str">
            <v>CONSEILLER CLIENT</v>
          </cell>
          <cell r="L771" t="str">
            <v>Base Sousse</v>
          </cell>
          <cell r="M771" t="str">
            <v>Orange Tech Classique</v>
          </cell>
          <cell r="N771">
            <v>160</v>
          </cell>
          <cell r="O771">
            <v>0</v>
          </cell>
          <cell r="P771"/>
          <cell r="Q771">
            <v>0</v>
          </cell>
          <cell r="R771">
            <v>0</v>
          </cell>
          <cell r="S771">
            <v>160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160</v>
          </cell>
          <cell r="AA771"/>
          <cell r="AB771">
            <v>0</v>
          </cell>
          <cell r="AC771"/>
          <cell r="AD771">
            <v>160</v>
          </cell>
          <cell r="AE771"/>
          <cell r="AF771">
            <v>1</v>
          </cell>
        </row>
        <row r="772">
          <cell r="A772">
            <v>4130071</v>
          </cell>
          <cell r="B772" t="str">
            <v>4130071</v>
          </cell>
          <cell r="C772">
            <v>40</v>
          </cell>
          <cell r="D772" t="str">
            <v>DOUIK</v>
          </cell>
          <cell r="E772" t="str">
            <v>SARRA</v>
          </cell>
          <cell r="F772" t="str">
            <v>Madame</v>
          </cell>
          <cell r="G772">
            <v>44263</v>
          </cell>
          <cell r="H772" t="str">
            <v xml:space="preserve">        </v>
          </cell>
          <cell r="I772">
            <v>4.04</v>
          </cell>
          <cell r="J772">
            <v>30</v>
          </cell>
          <cell r="K772" t="str">
            <v>CONSEILLER CLIENT</v>
          </cell>
          <cell r="L772" t="str">
            <v>Base Sousse</v>
          </cell>
          <cell r="M772" t="str">
            <v>Orange Tech Classique</v>
          </cell>
          <cell r="N772">
            <v>160</v>
          </cell>
          <cell r="O772">
            <v>0</v>
          </cell>
          <cell r="P772"/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160</v>
          </cell>
          <cell r="X772">
            <v>0</v>
          </cell>
          <cell r="Y772">
            <v>0</v>
          </cell>
          <cell r="Z772">
            <v>160</v>
          </cell>
          <cell r="AA772"/>
          <cell r="AB772">
            <v>0</v>
          </cell>
          <cell r="AC772"/>
          <cell r="AD772">
            <v>160</v>
          </cell>
          <cell r="AE772"/>
          <cell r="AF772">
            <v>1</v>
          </cell>
        </row>
        <row r="773">
          <cell r="A773">
            <v>4139560</v>
          </cell>
          <cell r="B773" t="str">
            <v>4139560</v>
          </cell>
          <cell r="C773">
            <v>40</v>
          </cell>
          <cell r="D773" t="str">
            <v>RABHI</v>
          </cell>
          <cell r="E773" t="str">
            <v>RACHED</v>
          </cell>
          <cell r="F773" t="str">
            <v>Monsieur</v>
          </cell>
          <cell r="G773">
            <v>44284</v>
          </cell>
          <cell r="H773" t="str">
            <v xml:space="preserve">        </v>
          </cell>
          <cell r="I773">
            <v>3.99</v>
          </cell>
          <cell r="J773">
            <v>33</v>
          </cell>
          <cell r="K773" t="str">
            <v>CONSEILLER CLIENT</v>
          </cell>
          <cell r="L773" t="str">
            <v>Base Sousse</v>
          </cell>
          <cell r="M773" t="str">
            <v>Orange Mutation Fibre</v>
          </cell>
          <cell r="N773">
            <v>183.86</v>
          </cell>
          <cell r="O773">
            <v>177.63</v>
          </cell>
          <cell r="P773"/>
          <cell r="Q773">
            <v>0</v>
          </cell>
          <cell r="R773">
            <v>0</v>
          </cell>
          <cell r="S773">
            <v>0</v>
          </cell>
          <cell r="T773">
            <v>5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5</v>
          </cell>
          <cell r="AA773"/>
          <cell r="AB773">
            <v>1.23</v>
          </cell>
          <cell r="AC773"/>
          <cell r="AD773">
            <v>6.23</v>
          </cell>
          <cell r="AE773"/>
          <cell r="AF773">
            <v>3.388447731969977E-2</v>
          </cell>
        </row>
        <row r="774">
          <cell r="A774">
            <v>4147491</v>
          </cell>
          <cell r="B774" t="str">
            <v>4147491</v>
          </cell>
          <cell r="C774">
            <v>28</v>
          </cell>
          <cell r="D774" t="str">
            <v>RACHDI</v>
          </cell>
          <cell r="E774" t="str">
            <v>MOEMMEN</v>
          </cell>
          <cell r="F774" t="str">
            <v>Monsieur</v>
          </cell>
          <cell r="G774">
            <v>45635</v>
          </cell>
          <cell r="H774" t="str">
            <v xml:space="preserve">        </v>
          </cell>
          <cell r="I774">
            <v>0.28000000000000003</v>
          </cell>
          <cell r="J774">
            <v>29</v>
          </cell>
          <cell r="K774" t="str">
            <v>CONSEILLER CLIENT</v>
          </cell>
          <cell r="L774" t="str">
            <v>Base Sousse</v>
          </cell>
          <cell r="M774" t="str">
            <v>Orange Mutation Fibre</v>
          </cell>
          <cell r="N774">
            <v>112.1</v>
          </cell>
          <cell r="O774">
            <v>64.92</v>
          </cell>
          <cell r="P774"/>
          <cell r="Q774">
            <v>0</v>
          </cell>
          <cell r="R774">
            <v>0</v>
          </cell>
          <cell r="S774">
            <v>7</v>
          </cell>
          <cell r="T774">
            <v>3.96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10.96</v>
          </cell>
          <cell r="AA774"/>
          <cell r="AB774">
            <v>36.22</v>
          </cell>
          <cell r="AC774"/>
          <cell r="AD774">
            <v>47.18</v>
          </cell>
          <cell r="AE774"/>
          <cell r="AF774">
            <v>0.42087421944692238</v>
          </cell>
        </row>
        <row r="775">
          <cell r="A775">
            <v>4155374</v>
          </cell>
          <cell r="B775" t="str">
            <v>4155374</v>
          </cell>
          <cell r="C775">
            <v>40</v>
          </cell>
          <cell r="D775" t="str">
            <v>SOUDEN</v>
          </cell>
          <cell r="E775" t="str">
            <v>HABIBA</v>
          </cell>
          <cell r="F775" t="str">
            <v>Mademoiselle</v>
          </cell>
          <cell r="G775">
            <v>44291</v>
          </cell>
          <cell r="H775" t="str">
            <v xml:space="preserve">        </v>
          </cell>
          <cell r="I775">
            <v>3.97</v>
          </cell>
          <cell r="J775">
            <v>34</v>
          </cell>
          <cell r="K775" t="str">
            <v>CONSEILLER CLIENT</v>
          </cell>
          <cell r="L775" t="str">
            <v>Base Sousse</v>
          </cell>
          <cell r="M775" t="str">
            <v>Orange Mutation Fibre</v>
          </cell>
          <cell r="N775">
            <v>161.32</v>
          </cell>
          <cell r="O775">
            <v>161.32</v>
          </cell>
          <cell r="P775"/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/>
          <cell r="AB775">
            <v>0</v>
          </cell>
          <cell r="AC775"/>
          <cell r="AD775">
            <v>0</v>
          </cell>
          <cell r="AE775"/>
          <cell r="AF775">
            <v>0</v>
          </cell>
        </row>
        <row r="776">
          <cell r="A776">
            <v>4163314</v>
          </cell>
          <cell r="B776" t="str">
            <v>4163314</v>
          </cell>
          <cell r="C776">
            <v>40</v>
          </cell>
          <cell r="D776" t="str">
            <v>BEN MBAREK</v>
          </cell>
          <cell r="E776" t="str">
            <v>RYM</v>
          </cell>
          <cell r="F776" t="str">
            <v>Madame</v>
          </cell>
          <cell r="G776">
            <v>44347</v>
          </cell>
          <cell r="H776" t="str">
            <v xml:space="preserve">        </v>
          </cell>
          <cell r="I776">
            <v>3.81</v>
          </cell>
          <cell r="J776">
            <v>45</v>
          </cell>
          <cell r="K776" t="str">
            <v>CONSEILLER CLIENT</v>
          </cell>
          <cell r="L776" t="str">
            <v>Base Sousse</v>
          </cell>
          <cell r="M776" t="str">
            <v>Orange Mutation Fibre</v>
          </cell>
          <cell r="N776">
            <v>153.54</v>
          </cell>
          <cell r="O776">
            <v>153.47999999999999</v>
          </cell>
          <cell r="P776"/>
          <cell r="Q776">
            <v>0</v>
          </cell>
          <cell r="R776">
            <v>8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/>
          <cell r="AB776">
            <v>0.06</v>
          </cell>
          <cell r="AC776"/>
          <cell r="AD776">
            <v>0.06</v>
          </cell>
          <cell r="AE776"/>
          <cell r="AF776">
            <v>3.9077764751856197E-4</v>
          </cell>
        </row>
        <row r="777">
          <cell r="A777">
            <v>4182608</v>
          </cell>
          <cell r="B777" t="str">
            <v>4182608</v>
          </cell>
          <cell r="C777">
            <v>40</v>
          </cell>
          <cell r="D777" t="str">
            <v>BOURAOUI</v>
          </cell>
          <cell r="E777" t="str">
            <v>HAMDI</v>
          </cell>
          <cell r="F777" t="str">
            <v>Monsieur</v>
          </cell>
          <cell r="G777">
            <v>44305</v>
          </cell>
          <cell r="H777" t="str">
            <v xml:space="preserve">        </v>
          </cell>
          <cell r="I777">
            <v>3.93</v>
          </cell>
          <cell r="J777">
            <v>36</v>
          </cell>
          <cell r="K777" t="str">
            <v>CONSEILLER CLIENT</v>
          </cell>
          <cell r="L777" t="str">
            <v>Base Sousse</v>
          </cell>
          <cell r="M777" t="str">
            <v>Orange Tech Classique</v>
          </cell>
          <cell r="N777">
            <v>160.57</v>
          </cell>
          <cell r="O777">
            <v>130.19</v>
          </cell>
          <cell r="P777"/>
          <cell r="Q777">
            <v>0</v>
          </cell>
          <cell r="R777">
            <v>0</v>
          </cell>
          <cell r="S777">
            <v>30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30</v>
          </cell>
          <cell r="AA777"/>
          <cell r="AB777">
            <v>0.38</v>
          </cell>
          <cell r="AC777"/>
          <cell r="AD777">
            <v>30.38</v>
          </cell>
          <cell r="AE777"/>
          <cell r="AF777">
            <v>0.1892009715388927</v>
          </cell>
        </row>
        <row r="778">
          <cell r="A778">
            <v>4196749</v>
          </cell>
          <cell r="B778" t="str">
            <v>4196749</v>
          </cell>
          <cell r="C778">
            <v>40</v>
          </cell>
          <cell r="D778" t="str">
            <v>ABDELHAMID</v>
          </cell>
          <cell r="E778" t="str">
            <v>NABIL</v>
          </cell>
          <cell r="F778" t="str">
            <v>Monsieur</v>
          </cell>
          <cell r="G778">
            <v>44340</v>
          </cell>
          <cell r="H778" t="str">
            <v xml:space="preserve">        </v>
          </cell>
          <cell r="I778">
            <v>3.83</v>
          </cell>
          <cell r="J778">
            <v>53</v>
          </cell>
          <cell r="K778" t="str">
            <v>CONSEILLER CLIENT</v>
          </cell>
          <cell r="L778" t="str">
            <v>Base Sousse</v>
          </cell>
          <cell r="M778" t="str">
            <v>Orange BLI</v>
          </cell>
          <cell r="N778">
            <v>153.41999999999999</v>
          </cell>
          <cell r="O778">
            <v>136.47</v>
          </cell>
          <cell r="P778"/>
          <cell r="Q778">
            <v>0</v>
          </cell>
          <cell r="R778">
            <v>0</v>
          </cell>
          <cell r="S778">
            <v>16.5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16.5</v>
          </cell>
          <cell r="AA778"/>
          <cell r="AB778">
            <v>0.45</v>
          </cell>
          <cell r="AC778"/>
          <cell r="AD778">
            <v>16.95</v>
          </cell>
          <cell r="AE778"/>
          <cell r="AF778">
            <v>0.11048103245991396</v>
          </cell>
        </row>
        <row r="779">
          <cell r="A779">
            <v>4198496</v>
          </cell>
          <cell r="B779" t="str">
            <v>4198496</v>
          </cell>
          <cell r="C779">
            <v>28</v>
          </cell>
          <cell r="D779" t="str">
            <v>JERBI</v>
          </cell>
          <cell r="E779" t="str">
            <v>GHADA</v>
          </cell>
          <cell r="F779" t="str">
            <v>Madame</v>
          </cell>
          <cell r="G779">
            <v>44319</v>
          </cell>
          <cell r="H779" t="str">
            <v xml:space="preserve">        </v>
          </cell>
          <cell r="I779">
            <v>3.89</v>
          </cell>
          <cell r="J779">
            <v>35</v>
          </cell>
          <cell r="K779" t="str">
            <v>CONSEILLER CLIENT</v>
          </cell>
          <cell r="L779" t="str">
            <v>Base Sousse</v>
          </cell>
          <cell r="M779" t="str">
            <v>Orange Mutation Fibre</v>
          </cell>
          <cell r="N779">
            <v>121.71</v>
          </cell>
          <cell r="O779">
            <v>121.7</v>
          </cell>
          <cell r="P779"/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/>
          <cell r="AB779">
            <v>0.01</v>
          </cell>
          <cell r="AC779"/>
          <cell r="AD779">
            <v>0.01</v>
          </cell>
          <cell r="AE779"/>
          <cell r="AF779">
            <v>8.2162517459534969E-5</v>
          </cell>
        </row>
        <row r="780">
          <cell r="A780">
            <v>4209747</v>
          </cell>
          <cell r="B780" t="str">
            <v>4209747</v>
          </cell>
          <cell r="C780">
            <v>28</v>
          </cell>
          <cell r="D780" t="str">
            <v>DALLEL</v>
          </cell>
          <cell r="E780" t="str">
            <v>ONS</v>
          </cell>
          <cell r="F780" t="str">
            <v>Madame</v>
          </cell>
          <cell r="G780">
            <v>44340</v>
          </cell>
          <cell r="H780" t="str">
            <v xml:space="preserve">        </v>
          </cell>
          <cell r="I780">
            <v>3.83</v>
          </cell>
          <cell r="J780">
            <v>36</v>
          </cell>
          <cell r="K780" t="str">
            <v>CONSEILLER CLIENT</v>
          </cell>
          <cell r="L780" t="str">
            <v>Base Sousse</v>
          </cell>
          <cell r="M780" t="str">
            <v>Orange Mutation Fibre</v>
          </cell>
          <cell r="N780">
            <v>137.74</v>
          </cell>
          <cell r="O780">
            <v>137.58000000000001</v>
          </cell>
          <cell r="P780"/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/>
          <cell r="AB780">
            <v>0.16</v>
          </cell>
          <cell r="AC780"/>
          <cell r="AD780">
            <v>0.16</v>
          </cell>
          <cell r="AE780"/>
          <cell r="AF780">
            <v>1.1616088282270945E-3</v>
          </cell>
        </row>
        <row r="781">
          <cell r="A781">
            <v>4212389</v>
          </cell>
          <cell r="B781" t="str">
            <v>4212389</v>
          </cell>
          <cell r="C781">
            <v>40</v>
          </cell>
          <cell r="D781" t="str">
            <v>MEZNI</v>
          </cell>
          <cell r="E781" t="str">
            <v>MEHDI</v>
          </cell>
          <cell r="F781" t="str">
            <v>Monsieur</v>
          </cell>
          <cell r="G781">
            <v>44334</v>
          </cell>
          <cell r="H781" t="str">
            <v xml:space="preserve">        </v>
          </cell>
          <cell r="I781">
            <v>3.85</v>
          </cell>
          <cell r="J781">
            <v>53</v>
          </cell>
          <cell r="K781" t="str">
            <v>CONSEILLER CLIENT</v>
          </cell>
          <cell r="L781" t="str">
            <v>Base Sousse</v>
          </cell>
          <cell r="M781" t="str">
            <v>Orange Tech Classique</v>
          </cell>
          <cell r="N781">
            <v>161.1</v>
          </cell>
          <cell r="O781">
            <v>157.35</v>
          </cell>
          <cell r="P781"/>
          <cell r="Q781">
            <v>0</v>
          </cell>
          <cell r="R781">
            <v>0</v>
          </cell>
          <cell r="S781">
            <v>0</v>
          </cell>
          <cell r="T781">
            <v>3.75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3.75</v>
          </cell>
          <cell r="AA781"/>
          <cell r="AB781">
            <v>0</v>
          </cell>
          <cell r="AC781"/>
          <cell r="AD781">
            <v>3.75</v>
          </cell>
          <cell r="AE781"/>
          <cell r="AF781">
            <v>2.3277467411545624E-2</v>
          </cell>
        </row>
        <row r="782">
          <cell r="A782">
            <v>4217390</v>
          </cell>
          <cell r="B782" t="str">
            <v>4217390</v>
          </cell>
          <cell r="C782">
            <v>28</v>
          </cell>
          <cell r="D782" t="str">
            <v>MAHMOUDI</v>
          </cell>
          <cell r="E782" t="str">
            <v>AICHA SAFA</v>
          </cell>
          <cell r="F782" t="str">
            <v>Madame</v>
          </cell>
          <cell r="G782">
            <v>45544</v>
          </cell>
          <cell r="H782" t="str">
            <v xml:space="preserve">        </v>
          </cell>
          <cell r="I782">
            <v>0.53</v>
          </cell>
          <cell r="J782">
            <v>37</v>
          </cell>
          <cell r="K782" t="str">
            <v>CONSEILLER CLIENT</v>
          </cell>
          <cell r="L782" t="str">
            <v>Base Sousse</v>
          </cell>
          <cell r="M782" t="str">
            <v>Orange Tech Classique</v>
          </cell>
          <cell r="N782">
            <v>112.42</v>
          </cell>
          <cell r="O782">
            <v>108.97</v>
          </cell>
          <cell r="P782"/>
          <cell r="Q782">
            <v>0</v>
          </cell>
          <cell r="R782">
            <v>0</v>
          </cell>
          <cell r="S782">
            <v>0</v>
          </cell>
          <cell r="T782">
            <v>3.45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3.45</v>
          </cell>
          <cell r="AA782"/>
          <cell r="AB782">
            <v>0</v>
          </cell>
          <cell r="AC782"/>
          <cell r="AD782">
            <v>3.45</v>
          </cell>
          <cell r="AE782"/>
          <cell r="AF782">
            <v>3.0688489592599184E-2</v>
          </cell>
        </row>
        <row r="783">
          <cell r="A783">
            <v>4222982</v>
          </cell>
          <cell r="B783" t="str">
            <v>4222982</v>
          </cell>
          <cell r="C783">
            <v>40</v>
          </cell>
          <cell r="D783" t="str">
            <v>LIWENE</v>
          </cell>
          <cell r="E783" t="str">
            <v xml:space="preserve"> ROKAYA</v>
          </cell>
          <cell r="F783" t="str">
            <v>Madame</v>
          </cell>
          <cell r="G783">
            <v>44361</v>
          </cell>
          <cell r="H783" t="str">
            <v xml:space="preserve">        </v>
          </cell>
          <cell r="I783">
            <v>3.78</v>
          </cell>
          <cell r="J783">
            <v>41</v>
          </cell>
          <cell r="K783" t="str">
            <v>CONSEILLER CLIENT</v>
          </cell>
          <cell r="L783" t="str">
            <v>Base Sousse</v>
          </cell>
          <cell r="M783" t="str">
            <v>Orange Mutation Fibre</v>
          </cell>
          <cell r="N783">
            <v>120.52</v>
          </cell>
          <cell r="O783">
            <v>120.51</v>
          </cell>
          <cell r="P783"/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/>
          <cell r="AB783">
            <v>0.01</v>
          </cell>
          <cell r="AC783"/>
          <cell r="AD783">
            <v>0.01</v>
          </cell>
          <cell r="AE783"/>
          <cell r="AF783">
            <v>8.2973780285429809E-5</v>
          </cell>
        </row>
        <row r="784">
          <cell r="A784">
            <v>4223963</v>
          </cell>
          <cell r="B784" t="str">
            <v>4223963</v>
          </cell>
          <cell r="C784">
            <v>40</v>
          </cell>
          <cell r="D784" t="str">
            <v>AMROUCHE</v>
          </cell>
          <cell r="E784" t="str">
            <v>SARAH</v>
          </cell>
          <cell r="F784" t="str">
            <v>Madame</v>
          </cell>
          <cell r="G784">
            <v>44361</v>
          </cell>
          <cell r="H784" t="str">
            <v xml:space="preserve">        </v>
          </cell>
          <cell r="I784">
            <v>3.78</v>
          </cell>
          <cell r="J784">
            <v>37</v>
          </cell>
          <cell r="K784" t="str">
            <v>CONSEILLER CLIENT</v>
          </cell>
          <cell r="L784" t="str">
            <v>Base Sousse</v>
          </cell>
          <cell r="M784" t="str">
            <v>Orange Mutation Fibre</v>
          </cell>
          <cell r="N784">
            <v>153.69</v>
          </cell>
          <cell r="O784">
            <v>153.69</v>
          </cell>
          <cell r="P784"/>
          <cell r="Q784">
            <v>0</v>
          </cell>
          <cell r="R784">
            <v>7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/>
          <cell r="AB784">
            <v>0</v>
          </cell>
          <cell r="AC784"/>
          <cell r="AD784">
            <v>0</v>
          </cell>
          <cell r="AE784"/>
          <cell r="AF784">
            <v>0</v>
          </cell>
        </row>
        <row r="785">
          <cell r="A785">
            <v>4223984</v>
          </cell>
          <cell r="B785" t="str">
            <v>4223984</v>
          </cell>
          <cell r="C785">
            <v>40</v>
          </cell>
          <cell r="D785" t="str">
            <v>GHITH</v>
          </cell>
          <cell r="E785" t="str">
            <v>ZOHRA</v>
          </cell>
          <cell r="F785" t="str">
            <v>Madame</v>
          </cell>
          <cell r="G785">
            <v>44347</v>
          </cell>
          <cell r="H785" t="str">
            <v xml:space="preserve">        </v>
          </cell>
          <cell r="I785">
            <v>3.81</v>
          </cell>
          <cell r="J785">
            <v>50</v>
          </cell>
          <cell r="K785" t="str">
            <v>CONSEILLER CLIENT</v>
          </cell>
          <cell r="L785" t="str">
            <v>Base Sousse</v>
          </cell>
          <cell r="M785" t="str">
            <v>Orange Mutation Fibre</v>
          </cell>
          <cell r="N785">
            <v>178.66</v>
          </cell>
          <cell r="O785">
            <v>178.25</v>
          </cell>
          <cell r="P785"/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/>
          <cell r="AB785">
            <v>0.41</v>
          </cell>
          <cell r="AC785"/>
          <cell r="AD785">
            <v>0.41</v>
          </cell>
          <cell r="AE785"/>
          <cell r="AF785">
            <v>2.2948617485727078E-3</v>
          </cell>
        </row>
        <row r="786">
          <cell r="A786">
            <v>4225819</v>
          </cell>
          <cell r="B786" t="str">
            <v>4225819</v>
          </cell>
          <cell r="C786">
            <v>40</v>
          </cell>
          <cell r="D786" t="str">
            <v>DALDOUL</v>
          </cell>
          <cell r="E786" t="str">
            <v>SANDRA</v>
          </cell>
          <cell r="F786" t="str">
            <v>Mademoiselle</v>
          </cell>
          <cell r="G786">
            <v>45187</v>
          </cell>
          <cell r="H786" t="str">
            <v xml:space="preserve">        </v>
          </cell>
          <cell r="I786">
            <v>1.51</v>
          </cell>
          <cell r="J786">
            <v>31</v>
          </cell>
          <cell r="K786" t="str">
            <v>CONSEILLER CLIENT</v>
          </cell>
          <cell r="L786" t="str">
            <v>Base Sousse</v>
          </cell>
          <cell r="M786" t="str">
            <v>Orange Mutation Fibre</v>
          </cell>
          <cell r="N786">
            <v>160.86000000000001</v>
          </cell>
          <cell r="O786">
            <v>160.86000000000001</v>
          </cell>
          <cell r="P786"/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/>
          <cell r="AB786">
            <v>0</v>
          </cell>
          <cell r="AC786"/>
          <cell r="AD786">
            <v>0</v>
          </cell>
          <cell r="AE786"/>
          <cell r="AF786">
            <v>0</v>
          </cell>
        </row>
        <row r="787">
          <cell r="A787">
            <v>4225873</v>
          </cell>
          <cell r="B787" t="str">
            <v>4225873</v>
          </cell>
          <cell r="C787">
            <v>40</v>
          </cell>
          <cell r="D787" t="str">
            <v>BEN ALI</v>
          </cell>
          <cell r="E787" t="str">
            <v>SALWA</v>
          </cell>
          <cell r="F787" t="str">
            <v>Mademoiselle</v>
          </cell>
          <cell r="G787">
            <v>45187</v>
          </cell>
          <cell r="H787" t="str">
            <v xml:space="preserve">        </v>
          </cell>
          <cell r="I787">
            <v>1.51</v>
          </cell>
          <cell r="J787">
            <v>30</v>
          </cell>
          <cell r="K787" t="str">
            <v>CONSEILLER CLIENT</v>
          </cell>
          <cell r="L787" t="str">
            <v>Base Sousse</v>
          </cell>
          <cell r="M787" t="str">
            <v>Orange ATM Sousse</v>
          </cell>
          <cell r="N787">
            <v>185.58</v>
          </cell>
          <cell r="O787">
            <v>185.58</v>
          </cell>
          <cell r="P787"/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/>
          <cell r="AB787">
            <v>0</v>
          </cell>
          <cell r="AC787"/>
          <cell r="AD787">
            <v>0</v>
          </cell>
          <cell r="AE787"/>
          <cell r="AF787">
            <v>0</v>
          </cell>
        </row>
        <row r="788">
          <cell r="A788">
            <v>4227168</v>
          </cell>
          <cell r="B788" t="str">
            <v>4227168</v>
          </cell>
          <cell r="C788">
            <v>40</v>
          </cell>
          <cell r="D788" t="str">
            <v>DAASSA</v>
          </cell>
          <cell r="E788" t="str">
            <v>AMIRA</v>
          </cell>
          <cell r="F788" t="str">
            <v>Mademoiselle</v>
          </cell>
          <cell r="G788">
            <v>44347</v>
          </cell>
          <cell r="H788" t="str">
            <v xml:space="preserve">        </v>
          </cell>
          <cell r="I788">
            <v>3.81</v>
          </cell>
          <cell r="J788">
            <v>28</v>
          </cell>
          <cell r="K788" t="str">
            <v>CONSEILLER CLIENT</v>
          </cell>
          <cell r="L788" t="str">
            <v>Base Sousse</v>
          </cell>
          <cell r="M788" t="str">
            <v>Orange Mutation Fibre</v>
          </cell>
          <cell r="N788">
            <v>120.58</v>
          </cell>
          <cell r="O788">
            <v>109.08</v>
          </cell>
          <cell r="P788"/>
          <cell r="Q788">
            <v>0</v>
          </cell>
          <cell r="R788">
            <v>0</v>
          </cell>
          <cell r="S788">
            <v>8</v>
          </cell>
          <cell r="T788">
            <v>3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11</v>
          </cell>
          <cell r="AA788"/>
          <cell r="AB788">
            <v>0.5</v>
          </cell>
          <cell r="AC788"/>
          <cell r="AD788">
            <v>11.5</v>
          </cell>
          <cell r="AE788"/>
          <cell r="AF788">
            <v>9.5372366893348812E-2</v>
          </cell>
        </row>
        <row r="789">
          <cell r="A789">
            <v>4231847</v>
          </cell>
          <cell r="B789" t="str">
            <v>4231847</v>
          </cell>
          <cell r="C789">
            <v>40</v>
          </cell>
          <cell r="D789" t="str">
            <v>MAYNA</v>
          </cell>
          <cell r="E789" t="str">
            <v>NOURCHENE</v>
          </cell>
          <cell r="F789" t="str">
            <v>Mademoiselle</v>
          </cell>
          <cell r="G789">
            <v>44361</v>
          </cell>
          <cell r="H789" t="str">
            <v xml:space="preserve">        </v>
          </cell>
          <cell r="I789">
            <v>3.78</v>
          </cell>
          <cell r="J789">
            <v>36</v>
          </cell>
          <cell r="K789" t="str">
            <v>CONSEILLER CLIENT</v>
          </cell>
          <cell r="L789" t="str">
            <v>Base Sousse</v>
          </cell>
          <cell r="M789" t="str">
            <v>Orange Mutation Fibre</v>
          </cell>
          <cell r="N789">
            <v>193</v>
          </cell>
          <cell r="O789">
            <v>193</v>
          </cell>
          <cell r="P789"/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/>
          <cell r="AB789">
            <v>0</v>
          </cell>
          <cell r="AC789"/>
          <cell r="AD789">
            <v>0</v>
          </cell>
          <cell r="AE789"/>
          <cell r="AF789">
            <v>0</v>
          </cell>
        </row>
        <row r="790">
          <cell r="A790">
            <v>4232156</v>
          </cell>
          <cell r="B790" t="str">
            <v>4232156</v>
          </cell>
          <cell r="C790">
            <v>40</v>
          </cell>
          <cell r="D790" t="str">
            <v>JALLALI</v>
          </cell>
          <cell r="E790" t="str">
            <v>SABEUR</v>
          </cell>
          <cell r="F790" t="str">
            <v>Monsieur</v>
          </cell>
          <cell r="G790">
            <v>44361</v>
          </cell>
          <cell r="H790" t="str">
            <v xml:space="preserve">        </v>
          </cell>
          <cell r="I790">
            <v>3.78</v>
          </cell>
          <cell r="J790">
            <v>48</v>
          </cell>
          <cell r="K790" t="str">
            <v>CONSEILLER CLIENT</v>
          </cell>
          <cell r="L790" t="str">
            <v>Base Sousse</v>
          </cell>
          <cell r="M790" t="str">
            <v>Orange Mutation Fibre</v>
          </cell>
          <cell r="N790">
            <v>194.91</v>
          </cell>
          <cell r="O790">
            <v>194.91</v>
          </cell>
          <cell r="P790"/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/>
          <cell r="AB790">
            <v>0</v>
          </cell>
          <cell r="AC790"/>
          <cell r="AD790">
            <v>0</v>
          </cell>
          <cell r="AE790"/>
          <cell r="AF790">
            <v>0</v>
          </cell>
        </row>
        <row r="791">
          <cell r="A791">
            <v>4235410</v>
          </cell>
          <cell r="B791" t="str">
            <v>4235410</v>
          </cell>
          <cell r="C791">
            <v>40</v>
          </cell>
          <cell r="D791" t="str">
            <v>BACCOUCHE</v>
          </cell>
          <cell r="E791" t="str">
            <v>MOHAMED AMINE</v>
          </cell>
          <cell r="F791" t="str">
            <v>Monsieur</v>
          </cell>
          <cell r="G791">
            <v>44361</v>
          </cell>
          <cell r="H791" t="str">
            <v xml:space="preserve">        </v>
          </cell>
          <cell r="I791">
            <v>3.78</v>
          </cell>
          <cell r="J791">
            <v>40</v>
          </cell>
          <cell r="K791" t="str">
            <v>CONSEILLER CLIENT</v>
          </cell>
          <cell r="L791" t="str">
            <v>Base Sousse</v>
          </cell>
          <cell r="M791" t="str">
            <v>Orange Mutation Fibre</v>
          </cell>
          <cell r="N791">
            <v>168.75</v>
          </cell>
          <cell r="O791">
            <v>168.75</v>
          </cell>
          <cell r="P791"/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/>
          <cell r="AB791">
            <v>0</v>
          </cell>
          <cell r="AC791"/>
          <cell r="AD791">
            <v>0</v>
          </cell>
          <cell r="AE791"/>
          <cell r="AF791">
            <v>0</v>
          </cell>
        </row>
        <row r="792">
          <cell r="A792">
            <v>4241525</v>
          </cell>
          <cell r="B792" t="str">
            <v>4241525</v>
          </cell>
          <cell r="C792">
            <v>28</v>
          </cell>
          <cell r="D792" t="str">
            <v>BIZID</v>
          </cell>
          <cell r="E792" t="str">
            <v>SAMEH</v>
          </cell>
          <cell r="F792" t="str">
            <v>Mademoiselle</v>
          </cell>
          <cell r="G792">
            <v>44361</v>
          </cell>
          <cell r="H792" t="str">
            <v xml:space="preserve">        </v>
          </cell>
          <cell r="I792">
            <v>3.78</v>
          </cell>
          <cell r="J792">
            <v>41</v>
          </cell>
          <cell r="K792" t="str">
            <v>CONSEILLER CLIENT</v>
          </cell>
          <cell r="L792" t="str">
            <v>Base Sousse</v>
          </cell>
          <cell r="M792" t="str">
            <v>Orange Mutation Fibre</v>
          </cell>
          <cell r="N792">
            <v>121.41</v>
          </cell>
          <cell r="O792">
            <v>121.41</v>
          </cell>
          <cell r="P792"/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/>
          <cell r="AB792">
            <v>0</v>
          </cell>
          <cell r="AC792"/>
          <cell r="AD792">
            <v>0</v>
          </cell>
          <cell r="AE792"/>
          <cell r="AF792">
            <v>0</v>
          </cell>
        </row>
        <row r="793">
          <cell r="A793">
            <v>4284018</v>
          </cell>
          <cell r="B793" t="str">
            <v>4284018</v>
          </cell>
          <cell r="C793">
            <v>40</v>
          </cell>
          <cell r="D793" t="str">
            <v>TEKA</v>
          </cell>
          <cell r="E793" t="str">
            <v>AMINA</v>
          </cell>
          <cell r="F793" t="str">
            <v>Madame</v>
          </cell>
          <cell r="G793">
            <v>45096</v>
          </cell>
          <cell r="H793" t="str">
            <v xml:space="preserve">        </v>
          </cell>
          <cell r="I793">
            <v>1.76</v>
          </cell>
          <cell r="J793">
            <v>41</v>
          </cell>
          <cell r="K793" t="str">
            <v>CONSEILLER CLIENT</v>
          </cell>
          <cell r="L793" t="str">
            <v>Base Sousse</v>
          </cell>
          <cell r="M793" t="str">
            <v>Orange ATM Sousse</v>
          </cell>
          <cell r="N793">
            <v>146.44999999999999</v>
          </cell>
          <cell r="O793">
            <v>146.38</v>
          </cell>
          <cell r="P793"/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/>
          <cell r="AB793">
            <v>7.0000000000000007E-2</v>
          </cell>
          <cell r="AC793"/>
          <cell r="AD793">
            <v>7.0000000000000007E-2</v>
          </cell>
          <cell r="AE793"/>
          <cell r="AF793">
            <v>4.779788323659953E-4</v>
          </cell>
        </row>
        <row r="794">
          <cell r="A794">
            <v>4818605</v>
          </cell>
          <cell r="B794" t="str">
            <v>4818605</v>
          </cell>
          <cell r="C794">
            <v>40</v>
          </cell>
          <cell r="D794" t="str">
            <v>HOUILI</v>
          </cell>
          <cell r="E794" t="str">
            <v>AMAL</v>
          </cell>
          <cell r="F794" t="str">
            <v>Mademoiselle</v>
          </cell>
          <cell r="G794">
            <v>44781</v>
          </cell>
          <cell r="H794" t="str">
            <v xml:space="preserve">        </v>
          </cell>
          <cell r="I794">
            <v>2.62</v>
          </cell>
          <cell r="J794">
            <v>29</v>
          </cell>
          <cell r="K794" t="str">
            <v>CONSEILLER CLIENT</v>
          </cell>
          <cell r="L794" t="str">
            <v>Base Sousse</v>
          </cell>
          <cell r="M794" t="str">
            <v>Orange Tech Classique</v>
          </cell>
          <cell r="N794">
            <v>144.56</v>
          </cell>
          <cell r="O794">
            <v>141.57</v>
          </cell>
          <cell r="P794"/>
          <cell r="Q794">
            <v>0</v>
          </cell>
          <cell r="R794">
            <v>16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2.99</v>
          </cell>
          <cell r="Y794">
            <v>0</v>
          </cell>
          <cell r="Z794">
            <v>2.990000000000002</v>
          </cell>
          <cell r="AA794"/>
          <cell r="AB794">
            <v>0</v>
          </cell>
          <cell r="AC794"/>
          <cell r="AD794">
            <v>2.990000000000002</v>
          </cell>
          <cell r="AE794"/>
          <cell r="AF794">
            <v>2.0683453237410086E-2</v>
          </cell>
        </row>
        <row r="795">
          <cell r="A795">
            <v>4818891</v>
          </cell>
          <cell r="B795" t="str">
            <v>4818891</v>
          </cell>
          <cell r="C795">
            <v>28</v>
          </cell>
          <cell r="D795" t="str">
            <v>JAWEDI</v>
          </cell>
          <cell r="E795" t="str">
            <v>MELEK</v>
          </cell>
          <cell r="F795" t="str">
            <v>Monsieur</v>
          </cell>
          <cell r="G795">
            <v>45183</v>
          </cell>
          <cell r="H795" t="str">
            <v xml:space="preserve">        </v>
          </cell>
          <cell r="I795">
            <v>1.52</v>
          </cell>
          <cell r="J795">
            <v>31</v>
          </cell>
          <cell r="K795" t="str">
            <v>CONSEILLER CLIENT</v>
          </cell>
          <cell r="L795" t="str">
            <v>Base Sousse</v>
          </cell>
          <cell r="M795" t="str">
            <v>Orange Tech Classique</v>
          </cell>
          <cell r="N795">
            <v>113.13</v>
          </cell>
          <cell r="O795">
            <v>113.13</v>
          </cell>
          <cell r="P795"/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/>
          <cell r="AB795">
            <v>0</v>
          </cell>
          <cell r="AC795"/>
          <cell r="AD795">
            <v>0</v>
          </cell>
          <cell r="AE795"/>
          <cell r="AF795">
            <v>0</v>
          </cell>
        </row>
        <row r="796">
          <cell r="A796">
            <v>4821468</v>
          </cell>
          <cell r="B796" t="str">
            <v>4821468</v>
          </cell>
          <cell r="C796">
            <v>40</v>
          </cell>
          <cell r="D796" t="str">
            <v>SOUSSI</v>
          </cell>
          <cell r="E796" t="str">
            <v>WALID</v>
          </cell>
          <cell r="F796" t="str">
            <v>Monsieur</v>
          </cell>
          <cell r="G796">
            <v>44781</v>
          </cell>
          <cell r="H796" t="str">
            <v xml:space="preserve">        </v>
          </cell>
          <cell r="I796">
            <v>2.62</v>
          </cell>
          <cell r="J796">
            <v>31</v>
          </cell>
          <cell r="K796" t="str">
            <v>CONSEILLER CLIENT</v>
          </cell>
          <cell r="L796" t="str">
            <v>Base Sousse</v>
          </cell>
          <cell r="M796" t="str">
            <v>AT Demain Sousse</v>
          </cell>
          <cell r="N796">
            <v>150.46</v>
          </cell>
          <cell r="O796">
            <v>150.46</v>
          </cell>
          <cell r="P796"/>
          <cell r="Q796">
            <v>0</v>
          </cell>
          <cell r="R796">
            <v>10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/>
          <cell r="AB796">
            <v>0</v>
          </cell>
          <cell r="AC796"/>
          <cell r="AD796">
            <v>0</v>
          </cell>
          <cell r="AE796"/>
          <cell r="AF796">
            <v>0</v>
          </cell>
        </row>
        <row r="797">
          <cell r="A797">
            <v>4821659</v>
          </cell>
          <cell r="B797" t="str">
            <v>4821659</v>
          </cell>
          <cell r="C797">
            <v>28</v>
          </cell>
          <cell r="D797" t="str">
            <v>MANSOURI</v>
          </cell>
          <cell r="E797" t="str">
            <v>WASSILA</v>
          </cell>
          <cell r="F797" t="str">
            <v>Madame</v>
          </cell>
          <cell r="G797">
            <v>45187</v>
          </cell>
          <cell r="H797" t="str">
            <v xml:space="preserve">        </v>
          </cell>
          <cell r="I797">
            <v>1.51</v>
          </cell>
          <cell r="J797">
            <v>41</v>
          </cell>
          <cell r="K797" t="str">
            <v>CONSEILLER CLIENT</v>
          </cell>
          <cell r="L797" t="str">
            <v>Base Sousse</v>
          </cell>
          <cell r="M797" t="str">
            <v>Orange Mutation Fibre</v>
          </cell>
          <cell r="N797">
            <v>149.47999999999999</v>
          </cell>
          <cell r="O797">
            <v>149.47999999999999</v>
          </cell>
          <cell r="P797"/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/>
          <cell r="AB797">
            <v>0</v>
          </cell>
          <cell r="AC797"/>
          <cell r="AD797">
            <v>0</v>
          </cell>
          <cell r="AE797"/>
          <cell r="AF797">
            <v>0</v>
          </cell>
        </row>
        <row r="798">
          <cell r="A798">
            <v>4822753</v>
          </cell>
          <cell r="B798" t="str">
            <v>4822753</v>
          </cell>
          <cell r="C798">
            <v>28</v>
          </cell>
          <cell r="D798" t="str">
            <v>GAJMOUR BHIRI</v>
          </cell>
          <cell r="E798" t="str">
            <v>MARIEM</v>
          </cell>
          <cell r="F798" t="str">
            <v>Madame</v>
          </cell>
          <cell r="G798">
            <v>44788</v>
          </cell>
          <cell r="H798" t="str">
            <v xml:space="preserve">        </v>
          </cell>
          <cell r="I798">
            <v>2.61</v>
          </cell>
          <cell r="J798">
            <v>35</v>
          </cell>
          <cell r="K798" t="str">
            <v>CONSEILLER CLIENT</v>
          </cell>
          <cell r="L798" t="str">
            <v>Base Sousse</v>
          </cell>
          <cell r="M798" t="str">
            <v>Orange Tech Classique</v>
          </cell>
          <cell r="N798">
            <v>119.48</v>
          </cell>
          <cell r="O798">
            <v>111.38</v>
          </cell>
          <cell r="P798"/>
          <cell r="Q798">
            <v>0</v>
          </cell>
          <cell r="R798">
            <v>0</v>
          </cell>
          <cell r="S798">
            <v>7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0.82</v>
          </cell>
          <cell r="Y798">
            <v>0</v>
          </cell>
          <cell r="Z798">
            <v>7.82</v>
          </cell>
          <cell r="AA798"/>
          <cell r="AB798">
            <v>0.28000000000000003</v>
          </cell>
          <cell r="AC798"/>
          <cell r="AD798">
            <v>8.1</v>
          </cell>
          <cell r="AE798"/>
          <cell r="AF798">
            <v>6.7793773016404407E-2</v>
          </cell>
        </row>
        <row r="799">
          <cell r="A799">
            <v>4823158</v>
          </cell>
          <cell r="B799" t="str">
            <v>4823158</v>
          </cell>
          <cell r="C799">
            <v>40</v>
          </cell>
          <cell r="D799" t="str">
            <v>MEDDEB</v>
          </cell>
          <cell r="E799" t="str">
            <v>YASMIN</v>
          </cell>
          <cell r="F799" t="str">
            <v>Mademoiselle</v>
          </cell>
          <cell r="G799">
            <v>44788</v>
          </cell>
          <cell r="H799" t="str">
            <v xml:space="preserve">        </v>
          </cell>
          <cell r="I799">
            <v>2.61</v>
          </cell>
          <cell r="J799">
            <v>30</v>
          </cell>
          <cell r="K799" t="str">
            <v>CONSEILLER CLIENT</v>
          </cell>
          <cell r="L799" t="str">
            <v>Base Sousse</v>
          </cell>
          <cell r="M799" t="str">
            <v>AT Demain Sousse</v>
          </cell>
          <cell r="N799">
            <v>170.98</v>
          </cell>
          <cell r="O799">
            <v>170.98</v>
          </cell>
          <cell r="P799"/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/>
          <cell r="AB799">
            <v>0</v>
          </cell>
          <cell r="AC799"/>
          <cell r="AD799">
            <v>0</v>
          </cell>
          <cell r="AE799"/>
          <cell r="AF799">
            <v>0</v>
          </cell>
        </row>
        <row r="800">
          <cell r="A800">
            <v>4823221</v>
          </cell>
          <cell r="B800" t="str">
            <v>4823221</v>
          </cell>
          <cell r="C800">
            <v>40</v>
          </cell>
          <cell r="D800" t="str">
            <v>HSSINI</v>
          </cell>
          <cell r="E800" t="str">
            <v>SIHEM</v>
          </cell>
          <cell r="F800" t="str">
            <v>Mademoiselle</v>
          </cell>
          <cell r="G800">
            <v>44788</v>
          </cell>
          <cell r="H800" t="str">
            <v xml:space="preserve">        </v>
          </cell>
          <cell r="I800">
            <v>2.61</v>
          </cell>
          <cell r="J800">
            <v>35</v>
          </cell>
          <cell r="K800" t="str">
            <v>CONSEILLER CLIENT</v>
          </cell>
          <cell r="L800" t="str">
            <v>Base Sousse</v>
          </cell>
          <cell r="M800" t="str">
            <v>AT Demain Sousse</v>
          </cell>
          <cell r="N800">
            <v>124.57</v>
          </cell>
          <cell r="O800">
            <v>124.57</v>
          </cell>
          <cell r="P800"/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/>
          <cell r="AB800">
            <v>0</v>
          </cell>
          <cell r="AC800"/>
          <cell r="AD800">
            <v>0</v>
          </cell>
          <cell r="AE800"/>
          <cell r="AF800">
            <v>0</v>
          </cell>
        </row>
        <row r="801">
          <cell r="A801">
            <v>4824834</v>
          </cell>
          <cell r="B801" t="str">
            <v>4824834</v>
          </cell>
          <cell r="C801">
            <v>40</v>
          </cell>
          <cell r="D801" t="str">
            <v>BEN DHAOU JWILI</v>
          </cell>
          <cell r="E801" t="str">
            <v>KHOULOUD</v>
          </cell>
          <cell r="F801" t="str">
            <v>Madame</v>
          </cell>
          <cell r="G801">
            <v>44788</v>
          </cell>
          <cell r="H801" t="str">
            <v xml:space="preserve">        </v>
          </cell>
          <cell r="I801">
            <v>2.61</v>
          </cell>
          <cell r="J801">
            <v>30</v>
          </cell>
          <cell r="K801" t="str">
            <v>CONSEILLER CLIENT</v>
          </cell>
          <cell r="L801" t="str">
            <v>Base Sousse</v>
          </cell>
          <cell r="M801" t="str">
            <v>Orange Tech Classique</v>
          </cell>
          <cell r="N801">
            <v>160.36000000000001</v>
          </cell>
          <cell r="O801">
            <v>145.21</v>
          </cell>
          <cell r="P801"/>
          <cell r="Q801">
            <v>0</v>
          </cell>
          <cell r="R801">
            <v>0</v>
          </cell>
          <cell r="S801">
            <v>8</v>
          </cell>
          <cell r="T801">
            <v>5.74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13.74</v>
          </cell>
          <cell r="AA801"/>
          <cell r="AB801">
            <v>1.41</v>
          </cell>
          <cell r="AC801"/>
          <cell r="AD801">
            <v>15.15</v>
          </cell>
          <cell r="AE801"/>
          <cell r="AF801">
            <v>9.4474931404340226E-2</v>
          </cell>
        </row>
        <row r="802">
          <cell r="A802">
            <v>4824850</v>
          </cell>
          <cell r="B802" t="str">
            <v>4824850</v>
          </cell>
          <cell r="C802">
            <v>40</v>
          </cell>
          <cell r="D802" t="str">
            <v>BEN AMOR</v>
          </cell>
          <cell r="E802" t="str">
            <v>ALAEDDINE</v>
          </cell>
          <cell r="F802" t="str">
            <v>Monsieur</v>
          </cell>
          <cell r="G802">
            <v>45579</v>
          </cell>
          <cell r="H802" t="str">
            <v xml:space="preserve">        </v>
          </cell>
          <cell r="I802">
            <v>0.44</v>
          </cell>
          <cell r="J802">
            <v>40</v>
          </cell>
          <cell r="K802" t="str">
            <v>CONSEILLER CLIENT</v>
          </cell>
          <cell r="L802" t="str">
            <v>Base Sousse</v>
          </cell>
          <cell r="M802" t="str">
            <v>Orange Mutation Fibre</v>
          </cell>
          <cell r="N802">
            <v>152.61000000000001</v>
          </cell>
          <cell r="O802">
            <v>152.61000000000001</v>
          </cell>
          <cell r="P802"/>
          <cell r="Q802">
            <v>0</v>
          </cell>
          <cell r="R802">
            <v>8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/>
          <cell r="AB802">
            <v>0</v>
          </cell>
          <cell r="AC802"/>
          <cell r="AD802">
            <v>0</v>
          </cell>
          <cell r="AE802"/>
          <cell r="AF802">
            <v>0</v>
          </cell>
        </row>
        <row r="803">
          <cell r="A803">
            <v>5102117</v>
          </cell>
          <cell r="B803" t="str">
            <v>5102117</v>
          </cell>
          <cell r="C803">
            <v>40</v>
          </cell>
          <cell r="D803" t="str">
            <v>BEL GADHA</v>
          </cell>
          <cell r="E803" t="str">
            <v>ASMA</v>
          </cell>
          <cell r="F803" t="str">
            <v>Mademoiselle</v>
          </cell>
          <cell r="G803">
            <v>45512</v>
          </cell>
          <cell r="H803" t="str">
            <v xml:space="preserve">        </v>
          </cell>
          <cell r="I803">
            <v>0.62</v>
          </cell>
          <cell r="J803">
            <v>24</v>
          </cell>
          <cell r="K803" t="str">
            <v>CONSEILLER CLIENT</v>
          </cell>
          <cell r="L803" t="str">
            <v>Base Sousse</v>
          </cell>
          <cell r="M803" t="str">
            <v>Orange Mutation Fibre</v>
          </cell>
          <cell r="N803">
            <v>160.56</v>
          </cell>
          <cell r="O803">
            <v>159.91999999999999</v>
          </cell>
          <cell r="P803"/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/>
          <cell r="AB803">
            <v>0.64</v>
          </cell>
          <cell r="AC803"/>
          <cell r="AD803">
            <v>0.64</v>
          </cell>
          <cell r="AE803"/>
          <cell r="AF803">
            <v>3.9860488290981563E-3</v>
          </cell>
        </row>
        <row r="804">
          <cell r="A804">
            <v>5112198</v>
          </cell>
          <cell r="B804" t="str">
            <v>5112198</v>
          </cell>
          <cell r="C804">
            <v>40</v>
          </cell>
          <cell r="D804" t="str">
            <v>MZOUGHI</v>
          </cell>
          <cell r="E804" t="str">
            <v>MOHAMED</v>
          </cell>
          <cell r="F804" t="str">
            <v>Monsieur</v>
          </cell>
          <cell r="G804">
            <v>45068</v>
          </cell>
          <cell r="H804" t="str">
            <v xml:space="preserve">        </v>
          </cell>
          <cell r="I804">
            <v>1.84</v>
          </cell>
          <cell r="J804">
            <v>35</v>
          </cell>
          <cell r="K804" t="str">
            <v>TECHNICIEN SYSTEMES ET RESEAUX</v>
          </cell>
          <cell r="L804" t="str">
            <v>Base Sousse</v>
          </cell>
          <cell r="M804" t="str">
            <v>fonction support</v>
          </cell>
          <cell r="N804">
            <v>134</v>
          </cell>
          <cell r="O804">
            <v>134</v>
          </cell>
          <cell r="P804"/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/>
          <cell r="AB804">
            <v>0</v>
          </cell>
          <cell r="AC804"/>
          <cell r="AD804">
            <v>0</v>
          </cell>
          <cell r="AE804"/>
          <cell r="AF804">
            <v>0</v>
          </cell>
        </row>
        <row r="805">
          <cell r="A805">
            <v>5158102</v>
          </cell>
          <cell r="B805" t="str">
            <v>5158102</v>
          </cell>
          <cell r="C805">
            <v>40</v>
          </cell>
          <cell r="D805" t="str">
            <v>GOBAA</v>
          </cell>
          <cell r="E805" t="str">
            <v>MOHAMED</v>
          </cell>
          <cell r="F805" t="str">
            <v>Monsieur</v>
          </cell>
          <cell r="G805">
            <v>45111</v>
          </cell>
          <cell r="H805" t="str">
            <v xml:space="preserve">        </v>
          </cell>
          <cell r="I805">
            <v>1.72</v>
          </cell>
          <cell r="J805">
            <v>40</v>
          </cell>
          <cell r="K805" t="str">
            <v>TECHNICIEN SYSTEMES ET RESEAUX</v>
          </cell>
          <cell r="L805" t="str">
            <v>Base Sousse</v>
          </cell>
          <cell r="M805" t="str">
            <v>fonction support</v>
          </cell>
          <cell r="N805">
            <v>174</v>
          </cell>
          <cell r="O805">
            <v>174</v>
          </cell>
          <cell r="P805"/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/>
          <cell r="AB805">
            <v>0</v>
          </cell>
          <cell r="AC805"/>
          <cell r="AD805">
            <v>0</v>
          </cell>
          <cell r="AE805"/>
          <cell r="AF805">
            <v>0</v>
          </cell>
        </row>
        <row r="806">
          <cell r="A806">
            <v>5219181</v>
          </cell>
          <cell r="B806" t="str">
            <v>5219181</v>
          </cell>
          <cell r="C806">
            <v>40</v>
          </cell>
          <cell r="D806" t="str">
            <v>ELHENI</v>
          </cell>
          <cell r="E806" t="str">
            <v>ASMA</v>
          </cell>
          <cell r="F806" t="str">
            <v>Madame</v>
          </cell>
          <cell r="G806">
            <v>45183</v>
          </cell>
          <cell r="H806" t="str">
            <v xml:space="preserve">        </v>
          </cell>
          <cell r="I806">
            <v>1.52</v>
          </cell>
          <cell r="J806">
            <v>36</v>
          </cell>
          <cell r="K806" t="str">
            <v>CONSEILLER CLIENT</v>
          </cell>
          <cell r="L806" t="str">
            <v>Base Sousse</v>
          </cell>
          <cell r="M806" t="str">
            <v>Orange Mutation Fibre</v>
          </cell>
          <cell r="N806">
            <v>193.35</v>
          </cell>
          <cell r="O806">
            <v>193.35</v>
          </cell>
          <cell r="P806"/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/>
          <cell r="AB806">
            <v>0</v>
          </cell>
          <cell r="AC806"/>
          <cell r="AD806">
            <v>0</v>
          </cell>
          <cell r="AE806"/>
          <cell r="AF806">
            <v>0</v>
          </cell>
        </row>
        <row r="807">
          <cell r="A807">
            <v>5220666</v>
          </cell>
          <cell r="B807" t="str">
            <v>5220666</v>
          </cell>
          <cell r="C807">
            <v>40</v>
          </cell>
          <cell r="D807" t="str">
            <v>GHEZAL</v>
          </cell>
          <cell r="E807" t="str">
            <v>NIDHAL</v>
          </cell>
          <cell r="F807" t="str">
            <v>Monsieur</v>
          </cell>
          <cell r="G807">
            <v>45187</v>
          </cell>
          <cell r="H807" t="str">
            <v xml:space="preserve">        </v>
          </cell>
          <cell r="I807">
            <v>1.51</v>
          </cell>
          <cell r="J807">
            <v>29</v>
          </cell>
          <cell r="K807" t="str">
            <v>CONSEILLER CLIENT</v>
          </cell>
          <cell r="L807" t="str">
            <v>Base Sousse</v>
          </cell>
          <cell r="M807" t="str">
            <v>Orange Mutation Fibre</v>
          </cell>
          <cell r="N807">
            <v>161.35</v>
          </cell>
          <cell r="O807">
            <v>161.34</v>
          </cell>
          <cell r="P807"/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/>
          <cell r="AB807">
            <v>0.01</v>
          </cell>
          <cell r="AC807"/>
          <cell r="AD807">
            <v>0.01</v>
          </cell>
          <cell r="AE807"/>
          <cell r="AF807">
            <v>6.1977068484660684E-5</v>
          </cell>
        </row>
        <row r="808">
          <cell r="A808">
            <v>5222111</v>
          </cell>
          <cell r="B808" t="str">
            <v>5222111</v>
          </cell>
          <cell r="C808">
            <v>28</v>
          </cell>
          <cell r="D808" t="str">
            <v>BOUAZIZ</v>
          </cell>
          <cell r="E808" t="str">
            <v>AICHA</v>
          </cell>
          <cell r="F808" t="str">
            <v>Madame</v>
          </cell>
          <cell r="G808">
            <v>45183</v>
          </cell>
          <cell r="H808" t="str">
            <v xml:space="preserve">        </v>
          </cell>
          <cell r="I808">
            <v>1.52</v>
          </cell>
          <cell r="J808">
            <v>42</v>
          </cell>
          <cell r="K808" t="str">
            <v>CONSEILLER CLIENT</v>
          </cell>
          <cell r="L808" t="str">
            <v>Base Sousse</v>
          </cell>
          <cell r="M808" t="str">
            <v>Orange Mutation Fibre</v>
          </cell>
          <cell r="N808">
            <v>93.56</v>
          </cell>
          <cell r="O808">
            <v>93.54</v>
          </cell>
          <cell r="P808"/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/>
          <cell r="AB808">
            <v>0.02</v>
          </cell>
          <cell r="AC808"/>
          <cell r="AD808">
            <v>0.02</v>
          </cell>
          <cell r="AE808"/>
          <cell r="AF808">
            <v>2.1376656690893543E-4</v>
          </cell>
        </row>
        <row r="809">
          <cell r="A809">
            <v>5222505</v>
          </cell>
          <cell r="B809" t="str">
            <v>5222505</v>
          </cell>
          <cell r="C809">
            <v>40</v>
          </cell>
          <cell r="D809" t="str">
            <v>ABDELAZIZ</v>
          </cell>
          <cell r="E809" t="str">
            <v>HANEN</v>
          </cell>
          <cell r="F809" t="str">
            <v>Madame</v>
          </cell>
          <cell r="G809">
            <v>45187</v>
          </cell>
          <cell r="H809" t="str">
            <v xml:space="preserve">        </v>
          </cell>
          <cell r="I809">
            <v>1.51</v>
          </cell>
          <cell r="J809">
            <v>43</v>
          </cell>
          <cell r="K809" t="str">
            <v>CONSEILLER CLIENT</v>
          </cell>
          <cell r="L809" t="str">
            <v>Base Sousse</v>
          </cell>
          <cell r="M809" t="str">
            <v>Orange Mutation Fibre</v>
          </cell>
          <cell r="N809">
            <v>112.64</v>
          </cell>
          <cell r="O809">
            <v>109.7</v>
          </cell>
          <cell r="P809"/>
          <cell r="Q809">
            <v>0</v>
          </cell>
          <cell r="R809">
            <v>16</v>
          </cell>
          <cell r="S809">
            <v>0</v>
          </cell>
          <cell r="T809">
            <v>2.94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2.9400000000000013</v>
          </cell>
          <cell r="AA809"/>
          <cell r="AB809">
            <v>0</v>
          </cell>
          <cell r="AC809"/>
          <cell r="AD809">
            <v>2.9400000000000013</v>
          </cell>
          <cell r="AE809"/>
          <cell r="AF809">
            <v>2.6100852272727283E-2</v>
          </cell>
        </row>
        <row r="810">
          <cell r="A810">
            <v>5222527</v>
          </cell>
          <cell r="B810" t="str">
            <v>5222527</v>
          </cell>
          <cell r="C810">
            <v>40</v>
          </cell>
          <cell r="D810" t="str">
            <v>BOUOUNI</v>
          </cell>
          <cell r="E810" t="str">
            <v>HAMZA</v>
          </cell>
          <cell r="F810" t="str">
            <v>Monsieur</v>
          </cell>
          <cell r="G810">
            <v>45187</v>
          </cell>
          <cell r="H810" t="str">
            <v xml:space="preserve">        </v>
          </cell>
          <cell r="I810">
            <v>1.51</v>
          </cell>
          <cell r="J810">
            <v>31</v>
          </cell>
          <cell r="K810" t="str">
            <v>CONSEILLER CLIENT</v>
          </cell>
          <cell r="L810" t="str">
            <v>Base Sousse</v>
          </cell>
          <cell r="M810" t="str">
            <v>Orange Mutation Fibre</v>
          </cell>
          <cell r="N810">
            <v>186.09</v>
          </cell>
          <cell r="O810">
            <v>186.09</v>
          </cell>
          <cell r="P810"/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/>
          <cell r="AB810">
            <v>0</v>
          </cell>
          <cell r="AC810"/>
          <cell r="AD810">
            <v>0</v>
          </cell>
          <cell r="AE810"/>
          <cell r="AF810">
            <v>0</v>
          </cell>
        </row>
        <row r="811">
          <cell r="A811">
            <v>5225467</v>
          </cell>
          <cell r="B811" t="str">
            <v>5225467</v>
          </cell>
          <cell r="C811">
            <v>28</v>
          </cell>
          <cell r="D811" t="str">
            <v>BHIRI</v>
          </cell>
          <cell r="E811" t="str">
            <v>SONDES</v>
          </cell>
          <cell r="F811" t="str">
            <v>Madame</v>
          </cell>
          <cell r="G811">
            <v>45187</v>
          </cell>
          <cell r="H811" t="str">
            <v xml:space="preserve">        </v>
          </cell>
          <cell r="I811">
            <v>1.51</v>
          </cell>
          <cell r="J811">
            <v>37</v>
          </cell>
          <cell r="K811" t="str">
            <v>CONSEILLER CLIENT</v>
          </cell>
          <cell r="L811" t="str">
            <v>Base Sousse</v>
          </cell>
          <cell r="M811" t="str">
            <v>Orange Mutation Fibre</v>
          </cell>
          <cell r="N811">
            <v>56.37</v>
          </cell>
          <cell r="O811">
            <v>56.37</v>
          </cell>
          <cell r="P811"/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/>
          <cell r="AB811">
            <v>0</v>
          </cell>
          <cell r="AC811"/>
          <cell r="AD811">
            <v>0</v>
          </cell>
          <cell r="AE811"/>
          <cell r="AF811">
            <v>0</v>
          </cell>
        </row>
        <row r="812">
          <cell r="A812">
            <v>5225493</v>
          </cell>
          <cell r="B812" t="str">
            <v>5225493</v>
          </cell>
          <cell r="C812">
            <v>28</v>
          </cell>
          <cell r="D812" t="str">
            <v>CHELLY</v>
          </cell>
          <cell r="E812" t="str">
            <v>FARAH</v>
          </cell>
          <cell r="F812" t="str">
            <v>Mademoiselle</v>
          </cell>
          <cell r="G812">
            <v>45187</v>
          </cell>
          <cell r="H812" t="str">
            <v xml:space="preserve">        </v>
          </cell>
          <cell r="I812">
            <v>1.51</v>
          </cell>
          <cell r="J812">
            <v>29</v>
          </cell>
          <cell r="K812" t="str">
            <v>CONSEILLER CLIENT</v>
          </cell>
          <cell r="L812" t="str">
            <v>Base Sousse</v>
          </cell>
          <cell r="M812" t="str">
            <v>Orange Tech Classique</v>
          </cell>
          <cell r="N812">
            <v>112.69</v>
          </cell>
          <cell r="O812">
            <v>112.69</v>
          </cell>
          <cell r="P812"/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/>
          <cell r="AB812">
            <v>0</v>
          </cell>
          <cell r="AC812"/>
          <cell r="AD812">
            <v>0</v>
          </cell>
          <cell r="AE812"/>
          <cell r="AF812">
            <v>0</v>
          </cell>
        </row>
        <row r="813">
          <cell r="A813">
            <v>5232544</v>
          </cell>
          <cell r="B813" t="str">
            <v>5232544</v>
          </cell>
          <cell r="C813">
            <v>40</v>
          </cell>
          <cell r="D813" t="str">
            <v>HAMILA</v>
          </cell>
          <cell r="E813" t="str">
            <v>MOHAMED ALI</v>
          </cell>
          <cell r="F813" t="str">
            <v>Monsieur</v>
          </cell>
          <cell r="G813">
            <v>45512</v>
          </cell>
          <cell r="H813" t="str">
            <v xml:space="preserve">        </v>
          </cell>
          <cell r="I813">
            <v>0.62</v>
          </cell>
          <cell r="J813">
            <v>46</v>
          </cell>
          <cell r="K813" t="str">
            <v>CONSEILLER CLIENT</v>
          </cell>
          <cell r="L813" t="str">
            <v>Base Sousse</v>
          </cell>
          <cell r="M813" t="str">
            <v>Orange Mutation Fibre</v>
          </cell>
          <cell r="N813">
            <v>193.9</v>
          </cell>
          <cell r="O813">
            <v>185.63</v>
          </cell>
          <cell r="P813"/>
          <cell r="Q813">
            <v>0</v>
          </cell>
          <cell r="R813">
            <v>0</v>
          </cell>
          <cell r="S813">
            <v>8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8</v>
          </cell>
          <cell r="AA813"/>
          <cell r="AB813">
            <v>0.27</v>
          </cell>
          <cell r="AC813"/>
          <cell r="AD813">
            <v>8.27</v>
          </cell>
          <cell r="AE813"/>
          <cell r="AF813">
            <v>4.2650850954100046E-2</v>
          </cell>
        </row>
        <row r="814">
          <cell r="A814">
            <v>5243564</v>
          </cell>
          <cell r="B814" t="str">
            <v>5243564</v>
          </cell>
          <cell r="C814">
            <v>28</v>
          </cell>
          <cell r="D814" t="str">
            <v>KHORCHANI</v>
          </cell>
          <cell r="E814" t="str">
            <v>MARWA</v>
          </cell>
          <cell r="F814" t="str">
            <v>Mademoiselle</v>
          </cell>
          <cell r="G814">
            <v>45579</v>
          </cell>
          <cell r="H814" t="str">
            <v xml:space="preserve">        </v>
          </cell>
          <cell r="I814">
            <v>0.44</v>
          </cell>
          <cell r="J814">
            <v>34</v>
          </cell>
          <cell r="K814" t="str">
            <v>CONSEILLER CLIENT</v>
          </cell>
          <cell r="L814" t="str">
            <v>Base Sousse</v>
          </cell>
          <cell r="M814" t="str">
            <v>Orange Tech Classique</v>
          </cell>
          <cell r="N814">
            <v>114</v>
          </cell>
          <cell r="O814">
            <v>113.63</v>
          </cell>
          <cell r="P814"/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/>
          <cell r="AB814">
            <v>0.37</v>
          </cell>
          <cell r="AC814"/>
          <cell r="AD814">
            <v>0.37</v>
          </cell>
          <cell r="AE814"/>
          <cell r="AF814">
            <v>3.2456140350877192E-3</v>
          </cell>
        </row>
        <row r="815">
          <cell r="A815">
            <v>5612777</v>
          </cell>
          <cell r="B815" t="str">
            <v>5612777</v>
          </cell>
          <cell r="C815">
            <v>40</v>
          </cell>
          <cell r="D815" t="str">
            <v>MDALLEL</v>
          </cell>
          <cell r="E815" t="str">
            <v>AMIRA</v>
          </cell>
          <cell r="F815" t="str">
            <v>Mademoiselle</v>
          </cell>
          <cell r="G815">
            <v>45579</v>
          </cell>
          <cell r="H815" t="str">
            <v xml:space="preserve">        </v>
          </cell>
          <cell r="I815">
            <v>0.44</v>
          </cell>
          <cell r="J815">
            <v>24</v>
          </cell>
          <cell r="K815" t="str">
            <v>CONSEILLER CLIENT</v>
          </cell>
          <cell r="L815" t="str">
            <v>Base Sousse</v>
          </cell>
          <cell r="M815" t="str">
            <v>Orange Tech Classique</v>
          </cell>
          <cell r="N815">
            <v>152.78</v>
          </cell>
          <cell r="O815">
            <v>116.78</v>
          </cell>
          <cell r="P815"/>
          <cell r="Q815">
            <v>0</v>
          </cell>
          <cell r="R815">
            <v>0</v>
          </cell>
          <cell r="S815">
            <v>36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36</v>
          </cell>
          <cell r="AA815"/>
          <cell r="AB815">
            <v>0</v>
          </cell>
          <cell r="AC815"/>
          <cell r="AD815">
            <v>36</v>
          </cell>
          <cell r="AE815"/>
          <cell r="AF815">
            <v>0.23563293624820003</v>
          </cell>
        </row>
        <row r="816">
          <cell r="A816">
            <v>5623988</v>
          </cell>
          <cell r="B816" t="str">
            <v>5623988</v>
          </cell>
          <cell r="C816">
            <v>40</v>
          </cell>
          <cell r="D816" t="str">
            <v>BCHIR</v>
          </cell>
          <cell r="E816" t="str">
            <v>TAHER</v>
          </cell>
          <cell r="F816" t="str">
            <v>Monsieur</v>
          </cell>
          <cell r="G816">
            <v>45512</v>
          </cell>
          <cell r="H816" t="str">
            <v xml:space="preserve">        </v>
          </cell>
          <cell r="I816">
            <v>0.62</v>
          </cell>
          <cell r="J816">
            <v>26</v>
          </cell>
          <cell r="K816" t="str">
            <v>CONSEILLER CLIENT</v>
          </cell>
          <cell r="L816" t="str">
            <v>Base Sousse</v>
          </cell>
          <cell r="M816" t="str">
            <v>Orange BLI</v>
          </cell>
          <cell r="N816">
            <v>177.45</v>
          </cell>
          <cell r="O816">
            <v>172.45</v>
          </cell>
          <cell r="P816"/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/>
          <cell r="AB816">
            <v>5</v>
          </cell>
          <cell r="AC816"/>
          <cell r="AD816">
            <v>5</v>
          </cell>
          <cell r="AE816"/>
          <cell r="AF816">
            <v>2.8176951253874333E-2</v>
          </cell>
        </row>
        <row r="817">
          <cell r="A817">
            <v>5624114</v>
          </cell>
          <cell r="B817" t="str">
            <v>5624114</v>
          </cell>
          <cell r="C817">
            <v>28</v>
          </cell>
          <cell r="D817" t="str">
            <v>SOUSSI</v>
          </cell>
          <cell r="E817" t="str">
            <v>BAHAEDDINE</v>
          </cell>
          <cell r="F817" t="str">
            <v>Monsieur</v>
          </cell>
          <cell r="G817">
            <v>45512</v>
          </cell>
          <cell r="H817" t="str">
            <v xml:space="preserve">        </v>
          </cell>
          <cell r="I817">
            <v>0.62</v>
          </cell>
          <cell r="J817">
            <v>25</v>
          </cell>
          <cell r="K817" t="str">
            <v>CONSEILLER CLIENT</v>
          </cell>
          <cell r="L817" t="str">
            <v>Base Sousse</v>
          </cell>
          <cell r="M817" t="str">
            <v>Orange BLI</v>
          </cell>
          <cell r="N817">
            <v>148.94999999999999</v>
          </cell>
          <cell r="O817">
            <v>148.94999999999999</v>
          </cell>
          <cell r="P817"/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/>
          <cell r="AB817">
            <v>0</v>
          </cell>
          <cell r="AC817"/>
          <cell r="AD817">
            <v>0</v>
          </cell>
          <cell r="AE817"/>
          <cell r="AF817">
            <v>0</v>
          </cell>
        </row>
        <row r="818">
          <cell r="A818">
            <v>5628412</v>
          </cell>
          <cell r="B818" t="str">
            <v>5628412</v>
          </cell>
          <cell r="C818">
            <v>40</v>
          </cell>
          <cell r="D818" t="str">
            <v>GANDOUZ</v>
          </cell>
          <cell r="E818" t="str">
            <v>RAYHAN</v>
          </cell>
          <cell r="F818" t="str">
            <v>Mademoiselle</v>
          </cell>
          <cell r="G818">
            <v>45512</v>
          </cell>
          <cell r="H818" t="str">
            <v xml:space="preserve">        </v>
          </cell>
          <cell r="I818">
            <v>0.62</v>
          </cell>
          <cell r="J818">
            <v>27</v>
          </cell>
          <cell r="K818" t="str">
            <v>CONSEILLER CLIENT</v>
          </cell>
          <cell r="L818" t="str">
            <v>Base Sousse</v>
          </cell>
          <cell r="M818" t="str">
            <v>Orange Mutation Fibre</v>
          </cell>
          <cell r="N818">
            <v>129.24</v>
          </cell>
          <cell r="O818">
            <v>129.24</v>
          </cell>
          <cell r="P818"/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/>
          <cell r="AB818">
            <v>0</v>
          </cell>
          <cell r="AC818"/>
          <cell r="AD818">
            <v>0</v>
          </cell>
          <cell r="AE818"/>
          <cell r="AF818">
            <v>0</v>
          </cell>
        </row>
        <row r="819">
          <cell r="A819">
            <v>5628421</v>
          </cell>
          <cell r="B819" t="str">
            <v>5628421</v>
          </cell>
          <cell r="C819">
            <v>40</v>
          </cell>
          <cell r="D819" t="str">
            <v>BEN JEZIA</v>
          </cell>
          <cell r="E819" t="str">
            <v>HADIL</v>
          </cell>
          <cell r="F819" t="str">
            <v>Mademoiselle</v>
          </cell>
          <cell r="G819">
            <v>45512</v>
          </cell>
          <cell r="H819" t="str">
            <v xml:space="preserve">        </v>
          </cell>
          <cell r="I819">
            <v>0.62</v>
          </cell>
          <cell r="J819">
            <v>22</v>
          </cell>
          <cell r="K819" t="str">
            <v>CONSEILLER CLIENT</v>
          </cell>
          <cell r="L819" t="str">
            <v>Base Sousse</v>
          </cell>
          <cell r="M819" t="str">
            <v>Orange Mutation Fibre</v>
          </cell>
          <cell r="N819">
            <v>160.79</v>
          </cell>
          <cell r="O819">
            <v>160.76</v>
          </cell>
          <cell r="P819"/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/>
          <cell r="AB819">
            <v>0.03</v>
          </cell>
          <cell r="AC819"/>
          <cell r="AD819">
            <v>0.03</v>
          </cell>
          <cell r="AE819"/>
          <cell r="AF819">
            <v>1.8657876733627713E-4</v>
          </cell>
        </row>
        <row r="820">
          <cell r="A820">
            <v>5634189</v>
          </cell>
          <cell r="B820" t="str">
            <v>5634189</v>
          </cell>
          <cell r="C820">
            <v>40</v>
          </cell>
          <cell r="D820" t="str">
            <v>MESKINI</v>
          </cell>
          <cell r="E820" t="str">
            <v>ASMA</v>
          </cell>
          <cell r="F820" t="str">
            <v>Mademoiselle</v>
          </cell>
          <cell r="G820">
            <v>45512</v>
          </cell>
          <cell r="H820" t="str">
            <v xml:space="preserve">        </v>
          </cell>
          <cell r="I820">
            <v>0.62</v>
          </cell>
          <cell r="J820">
            <v>31</v>
          </cell>
          <cell r="K820" t="str">
            <v>CONSEILLER CLIENT</v>
          </cell>
          <cell r="L820" t="str">
            <v>Base Sousse</v>
          </cell>
          <cell r="M820" t="str">
            <v>Orange Mutation Fibre</v>
          </cell>
          <cell r="N820">
            <v>153.16999999999999</v>
          </cell>
          <cell r="O820">
            <v>144.66999999999999</v>
          </cell>
          <cell r="P820"/>
          <cell r="Q820">
            <v>0</v>
          </cell>
          <cell r="R820">
            <v>8</v>
          </cell>
          <cell r="S820">
            <v>8.5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8.5</v>
          </cell>
          <cell r="AA820"/>
          <cell r="AB820">
            <v>0</v>
          </cell>
          <cell r="AC820"/>
          <cell r="AD820">
            <v>8.5</v>
          </cell>
          <cell r="AE820"/>
          <cell r="AF820">
            <v>5.549389567147614E-2</v>
          </cell>
        </row>
        <row r="821">
          <cell r="A821">
            <v>5634488</v>
          </cell>
          <cell r="B821" t="str">
            <v>5634488</v>
          </cell>
          <cell r="C821">
            <v>40</v>
          </cell>
          <cell r="D821" t="str">
            <v>BEN DHIAB</v>
          </cell>
          <cell r="E821" t="str">
            <v>MALEK</v>
          </cell>
          <cell r="F821" t="str">
            <v>Monsieur</v>
          </cell>
          <cell r="G821">
            <v>45512</v>
          </cell>
          <cell r="H821" t="str">
            <v xml:space="preserve">        </v>
          </cell>
          <cell r="I821">
            <v>0.62</v>
          </cell>
          <cell r="J821">
            <v>22</v>
          </cell>
          <cell r="K821" t="str">
            <v>CONSEILLER CLIENT</v>
          </cell>
          <cell r="L821" t="str">
            <v>Base Sousse</v>
          </cell>
          <cell r="M821" t="str">
            <v>Orange BLI</v>
          </cell>
          <cell r="N821">
            <v>144.88</v>
          </cell>
          <cell r="O821">
            <v>143.82</v>
          </cell>
          <cell r="P821"/>
          <cell r="Q821">
            <v>0</v>
          </cell>
          <cell r="R821">
            <v>16.5</v>
          </cell>
          <cell r="S821">
            <v>0</v>
          </cell>
          <cell r="T821">
            <v>0.62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0.62000000000000099</v>
          </cell>
          <cell r="AA821"/>
          <cell r="AB821">
            <v>0.44</v>
          </cell>
          <cell r="AC821"/>
          <cell r="AD821">
            <v>1.0600000000000009</v>
          </cell>
          <cell r="AE821"/>
          <cell r="AF821">
            <v>7.3163997791275606E-3</v>
          </cell>
        </row>
        <row r="822">
          <cell r="A822">
            <v>5634637</v>
          </cell>
          <cell r="B822" t="str">
            <v>5634637</v>
          </cell>
          <cell r="C822">
            <v>28</v>
          </cell>
          <cell r="D822" t="str">
            <v>AREF</v>
          </cell>
          <cell r="E822" t="str">
            <v>NESRINE</v>
          </cell>
          <cell r="F822" t="str">
            <v>Mademoiselle</v>
          </cell>
          <cell r="G822">
            <v>45544</v>
          </cell>
          <cell r="H822" t="str">
            <v xml:space="preserve">        </v>
          </cell>
          <cell r="I822">
            <v>0.53</v>
          </cell>
          <cell r="J822">
            <v>32</v>
          </cell>
          <cell r="K822" t="str">
            <v>CONSEILLER CLIENT</v>
          </cell>
          <cell r="L822" t="str">
            <v>Base Sousse</v>
          </cell>
          <cell r="M822" t="str">
            <v>Orange Tech Classique</v>
          </cell>
          <cell r="N822">
            <v>101.14</v>
          </cell>
          <cell r="O822">
            <v>101.14</v>
          </cell>
          <cell r="P822"/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/>
          <cell r="AB822">
            <v>0</v>
          </cell>
          <cell r="AC822"/>
          <cell r="AD822">
            <v>0</v>
          </cell>
          <cell r="AE822"/>
          <cell r="AF822">
            <v>0</v>
          </cell>
        </row>
        <row r="823">
          <cell r="A823">
            <v>5634648</v>
          </cell>
          <cell r="B823" t="str">
            <v>5634648</v>
          </cell>
          <cell r="C823">
            <v>40</v>
          </cell>
          <cell r="D823" t="str">
            <v>NEMRI</v>
          </cell>
          <cell r="E823" t="str">
            <v>MARIEM</v>
          </cell>
          <cell r="F823" t="str">
            <v>Mademoiselle</v>
          </cell>
          <cell r="G823">
            <v>45512</v>
          </cell>
          <cell r="H823" t="str">
            <v xml:space="preserve">        </v>
          </cell>
          <cell r="I823">
            <v>0.62</v>
          </cell>
          <cell r="J823">
            <v>26</v>
          </cell>
          <cell r="K823" t="str">
            <v>CONSEILLER CLIENT</v>
          </cell>
          <cell r="L823" t="str">
            <v>Base Sousse</v>
          </cell>
          <cell r="M823" t="str">
            <v>Orange Mutation Fibre</v>
          </cell>
          <cell r="N823">
            <v>160.80000000000001</v>
          </cell>
          <cell r="O823">
            <v>160.80000000000001</v>
          </cell>
          <cell r="P823"/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/>
          <cell r="AB823">
            <v>0</v>
          </cell>
          <cell r="AC823"/>
          <cell r="AD823">
            <v>0</v>
          </cell>
          <cell r="AE823"/>
          <cell r="AF823">
            <v>0</v>
          </cell>
        </row>
        <row r="824">
          <cell r="A824">
            <v>5637445</v>
          </cell>
          <cell r="B824" t="str">
            <v>5637445</v>
          </cell>
          <cell r="C824">
            <v>28</v>
          </cell>
          <cell r="D824" t="str">
            <v>TOUATI</v>
          </cell>
          <cell r="E824" t="str">
            <v>IMEN</v>
          </cell>
          <cell r="F824" t="str">
            <v>Madame</v>
          </cell>
          <cell r="G824">
            <v>45544</v>
          </cell>
          <cell r="H824" t="str">
            <v xml:space="preserve">        </v>
          </cell>
          <cell r="I824">
            <v>0.53</v>
          </cell>
          <cell r="J824">
            <v>38</v>
          </cell>
          <cell r="K824" t="str">
            <v>CONSEILLER CLIENT</v>
          </cell>
          <cell r="L824" t="str">
            <v>Base Sousse</v>
          </cell>
          <cell r="M824" t="str">
            <v>Orange Tech Classique</v>
          </cell>
          <cell r="N824">
            <v>84.07</v>
          </cell>
          <cell r="O824">
            <v>84.07</v>
          </cell>
          <cell r="P824"/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/>
          <cell r="AB824">
            <v>0</v>
          </cell>
          <cell r="AC824"/>
          <cell r="AD824">
            <v>0</v>
          </cell>
          <cell r="AE824"/>
          <cell r="AF824">
            <v>0</v>
          </cell>
        </row>
        <row r="825">
          <cell r="A825">
            <v>5637518</v>
          </cell>
          <cell r="B825" t="str">
            <v>5637518</v>
          </cell>
          <cell r="C825">
            <v>40</v>
          </cell>
          <cell r="D825" t="str">
            <v>BACCOUCHE</v>
          </cell>
          <cell r="E825" t="str">
            <v>AHMED</v>
          </cell>
          <cell r="F825" t="str">
            <v>Monsieur</v>
          </cell>
          <cell r="G825">
            <v>45544</v>
          </cell>
          <cell r="H825" t="str">
            <v xml:space="preserve">        </v>
          </cell>
          <cell r="I825">
            <v>0.53</v>
          </cell>
          <cell r="J825">
            <v>38</v>
          </cell>
          <cell r="K825" t="str">
            <v>CONSEILLER CLIENT</v>
          </cell>
          <cell r="L825" t="str">
            <v>Base Sousse</v>
          </cell>
          <cell r="M825" t="str">
            <v>Orange Tech Classique</v>
          </cell>
          <cell r="N825">
            <v>161.24</v>
          </cell>
          <cell r="O825">
            <v>161.24</v>
          </cell>
          <cell r="P825"/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/>
          <cell r="AB825">
            <v>0</v>
          </cell>
          <cell r="AC825"/>
          <cell r="AD825">
            <v>0</v>
          </cell>
          <cell r="AE825"/>
          <cell r="AF825">
            <v>0</v>
          </cell>
        </row>
        <row r="826">
          <cell r="A826">
            <v>5637571</v>
          </cell>
          <cell r="B826" t="str">
            <v>5637571</v>
          </cell>
          <cell r="C826">
            <v>28</v>
          </cell>
          <cell r="D826" t="str">
            <v>BELKHIRIA</v>
          </cell>
          <cell r="E826" t="str">
            <v>MOHAMED OMAR</v>
          </cell>
          <cell r="F826" t="str">
            <v>Monsieur</v>
          </cell>
          <cell r="G826">
            <v>45512</v>
          </cell>
          <cell r="H826" t="str">
            <v xml:space="preserve">        </v>
          </cell>
          <cell r="I826">
            <v>0.62</v>
          </cell>
          <cell r="J826">
            <v>21</v>
          </cell>
          <cell r="K826" t="str">
            <v>CONSEILLER CLIENT</v>
          </cell>
          <cell r="L826" t="str">
            <v>Base Sousse</v>
          </cell>
          <cell r="M826" t="str">
            <v>Orange Mutation Fibre</v>
          </cell>
          <cell r="N826">
            <v>112.53</v>
          </cell>
          <cell r="O826">
            <v>112.53</v>
          </cell>
          <cell r="P826"/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/>
          <cell r="AB826">
            <v>0</v>
          </cell>
          <cell r="AC826"/>
          <cell r="AD826">
            <v>0</v>
          </cell>
          <cell r="AE826"/>
          <cell r="AF826">
            <v>0</v>
          </cell>
        </row>
        <row r="827">
          <cell r="A827">
            <v>5640288</v>
          </cell>
          <cell r="B827" t="str">
            <v>5640288</v>
          </cell>
          <cell r="C827">
            <v>28</v>
          </cell>
          <cell r="D827" t="str">
            <v>ALOUI</v>
          </cell>
          <cell r="E827" t="str">
            <v>FADHILA</v>
          </cell>
          <cell r="F827" t="str">
            <v>Madame</v>
          </cell>
          <cell r="G827">
            <v>45512</v>
          </cell>
          <cell r="H827" t="str">
            <v xml:space="preserve">        </v>
          </cell>
          <cell r="I827">
            <v>0.62</v>
          </cell>
          <cell r="J827">
            <v>45</v>
          </cell>
          <cell r="K827" t="str">
            <v>CONSEILLER CLIENT</v>
          </cell>
          <cell r="L827" t="str">
            <v>Base Sousse</v>
          </cell>
          <cell r="M827" t="str">
            <v>Orange BLI</v>
          </cell>
          <cell r="N827">
            <v>112.77</v>
          </cell>
          <cell r="O827">
            <v>112.77</v>
          </cell>
          <cell r="P827"/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/>
          <cell r="AB827">
            <v>0</v>
          </cell>
          <cell r="AC827"/>
          <cell r="AD827">
            <v>0</v>
          </cell>
          <cell r="AE827"/>
          <cell r="AF827">
            <v>0</v>
          </cell>
        </row>
        <row r="828">
          <cell r="A828">
            <v>5641963</v>
          </cell>
          <cell r="B828" t="str">
            <v>5641963</v>
          </cell>
          <cell r="C828">
            <v>40</v>
          </cell>
          <cell r="D828" t="str">
            <v>AMMAR</v>
          </cell>
          <cell r="E828" t="str">
            <v>ARIJ</v>
          </cell>
          <cell r="F828" t="str">
            <v>Mademoiselle</v>
          </cell>
          <cell r="G828">
            <v>45544</v>
          </cell>
          <cell r="H828" t="str">
            <v xml:space="preserve">        </v>
          </cell>
          <cell r="I828">
            <v>0.53</v>
          </cell>
          <cell r="J828">
            <v>23</v>
          </cell>
          <cell r="K828" t="str">
            <v>CONSEILLER CLIENT</v>
          </cell>
          <cell r="L828" t="str">
            <v>Base Sousse</v>
          </cell>
          <cell r="M828" t="str">
            <v>Orange Tech Classique</v>
          </cell>
          <cell r="N828">
            <v>114.34</v>
          </cell>
          <cell r="O828">
            <v>91.47</v>
          </cell>
          <cell r="P828"/>
          <cell r="Q828">
            <v>0</v>
          </cell>
          <cell r="R828">
            <v>10</v>
          </cell>
          <cell r="S828">
            <v>18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4.87</v>
          </cell>
          <cell r="Y828">
            <v>0</v>
          </cell>
          <cell r="Z828">
            <v>22.869999999999997</v>
          </cell>
          <cell r="AA828"/>
          <cell r="AB828">
            <v>0</v>
          </cell>
          <cell r="AC828"/>
          <cell r="AD828">
            <v>22.869999999999997</v>
          </cell>
          <cell r="AE828"/>
          <cell r="AF828">
            <v>0.20001749169144653</v>
          </cell>
        </row>
        <row r="829">
          <cell r="A829">
            <v>5654390</v>
          </cell>
          <cell r="B829" t="str">
            <v>5654390</v>
          </cell>
          <cell r="C829">
            <v>40</v>
          </cell>
          <cell r="D829" t="str">
            <v>AMMARI</v>
          </cell>
          <cell r="E829" t="str">
            <v>IBTISSEM</v>
          </cell>
          <cell r="F829" t="str">
            <v>Madame</v>
          </cell>
          <cell r="G829">
            <v>45544</v>
          </cell>
          <cell r="H829" t="str">
            <v xml:space="preserve">        </v>
          </cell>
          <cell r="I829">
            <v>0.53</v>
          </cell>
          <cell r="J829">
            <v>41</v>
          </cell>
          <cell r="K829" t="str">
            <v>CONSEILLER CLIENT</v>
          </cell>
          <cell r="L829" t="str">
            <v>Base Sousse</v>
          </cell>
          <cell r="M829" t="str">
            <v>Orange Mutation Fibre</v>
          </cell>
          <cell r="N829">
            <v>161.02000000000001</v>
          </cell>
          <cell r="O829">
            <v>161.02000000000001</v>
          </cell>
          <cell r="P829"/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/>
          <cell r="AB829">
            <v>0</v>
          </cell>
          <cell r="AC829"/>
          <cell r="AD829">
            <v>0</v>
          </cell>
          <cell r="AE829"/>
          <cell r="AF829">
            <v>0</v>
          </cell>
        </row>
        <row r="830">
          <cell r="A830">
            <v>5656134</v>
          </cell>
          <cell r="B830" t="str">
            <v>5656134</v>
          </cell>
          <cell r="C830">
            <v>28</v>
          </cell>
          <cell r="D830" t="str">
            <v>SAHLOUL</v>
          </cell>
          <cell r="E830" t="str">
            <v>BOCHRA</v>
          </cell>
          <cell r="F830" t="str">
            <v>Mademoiselle</v>
          </cell>
          <cell r="G830">
            <v>45544</v>
          </cell>
          <cell r="H830" t="str">
            <v xml:space="preserve">        </v>
          </cell>
          <cell r="I830">
            <v>0.53</v>
          </cell>
          <cell r="J830">
            <v>31</v>
          </cell>
          <cell r="K830" t="str">
            <v>CONSEILLER CLIENT</v>
          </cell>
          <cell r="L830" t="str">
            <v>Base Sousse</v>
          </cell>
          <cell r="M830" t="str">
            <v>Orange Tech Classique</v>
          </cell>
          <cell r="N830">
            <v>112.52</v>
          </cell>
          <cell r="O830">
            <v>112.52</v>
          </cell>
          <cell r="P830"/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/>
          <cell r="AB830">
            <v>0</v>
          </cell>
          <cell r="AC830"/>
          <cell r="AD830">
            <v>0</v>
          </cell>
          <cell r="AE830"/>
          <cell r="AF830">
            <v>0</v>
          </cell>
        </row>
        <row r="831">
          <cell r="A831">
            <v>5658033</v>
          </cell>
          <cell r="B831" t="str">
            <v>5658033</v>
          </cell>
          <cell r="C831">
            <v>28</v>
          </cell>
          <cell r="D831" t="str">
            <v>BEN SALAH</v>
          </cell>
          <cell r="E831" t="str">
            <v>MOHAMED AMINE</v>
          </cell>
          <cell r="F831" t="str">
            <v>Monsieur</v>
          </cell>
          <cell r="G831">
            <v>45544</v>
          </cell>
          <cell r="H831" t="str">
            <v xml:space="preserve">        </v>
          </cell>
          <cell r="I831">
            <v>0.53</v>
          </cell>
          <cell r="J831">
            <v>32</v>
          </cell>
          <cell r="K831" t="str">
            <v>CONSEILLER CLIENT</v>
          </cell>
          <cell r="L831" t="str">
            <v>Base Sousse</v>
          </cell>
          <cell r="M831" t="str">
            <v>Orange Tech Classique</v>
          </cell>
          <cell r="N831">
            <v>112.16</v>
          </cell>
          <cell r="O831">
            <v>84.16</v>
          </cell>
          <cell r="P831"/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/>
          <cell r="AB831">
            <v>28</v>
          </cell>
          <cell r="AC831"/>
          <cell r="AD831">
            <v>28</v>
          </cell>
          <cell r="AE831"/>
          <cell r="AF831">
            <v>0.24964336661911557</v>
          </cell>
        </row>
        <row r="832">
          <cell r="A832">
            <v>5661253</v>
          </cell>
          <cell r="B832" t="str">
            <v>5661253</v>
          </cell>
          <cell r="C832">
            <v>40</v>
          </cell>
          <cell r="D832" t="str">
            <v>TRABELSI</v>
          </cell>
          <cell r="E832" t="str">
            <v>HOUDA</v>
          </cell>
          <cell r="F832" t="str">
            <v>Madame</v>
          </cell>
          <cell r="G832">
            <v>45699</v>
          </cell>
          <cell r="H832" t="str">
            <v xml:space="preserve">        </v>
          </cell>
          <cell r="I832">
            <v>0.11</v>
          </cell>
          <cell r="J832">
            <v>45</v>
          </cell>
          <cell r="K832" t="str">
            <v>CONSEILLER CLIENT</v>
          </cell>
          <cell r="L832" t="str">
            <v>Base Sousse</v>
          </cell>
          <cell r="M832" t="str">
            <v>Orange Mutation Fibre</v>
          </cell>
          <cell r="N832">
            <v>112.56</v>
          </cell>
          <cell r="O832">
            <v>112.56</v>
          </cell>
          <cell r="P832"/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/>
          <cell r="AB832">
            <v>0</v>
          </cell>
          <cell r="AC832"/>
          <cell r="AD832">
            <v>0</v>
          </cell>
          <cell r="AE832"/>
          <cell r="AF832">
            <v>0</v>
          </cell>
        </row>
        <row r="833">
          <cell r="A833">
            <v>5665967</v>
          </cell>
          <cell r="B833" t="str">
            <v>5665967</v>
          </cell>
          <cell r="C833">
            <v>40</v>
          </cell>
          <cell r="D833" t="str">
            <v>DALLEL</v>
          </cell>
          <cell r="E833" t="str">
            <v>KHAOUTHER</v>
          </cell>
          <cell r="F833" t="str">
            <v>Madame</v>
          </cell>
          <cell r="G833">
            <v>45544</v>
          </cell>
          <cell r="H833" t="str">
            <v xml:space="preserve">        </v>
          </cell>
          <cell r="I833">
            <v>0.53</v>
          </cell>
          <cell r="J833">
            <v>48</v>
          </cell>
          <cell r="K833" t="str">
            <v>CONSEILLER CLIENT</v>
          </cell>
          <cell r="L833" t="str">
            <v>Base Sousse</v>
          </cell>
          <cell r="M833" t="str">
            <v>Orange Tech Classique</v>
          </cell>
          <cell r="N833">
            <v>161.5</v>
          </cell>
          <cell r="O833">
            <v>161.5</v>
          </cell>
          <cell r="P833"/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/>
          <cell r="AB833">
            <v>0</v>
          </cell>
          <cell r="AC833"/>
          <cell r="AD833">
            <v>0</v>
          </cell>
          <cell r="AE833"/>
          <cell r="AF833">
            <v>0</v>
          </cell>
        </row>
        <row r="834">
          <cell r="A834">
            <v>5665975</v>
          </cell>
          <cell r="B834" t="str">
            <v>5665975</v>
          </cell>
          <cell r="C834">
            <v>40</v>
          </cell>
          <cell r="D834" t="str">
            <v>WECHTATI</v>
          </cell>
          <cell r="E834" t="str">
            <v>SOUROUR</v>
          </cell>
          <cell r="F834" t="str">
            <v>Mademoiselle</v>
          </cell>
          <cell r="G834">
            <v>45544</v>
          </cell>
          <cell r="H834" t="str">
            <v xml:space="preserve">        </v>
          </cell>
          <cell r="I834">
            <v>0.53</v>
          </cell>
          <cell r="J834">
            <v>25</v>
          </cell>
          <cell r="K834" t="str">
            <v>CONSEILLER CLIENT</v>
          </cell>
          <cell r="L834" t="str">
            <v>Base Sousse</v>
          </cell>
          <cell r="M834" t="str">
            <v>Orange Tech Classique</v>
          </cell>
          <cell r="N834">
            <v>151.04</v>
          </cell>
          <cell r="O834">
            <v>151.04</v>
          </cell>
          <cell r="P834"/>
          <cell r="Q834">
            <v>0</v>
          </cell>
          <cell r="R834">
            <v>10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/>
          <cell r="AB834">
            <v>0</v>
          </cell>
          <cell r="AC834"/>
          <cell r="AD834">
            <v>0</v>
          </cell>
          <cell r="AE834"/>
          <cell r="AF834">
            <v>0</v>
          </cell>
        </row>
        <row r="835">
          <cell r="A835">
            <v>5667346</v>
          </cell>
          <cell r="B835" t="str">
            <v>5667346</v>
          </cell>
          <cell r="C835">
            <v>40</v>
          </cell>
          <cell r="D835" t="str">
            <v>JLIZI</v>
          </cell>
          <cell r="E835" t="str">
            <v>NOUR</v>
          </cell>
          <cell r="F835" t="str">
            <v>Mademoiselle</v>
          </cell>
          <cell r="G835">
            <v>45544</v>
          </cell>
          <cell r="H835" t="str">
            <v xml:space="preserve">        </v>
          </cell>
          <cell r="I835">
            <v>0.53</v>
          </cell>
          <cell r="J835">
            <v>27</v>
          </cell>
          <cell r="K835" t="str">
            <v>CONSEILLER CLIENT</v>
          </cell>
          <cell r="L835" t="str">
            <v>Base Sousse</v>
          </cell>
          <cell r="M835" t="str">
            <v>Orange Tech Classique</v>
          </cell>
          <cell r="N835">
            <v>161.12</v>
          </cell>
          <cell r="O835">
            <v>161.12</v>
          </cell>
          <cell r="P835"/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/>
          <cell r="AB835">
            <v>0</v>
          </cell>
          <cell r="AC835"/>
          <cell r="AD835">
            <v>0</v>
          </cell>
          <cell r="AE835"/>
          <cell r="AF835">
            <v>0</v>
          </cell>
        </row>
        <row r="836">
          <cell r="A836">
            <v>5667912</v>
          </cell>
          <cell r="B836" t="str">
            <v>5667912</v>
          </cell>
          <cell r="C836">
            <v>28</v>
          </cell>
          <cell r="D836" t="str">
            <v>MOSBEH</v>
          </cell>
          <cell r="E836" t="str">
            <v>ZEINEB</v>
          </cell>
          <cell r="F836" t="str">
            <v>Mademoiselle</v>
          </cell>
          <cell r="G836">
            <v>45544</v>
          </cell>
          <cell r="H836" t="str">
            <v xml:space="preserve">        </v>
          </cell>
          <cell r="I836">
            <v>0.53</v>
          </cell>
          <cell r="J836">
            <v>22</v>
          </cell>
          <cell r="K836" t="str">
            <v>CONSEILLER CLIENT</v>
          </cell>
          <cell r="L836" t="str">
            <v>Base Sousse</v>
          </cell>
          <cell r="M836" t="str">
            <v>Orange Tech Classique</v>
          </cell>
          <cell r="N836">
            <v>94.18</v>
          </cell>
          <cell r="O836">
            <v>85.19</v>
          </cell>
          <cell r="P836"/>
          <cell r="Q836">
            <v>0</v>
          </cell>
          <cell r="R836">
            <v>10</v>
          </cell>
          <cell r="S836">
            <v>0</v>
          </cell>
          <cell r="T836">
            <v>8.77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8.77</v>
          </cell>
          <cell r="AA836"/>
          <cell r="AB836">
            <v>0.22</v>
          </cell>
          <cell r="AC836"/>
          <cell r="AD836">
            <v>8.99</v>
          </cell>
          <cell r="AE836"/>
          <cell r="AF836">
            <v>9.5455510724145251E-2</v>
          </cell>
        </row>
        <row r="837">
          <cell r="A837">
            <v>5667963</v>
          </cell>
          <cell r="B837" t="str">
            <v>5667963</v>
          </cell>
          <cell r="C837">
            <v>40</v>
          </cell>
          <cell r="D837" t="str">
            <v>MILED</v>
          </cell>
          <cell r="E837" t="str">
            <v>NOUR</v>
          </cell>
          <cell r="F837" t="str">
            <v>Mademoiselle</v>
          </cell>
          <cell r="G837">
            <v>45544</v>
          </cell>
          <cell r="H837" t="str">
            <v xml:space="preserve">        </v>
          </cell>
          <cell r="I837">
            <v>0.53</v>
          </cell>
          <cell r="J837">
            <v>34</v>
          </cell>
          <cell r="K837" t="str">
            <v>CONSEILLER CLIENT</v>
          </cell>
          <cell r="L837" t="str">
            <v>Base Sousse</v>
          </cell>
          <cell r="M837" t="str">
            <v>Orange Mutation Fibre</v>
          </cell>
          <cell r="N837">
            <v>142.16</v>
          </cell>
          <cell r="O837">
            <v>142.16</v>
          </cell>
          <cell r="P837"/>
          <cell r="Q837">
            <v>0</v>
          </cell>
          <cell r="R837">
            <v>6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/>
          <cell r="AB837">
            <v>0</v>
          </cell>
          <cell r="AC837"/>
          <cell r="AD837">
            <v>0</v>
          </cell>
          <cell r="AE837"/>
          <cell r="AF837">
            <v>0</v>
          </cell>
        </row>
        <row r="838">
          <cell r="A838">
            <v>5672926</v>
          </cell>
          <cell r="B838" t="str">
            <v>5672926</v>
          </cell>
          <cell r="C838">
            <v>40</v>
          </cell>
          <cell r="D838" t="str">
            <v>KORBI</v>
          </cell>
          <cell r="E838" t="str">
            <v>SIWAR</v>
          </cell>
          <cell r="F838" t="str">
            <v>Mademoiselle</v>
          </cell>
          <cell r="G838">
            <v>45544</v>
          </cell>
          <cell r="H838" t="str">
            <v xml:space="preserve">        </v>
          </cell>
          <cell r="I838">
            <v>0.53</v>
          </cell>
          <cell r="J838">
            <v>26</v>
          </cell>
          <cell r="K838" t="str">
            <v>CONSEILLER CLIENT</v>
          </cell>
          <cell r="L838" t="str">
            <v>Base Sousse</v>
          </cell>
          <cell r="M838" t="str">
            <v>Orange Tech Classique</v>
          </cell>
          <cell r="N838">
            <v>150.82</v>
          </cell>
          <cell r="O838">
            <v>150.82</v>
          </cell>
          <cell r="P838"/>
          <cell r="Q838">
            <v>0</v>
          </cell>
          <cell r="R838">
            <v>10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/>
          <cell r="AB838">
            <v>0</v>
          </cell>
          <cell r="AC838"/>
          <cell r="AD838">
            <v>0</v>
          </cell>
          <cell r="AE838"/>
          <cell r="AF838">
            <v>0</v>
          </cell>
        </row>
        <row r="839">
          <cell r="A839">
            <v>5674006</v>
          </cell>
          <cell r="B839" t="str">
            <v>5674006</v>
          </cell>
          <cell r="C839">
            <v>28</v>
          </cell>
          <cell r="D839" t="str">
            <v>BEN ABDELKADER</v>
          </cell>
          <cell r="E839" t="str">
            <v>IMEN</v>
          </cell>
          <cell r="F839" t="str">
            <v>Madame</v>
          </cell>
          <cell r="G839">
            <v>45544</v>
          </cell>
          <cell r="H839" t="str">
            <v xml:space="preserve">        </v>
          </cell>
          <cell r="I839">
            <v>0.53</v>
          </cell>
          <cell r="J839">
            <v>32</v>
          </cell>
          <cell r="K839" t="str">
            <v>CONSEILLER CLIENT</v>
          </cell>
          <cell r="L839" t="str">
            <v>Base Sousse</v>
          </cell>
          <cell r="M839" t="str">
            <v>Orange Tech Classique</v>
          </cell>
          <cell r="N839">
            <v>105.8</v>
          </cell>
          <cell r="O839">
            <v>105.8</v>
          </cell>
          <cell r="P839"/>
          <cell r="Q839">
            <v>0</v>
          </cell>
          <cell r="R839">
            <v>7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/>
          <cell r="AB839">
            <v>0</v>
          </cell>
          <cell r="AC839"/>
          <cell r="AD839">
            <v>0</v>
          </cell>
          <cell r="AE839"/>
          <cell r="AF839">
            <v>0</v>
          </cell>
        </row>
        <row r="840">
          <cell r="A840">
            <v>5675992</v>
          </cell>
          <cell r="B840" t="str">
            <v>5675992</v>
          </cell>
          <cell r="C840">
            <v>40</v>
          </cell>
          <cell r="D840" t="str">
            <v>BEN KHALIFA</v>
          </cell>
          <cell r="E840" t="str">
            <v>MOHAMED AMINE</v>
          </cell>
          <cell r="F840" t="str">
            <v>Monsieur</v>
          </cell>
          <cell r="G840">
            <v>45544</v>
          </cell>
          <cell r="H840" t="str">
            <v xml:space="preserve">        </v>
          </cell>
          <cell r="I840">
            <v>0.53</v>
          </cell>
          <cell r="J840">
            <v>26</v>
          </cell>
          <cell r="K840" t="str">
            <v>CONSEILLER CLIENT</v>
          </cell>
          <cell r="L840" t="str">
            <v>Base Sousse</v>
          </cell>
          <cell r="M840" t="str">
            <v>Orange Tech Classique</v>
          </cell>
          <cell r="N840">
            <v>74.25</v>
          </cell>
          <cell r="O840">
            <v>73.209999999999994</v>
          </cell>
          <cell r="P840"/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/>
          <cell r="AB840">
            <v>1.04</v>
          </cell>
          <cell r="AC840"/>
          <cell r="AD840">
            <v>1.04</v>
          </cell>
          <cell r="AE840"/>
          <cell r="AF840">
            <v>1.4006734006734007E-2</v>
          </cell>
        </row>
        <row r="841">
          <cell r="A841">
            <v>5676988</v>
          </cell>
          <cell r="B841" t="str">
            <v>5676988</v>
          </cell>
          <cell r="C841">
            <v>40</v>
          </cell>
          <cell r="D841" t="str">
            <v>BELHAJ AMOR</v>
          </cell>
          <cell r="E841" t="str">
            <v>MAYSSA</v>
          </cell>
          <cell r="F841" t="str">
            <v>Mademoiselle</v>
          </cell>
          <cell r="G841">
            <v>45544</v>
          </cell>
          <cell r="H841" t="str">
            <v xml:space="preserve">        </v>
          </cell>
          <cell r="I841">
            <v>0.53</v>
          </cell>
          <cell r="J841">
            <v>28</v>
          </cell>
          <cell r="K841" t="str">
            <v>CONSEILLER CLIENT</v>
          </cell>
          <cell r="L841" t="str">
            <v>Base Sousse</v>
          </cell>
          <cell r="M841" t="str">
            <v>Orange Tech Classique</v>
          </cell>
          <cell r="N841">
            <v>161.05000000000001</v>
          </cell>
          <cell r="O841">
            <v>161.05000000000001</v>
          </cell>
          <cell r="P841"/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/>
          <cell r="AB841">
            <v>0</v>
          </cell>
          <cell r="AC841"/>
          <cell r="AD841">
            <v>0</v>
          </cell>
          <cell r="AE841"/>
          <cell r="AF841">
            <v>0</v>
          </cell>
        </row>
        <row r="842">
          <cell r="A842">
            <v>5690751</v>
          </cell>
          <cell r="B842" t="str">
            <v>5690751</v>
          </cell>
          <cell r="C842">
            <v>40</v>
          </cell>
          <cell r="D842" t="str">
            <v>NASRI</v>
          </cell>
          <cell r="E842" t="str">
            <v>MOURAD</v>
          </cell>
          <cell r="F842" t="str">
            <v>Monsieur</v>
          </cell>
          <cell r="G842">
            <v>45579</v>
          </cell>
          <cell r="H842" t="str">
            <v xml:space="preserve">        </v>
          </cell>
          <cell r="I842">
            <v>0.44</v>
          </cell>
          <cell r="J842">
            <v>44</v>
          </cell>
          <cell r="K842" t="str">
            <v>CONSEILLER CLIENT</v>
          </cell>
          <cell r="L842" t="str">
            <v>Base Sousse</v>
          </cell>
          <cell r="M842" t="str">
            <v>Orange Mutation Fibre</v>
          </cell>
          <cell r="N842">
            <v>151.96</v>
          </cell>
          <cell r="O842">
            <v>151.96</v>
          </cell>
          <cell r="P842"/>
          <cell r="Q842">
            <v>0</v>
          </cell>
          <cell r="R842">
            <v>8.5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/>
          <cell r="AB842">
            <v>0</v>
          </cell>
          <cell r="AC842"/>
          <cell r="AD842">
            <v>0</v>
          </cell>
          <cell r="AE842"/>
          <cell r="AF842">
            <v>0</v>
          </cell>
        </row>
        <row r="843">
          <cell r="A843">
            <v>5692130</v>
          </cell>
          <cell r="B843" t="str">
            <v>5692130</v>
          </cell>
          <cell r="C843">
            <v>40</v>
          </cell>
          <cell r="D843" t="str">
            <v>JEGHAM</v>
          </cell>
          <cell r="E843" t="str">
            <v>ISLEM</v>
          </cell>
          <cell r="F843" t="str">
            <v>Monsieur</v>
          </cell>
          <cell r="G843">
            <v>45579</v>
          </cell>
          <cell r="H843" t="str">
            <v xml:space="preserve">        </v>
          </cell>
          <cell r="I843">
            <v>0.44</v>
          </cell>
          <cell r="J843">
            <v>26</v>
          </cell>
          <cell r="K843" t="str">
            <v>CONSEILLER CLIENT</v>
          </cell>
          <cell r="L843" t="str">
            <v>Base Sousse</v>
          </cell>
          <cell r="M843" t="str">
            <v>Orange Tech Classique</v>
          </cell>
          <cell r="N843">
            <v>152.9</v>
          </cell>
          <cell r="O843">
            <v>119.84</v>
          </cell>
          <cell r="P843"/>
          <cell r="Q843">
            <v>0</v>
          </cell>
          <cell r="R843">
            <v>0</v>
          </cell>
          <cell r="S843">
            <v>33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33</v>
          </cell>
          <cell r="AA843"/>
          <cell r="AB843">
            <v>0.06</v>
          </cell>
          <cell r="AC843"/>
          <cell r="AD843">
            <v>33.06</v>
          </cell>
          <cell r="AE843"/>
          <cell r="AF843">
            <v>0.21621975147155004</v>
          </cell>
        </row>
        <row r="844">
          <cell r="A844">
            <v>5695787</v>
          </cell>
          <cell r="B844" t="str">
            <v>5695787</v>
          </cell>
          <cell r="C844">
            <v>40</v>
          </cell>
          <cell r="D844" t="str">
            <v>MAROUI</v>
          </cell>
          <cell r="E844" t="str">
            <v>IHEB</v>
          </cell>
          <cell r="F844" t="str">
            <v>Monsieur</v>
          </cell>
          <cell r="G844">
            <v>45579</v>
          </cell>
          <cell r="H844" t="str">
            <v xml:space="preserve">        </v>
          </cell>
          <cell r="I844">
            <v>0.44</v>
          </cell>
          <cell r="J844">
            <v>22</v>
          </cell>
          <cell r="K844" t="str">
            <v>CONSEILLER CLIENT</v>
          </cell>
          <cell r="L844" t="str">
            <v>Base Sousse</v>
          </cell>
          <cell r="M844" t="str">
            <v>Orange Mutation Fibre</v>
          </cell>
          <cell r="N844">
            <v>136.43</v>
          </cell>
          <cell r="O844">
            <v>124.53</v>
          </cell>
          <cell r="P844"/>
          <cell r="Q844">
            <v>0</v>
          </cell>
          <cell r="R844">
            <v>24</v>
          </cell>
          <cell r="S844">
            <v>8</v>
          </cell>
          <cell r="T844">
            <v>3.53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11.530000000000001</v>
          </cell>
          <cell r="AA844"/>
          <cell r="AB844">
            <v>0.37</v>
          </cell>
          <cell r="AC844"/>
          <cell r="AD844">
            <v>11.9</v>
          </cell>
          <cell r="AE844"/>
          <cell r="AF844">
            <v>8.7224217547460237E-2</v>
          </cell>
        </row>
        <row r="845">
          <cell r="A845">
            <v>5699486</v>
          </cell>
          <cell r="B845" t="str">
            <v>5699486</v>
          </cell>
          <cell r="C845">
            <v>40</v>
          </cell>
          <cell r="D845" t="str">
            <v>ARFA</v>
          </cell>
          <cell r="E845" t="str">
            <v>SAHAR</v>
          </cell>
          <cell r="F845" t="str">
            <v>Madame</v>
          </cell>
          <cell r="G845">
            <v>45579</v>
          </cell>
          <cell r="H845" t="str">
            <v xml:space="preserve">        </v>
          </cell>
          <cell r="I845">
            <v>0.44</v>
          </cell>
          <cell r="J845">
            <v>39</v>
          </cell>
          <cell r="K845" t="str">
            <v>CONSEILLER CLIENT</v>
          </cell>
          <cell r="L845" t="str">
            <v>Base Sousse</v>
          </cell>
          <cell r="M845" t="str">
            <v>Orange Mutation Fibre</v>
          </cell>
          <cell r="N845">
            <v>145.37</v>
          </cell>
          <cell r="O845">
            <v>126.17</v>
          </cell>
          <cell r="P845"/>
          <cell r="Q845">
            <v>0</v>
          </cell>
          <cell r="R845">
            <v>16</v>
          </cell>
          <cell r="S845">
            <v>16</v>
          </cell>
          <cell r="T845">
            <v>3.2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19.200000000000003</v>
          </cell>
          <cell r="AA845"/>
          <cell r="AB845">
            <v>0</v>
          </cell>
          <cell r="AC845"/>
          <cell r="AD845">
            <v>19.200000000000003</v>
          </cell>
          <cell r="AE845"/>
          <cell r="AF845">
            <v>0.13207676962234299</v>
          </cell>
        </row>
        <row r="846">
          <cell r="A846">
            <v>5701192</v>
          </cell>
          <cell r="B846" t="str">
            <v>5701192</v>
          </cell>
          <cell r="C846">
            <v>40</v>
          </cell>
          <cell r="D846" t="str">
            <v>BEJI</v>
          </cell>
          <cell r="E846" t="str">
            <v>SLAHEDDIINE</v>
          </cell>
          <cell r="F846" t="str">
            <v>Monsieur</v>
          </cell>
          <cell r="G846">
            <v>45579</v>
          </cell>
          <cell r="H846" t="str">
            <v xml:space="preserve">        </v>
          </cell>
          <cell r="I846">
            <v>0.44</v>
          </cell>
          <cell r="J846">
            <v>38</v>
          </cell>
          <cell r="K846" t="str">
            <v>CONSEILLER CLIENT</v>
          </cell>
          <cell r="L846" t="str">
            <v>Base Sousse</v>
          </cell>
          <cell r="M846" t="str">
            <v>Orange Mutation Fibre</v>
          </cell>
          <cell r="N846">
            <v>160.1</v>
          </cell>
          <cell r="O846">
            <v>103.26</v>
          </cell>
          <cell r="P846"/>
          <cell r="Q846">
            <v>0</v>
          </cell>
          <cell r="R846">
            <v>0</v>
          </cell>
          <cell r="S846">
            <v>32</v>
          </cell>
          <cell r="T846">
            <v>0.81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32.81</v>
          </cell>
          <cell r="AA846"/>
          <cell r="AB846">
            <v>24.03</v>
          </cell>
          <cell r="AC846"/>
          <cell r="AD846">
            <v>56.84</v>
          </cell>
          <cell r="AE846"/>
          <cell r="AF846">
            <v>0.35502810743285451</v>
          </cell>
        </row>
        <row r="847">
          <cell r="A847">
            <v>5753832</v>
          </cell>
          <cell r="B847" t="str">
            <v>5753832</v>
          </cell>
          <cell r="C847">
            <v>40</v>
          </cell>
          <cell r="D847" t="str">
            <v>MATHLOUTHI</v>
          </cell>
          <cell r="E847" t="str">
            <v>AMEL</v>
          </cell>
          <cell r="F847" t="str">
            <v>Mademoiselle</v>
          </cell>
          <cell r="G847">
            <v>45607</v>
          </cell>
          <cell r="H847" t="str">
            <v xml:space="preserve">        </v>
          </cell>
          <cell r="I847">
            <v>0.36</v>
          </cell>
          <cell r="J847">
            <v>42</v>
          </cell>
          <cell r="K847" t="str">
            <v>CONSEILLER CLIENT</v>
          </cell>
          <cell r="L847" t="str">
            <v>Base Sousse</v>
          </cell>
          <cell r="M847" t="str">
            <v>Orange Mutation Fibre</v>
          </cell>
          <cell r="N847">
            <v>194.56</v>
          </cell>
          <cell r="O847">
            <v>194.56</v>
          </cell>
          <cell r="P847"/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/>
          <cell r="AB847">
            <v>0</v>
          </cell>
          <cell r="AC847"/>
          <cell r="AD847">
            <v>0</v>
          </cell>
          <cell r="AE847"/>
          <cell r="AF847">
            <v>0</v>
          </cell>
        </row>
        <row r="848">
          <cell r="A848">
            <v>5753856</v>
          </cell>
          <cell r="B848" t="str">
            <v>5753856</v>
          </cell>
          <cell r="C848">
            <v>40</v>
          </cell>
          <cell r="D848" t="str">
            <v>ABID</v>
          </cell>
          <cell r="E848" t="str">
            <v>IMTINEN</v>
          </cell>
          <cell r="F848" t="str">
            <v>Madame</v>
          </cell>
          <cell r="G848">
            <v>45607</v>
          </cell>
          <cell r="H848" t="str">
            <v xml:space="preserve">        </v>
          </cell>
          <cell r="I848">
            <v>0.36</v>
          </cell>
          <cell r="J848">
            <v>40</v>
          </cell>
          <cell r="K848" t="str">
            <v>CONSEILLER CLIENT</v>
          </cell>
          <cell r="L848" t="str">
            <v>Base Sousse</v>
          </cell>
          <cell r="M848" t="str">
            <v>Orange Mutation Fibre</v>
          </cell>
          <cell r="N848">
            <v>185.28</v>
          </cell>
          <cell r="O848">
            <v>185.22</v>
          </cell>
          <cell r="P848"/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/>
          <cell r="AB848">
            <v>0.06</v>
          </cell>
          <cell r="AC848"/>
          <cell r="AD848">
            <v>0.06</v>
          </cell>
          <cell r="AE848"/>
          <cell r="AF848">
            <v>3.2383419689119172E-4</v>
          </cell>
        </row>
        <row r="849">
          <cell r="A849">
            <v>5755702</v>
          </cell>
          <cell r="B849" t="str">
            <v>5755702</v>
          </cell>
          <cell r="C849">
            <v>40</v>
          </cell>
          <cell r="D849" t="str">
            <v>BOUKALLABA</v>
          </cell>
          <cell r="E849" t="str">
            <v>BALKISS</v>
          </cell>
          <cell r="F849" t="str">
            <v>Mademoiselle</v>
          </cell>
          <cell r="G849">
            <v>45607</v>
          </cell>
          <cell r="H849" t="str">
            <v xml:space="preserve">        </v>
          </cell>
          <cell r="I849">
            <v>0.36</v>
          </cell>
          <cell r="J849">
            <v>26</v>
          </cell>
          <cell r="K849" t="str">
            <v>CONSEILLER CLIENT</v>
          </cell>
          <cell r="L849" t="str">
            <v>Base Sousse</v>
          </cell>
          <cell r="M849" t="str">
            <v>Orange Mutation Fibre</v>
          </cell>
          <cell r="N849">
            <v>70.5</v>
          </cell>
          <cell r="O849">
            <v>9.14</v>
          </cell>
          <cell r="P849"/>
          <cell r="Q849">
            <v>0</v>
          </cell>
          <cell r="R849">
            <v>24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/>
          <cell r="AB849">
            <v>61.36</v>
          </cell>
          <cell r="AC849"/>
          <cell r="AD849">
            <v>61.36</v>
          </cell>
          <cell r="AE849"/>
          <cell r="AF849">
            <v>0.87035460992907798</v>
          </cell>
        </row>
        <row r="850">
          <cell r="A850">
            <v>5755715</v>
          </cell>
          <cell r="B850" t="str">
            <v>5755715</v>
          </cell>
          <cell r="C850">
            <v>42</v>
          </cell>
          <cell r="D850" t="str">
            <v>TRABELSI</v>
          </cell>
          <cell r="E850" t="str">
            <v>ELLA</v>
          </cell>
          <cell r="F850" t="str">
            <v>Mademoiselle</v>
          </cell>
          <cell r="G850">
            <v>45637</v>
          </cell>
          <cell r="H850" t="str">
            <v xml:space="preserve">        </v>
          </cell>
          <cell r="I850">
            <v>0.28000000000000003</v>
          </cell>
          <cell r="J850">
            <v>24</v>
          </cell>
          <cell r="K850" t="str">
            <v>INFIRMIER</v>
          </cell>
          <cell r="L850" t="str">
            <v>Base Sousse</v>
          </cell>
          <cell r="M850" t="str">
            <v>fonction support</v>
          </cell>
          <cell r="N850">
            <v>183</v>
          </cell>
          <cell r="O850">
            <v>183</v>
          </cell>
          <cell r="P850"/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/>
          <cell r="AB850">
            <v>0</v>
          </cell>
          <cell r="AC850"/>
          <cell r="AD850">
            <v>0</v>
          </cell>
          <cell r="AE850"/>
          <cell r="AF850">
            <v>0</v>
          </cell>
        </row>
        <row r="851">
          <cell r="A851">
            <v>5756108</v>
          </cell>
          <cell r="B851" t="str">
            <v>5756108</v>
          </cell>
          <cell r="C851">
            <v>28</v>
          </cell>
          <cell r="D851" t="str">
            <v>AFLI</v>
          </cell>
          <cell r="E851" t="str">
            <v>DORSAF</v>
          </cell>
          <cell r="F851" t="str">
            <v>Mademoiselle</v>
          </cell>
          <cell r="G851">
            <v>45607</v>
          </cell>
          <cell r="H851" t="str">
            <v xml:space="preserve">        </v>
          </cell>
          <cell r="I851">
            <v>0.36</v>
          </cell>
          <cell r="J851">
            <v>25</v>
          </cell>
          <cell r="K851" t="str">
            <v>CONSEILLER CLIENT</v>
          </cell>
          <cell r="L851" t="str">
            <v>Base Sousse</v>
          </cell>
          <cell r="M851" t="str">
            <v>Orange Mutation Fibre</v>
          </cell>
          <cell r="N851">
            <v>139.84</v>
          </cell>
          <cell r="O851">
            <v>139.84</v>
          </cell>
          <cell r="P851"/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/>
          <cell r="AB851">
            <v>0</v>
          </cell>
          <cell r="AC851"/>
          <cell r="AD851">
            <v>0</v>
          </cell>
          <cell r="AE851"/>
          <cell r="AF851">
            <v>0</v>
          </cell>
        </row>
        <row r="852">
          <cell r="A852">
            <v>5756111</v>
          </cell>
          <cell r="B852" t="str">
            <v>5756111</v>
          </cell>
          <cell r="C852">
            <v>40</v>
          </cell>
          <cell r="D852" t="str">
            <v>GRISSA</v>
          </cell>
          <cell r="E852" t="str">
            <v>ZEINEB</v>
          </cell>
          <cell r="F852" t="str">
            <v>Madame</v>
          </cell>
          <cell r="G852">
            <v>45607</v>
          </cell>
          <cell r="H852" t="str">
            <v xml:space="preserve">        </v>
          </cell>
          <cell r="I852">
            <v>0.36</v>
          </cell>
          <cell r="J852">
            <v>32</v>
          </cell>
          <cell r="K852" t="str">
            <v>CONSEILLER CLIENT</v>
          </cell>
          <cell r="L852" t="str">
            <v>Base Sousse</v>
          </cell>
          <cell r="M852" t="str">
            <v>Orange Mutation Fibre</v>
          </cell>
          <cell r="N852">
            <v>160.59</v>
          </cell>
          <cell r="O852">
            <v>160.59</v>
          </cell>
          <cell r="P852"/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/>
          <cell r="AB852">
            <v>0</v>
          </cell>
          <cell r="AC852"/>
          <cell r="AD852">
            <v>0</v>
          </cell>
          <cell r="AE852"/>
          <cell r="AF852">
            <v>0</v>
          </cell>
        </row>
        <row r="853">
          <cell r="A853">
            <v>5756123</v>
          </cell>
          <cell r="B853" t="str">
            <v>5756123</v>
          </cell>
          <cell r="C853">
            <v>40</v>
          </cell>
          <cell r="D853" t="str">
            <v>ELBOHLI</v>
          </cell>
          <cell r="E853" t="str">
            <v>AHLEM</v>
          </cell>
          <cell r="F853" t="str">
            <v>Madame</v>
          </cell>
          <cell r="G853">
            <v>45607</v>
          </cell>
          <cell r="H853" t="str">
            <v xml:space="preserve">        </v>
          </cell>
          <cell r="I853">
            <v>0.36</v>
          </cell>
          <cell r="J853">
            <v>45</v>
          </cell>
          <cell r="K853" t="str">
            <v>CONSEILLER CLIENT</v>
          </cell>
          <cell r="L853" t="str">
            <v>Base Sousse</v>
          </cell>
          <cell r="M853" t="str">
            <v>Orange Mutation Fibre</v>
          </cell>
          <cell r="N853">
            <v>169.16</v>
          </cell>
          <cell r="O853">
            <v>169.16</v>
          </cell>
          <cell r="P853"/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/>
          <cell r="AB853">
            <v>0</v>
          </cell>
          <cell r="AC853"/>
          <cell r="AD853">
            <v>0</v>
          </cell>
          <cell r="AE853"/>
          <cell r="AF853">
            <v>0</v>
          </cell>
        </row>
        <row r="854">
          <cell r="A854">
            <v>5760855</v>
          </cell>
          <cell r="B854" t="str">
            <v>5760855</v>
          </cell>
          <cell r="C854">
            <v>40</v>
          </cell>
          <cell r="D854" t="str">
            <v>FAYALA</v>
          </cell>
          <cell r="E854" t="str">
            <v>AKRAM</v>
          </cell>
          <cell r="F854" t="str">
            <v>Monsieur</v>
          </cell>
          <cell r="G854">
            <v>45607</v>
          </cell>
          <cell r="H854" t="str">
            <v xml:space="preserve">        </v>
          </cell>
          <cell r="I854">
            <v>0.36</v>
          </cell>
          <cell r="J854">
            <v>42</v>
          </cell>
          <cell r="K854" t="str">
            <v>CONSEILLER CLIENT</v>
          </cell>
          <cell r="L854" t="str">
            <v>Base Sousse</v>
          </cell>
          <cell r="M854" t="str">
            <v>Orange Mutation Fibre</v>
          </cell>
          <cell r="N854">
            <v>169.16</v>
          </cell>
          <cell r="O854">
            <v>169.15</v>
          </cell>
          <cell r="P854"/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/>
          <cell r="AB854">
            <v>0.01</v>
          </cell>
          <cell r="AC854"/>
          <cell r="AD854">
            <v>0.01</v>
          </cell>
          <cell r="AE854"/>
          <cell r="AF854">
            <v>5.911563017261764E-5</v>
          </cell>
        </row>
        <row r="855">
          <cell r="A855">
            <v>5762068</v>
          </cell>
          <cell r="B855" t="str">
            <v>5762068</v>
          </cell>
          <cell r="C855">
            <v>40</v>
          </cell>
          <cell r="D855" t="str">
            <v>DELLALI</v>
          </cell>
          <cell r="E855" t="str">
            <v>AMINA</v>
          </cell>
          <cell r="F855" t="str">
            <v>Mademoiselle</v>
          </cell>
          <cell r="G855">
            <v>45663</v>
          </cell>
          <cell r="H855" t="str">
            <v xml:space="preserve">        </v>
          </cell>
          <cell r="I855">
            <v>0.21</v>
          </cell>
          <cell r="J855">
            <v>45</v>
          </cell>
          <cell r="K855" t="str">
            <v>CONSEILLER CLIENT</v>
          </cell>
          <cell r="L855" t="str">
            <v>Base Sousse</v>
          </cell>
          <cell r="M855" t="str">
            <v>Orange Mutation Fibre</v>
          </cell>
          <cell r="N855">
            <v>169.06</v>
          </cell>
          <cell r="O855">
            <v>169.05</v>
          </cell>
          <cell r="P855"/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/>
          <cell r="AB855">
            <v>0.01</v>
          </cell>
          <cell r="AC855"/>
          <cell r="AD855">
            <v>0.01</v>
          </cell>
          <cell r="AE855"/>
          <cell r="AF855">
            <v>5.915059742103395E-5</v>
          </cell>
        </row>
        <row r="856">
          <cell r="A856">
            <v>5762281</v>
          </cell>
          <cell r="B856" t="str">
            <v>5762281</v>
          </cell>
          <cell r="C856">
            <v>40</v>
          </cell>
          <cell r="D856" t="str">
            <v>HADDAJI</v>
          </cell>
          <cell r="E856" t="str">
            <v>SANDA</v>
          </cell>
          <cell r="F856" t="str">
            <v>Madame</v>
          </cell>
          <cell r="G856">
            <v>45607</v>
          </cell>
          <cell r="H856" t="str">
            <v xml:space="preserve">        </v>
          </cell>
          <cell r="I856">
            <v>0.36</v>
          </cell>
          <cell r="J856">
            <v>32</v>
          </cell>
          <cell r="K856" t="str">
            <v>CONSEILLER CLIENT</v>
          </cell>
          <cell r="L856" t="str">
            <v>Base Sousse</v>
          </cell>
          <cell r="M856" t="str">
            <v>Orange Mutation Fibre</v>
          </cell>
          <cell r="N856">
            <v>153.57</v>
          </cell>
          <cell r="O856">
            <v>153.55000000000001</v>
          </cell>
          <cell r="P856"/>
          <cell r="Q856">
            <v>0</v>
          </cell>
          <cell r="R856">
            <v>7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/>
          <cell r="AB856">
            <v>0.02</v>
          </cell>
          <cell r="AC856"/>
          <cell r="AD856">
            <v>0.02</v>
          </cell>
          <cell r="AE856"/>
          <cell r="AF856">
            <v>1.3023376961646157E-4</v>
          </cell>
        </row>
        <row r="857">
          <cell r="A857">
            <v>5762839</v>
          </cell>
          <cell r="B857" t="str">
            <v>5762839</v>
          </cell>
          <cell r="C857">
            <v>28</v>
          </cell>
          <cell r="D857" t="str">
            <v>CHEHATA</v>
          </cell>
          <cell r="E857" t="str">
            <v>NEIROUZ</v>
          </cell>
          <cell r="F857" t="str">
            <v>Mademoiselle</v>
          </cell>
          <cell r="G857">
            <v>45607</v>
          </cell>
          <cell r="H857" t="str">
            <v xml:space="preserve">        </v>
          </cell>
          <cell r="I857">
            <v>0.36</v>
          </cell>
          <cell r="J857">
            <v>26</v>
          </cell>
          <cell r="K857" t="str">
            <v>CONSEILLER CLIENT</v>
          </cell>
          <cell r="L857" t="str">
            <v>Base Sousse</v>
          </cell>
          <cell r="M857" t="str">
            <v>Orange Mutation Fibre</v>
          </cell>
          <cell r="N857">
            <v>130.81</v>
          </cell>
          <cell r="O857">
            <v>130.72</v>
          </cell>
          <cell r="P857"/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/>
          <cell r="AB857">
            <v>0.09</v>
          </cell>
          <cell r="AC857"/>
          <cell r="AD857">
            <v>0.09</v>
          </cell>
          <cell r="AE857"/>
          <cell r="AF857">
            <v>6.8802079351731513E-4</v>
          </cell>
        </row>
        <row r="858">
          <cell r="A858">
            <v>5790783</v>
          </cell>
          <cell r="B858" t="str">
            <v>5790783</v>
          </cell>
          <cell r="C858">
            <v>40</v>
          </cell>
          <cell r="D858" t="str">
            <v>DAOUAS</v>
          </cell>
          <cell r="E858" t="str">
            <v>CHAIMA</v>
          </cell>
          <cell r="F858" t="str">
            <v>Mademoiselle</v>
          </cell>
          <cell r="G858">
            <v>45635</v>
          </cell>
          <cell r="H858" t="str">
            <v xml:space="preserve">        </v>
          </cell>
          <cell r="I858">
            <v>0.28000000000000003</v>
          </cell>
          <cell r="J858">
            <v>25</v>
          </cell>
          <cell r="K858" t="str">
            <v>CONSEILLER CLIENT</v>
          </cell>
          <cell r="L858" t="str">
            <v>Base Sousse</v>
          </cell>
          <cell r="M858" t="str">
            <v>Orange Mutation Fibre</v>
          </cell>
          <cell r="N858">
            <v>161.74</v>
          </cell>
          <cell r="O858">
            <v>161.74</v>
          </cell>
          <cell r="P858"/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/>
          <cell r="AB858">
            <v>0</v>
          </cell>
          <cell r="AC858"/>
          <cell r="AD858">
            <v>0</v>
          </cell>
          <cell r="AE858"/>
          <cell r="AF858">
            <v>0</v>
          </cell>
        </row>
        <row r="859">
          <cell r="A859">
            <v>5793532</v>
          </cell>
          <cell r="B859" t="str">
            <v>5793532</v>
          </cell>
          <cell r="C859">
            <v>40</v>
          </cell>
          <cell r="D859" t="str">
            <v>LOUHICHI</v>
          </cell>
          <cell r="E859" t="str">
            <v>IMEN</v>
          </cell>
          <cell r="F859" t="str">
            <v>Mademoiselle</v>
          </cell>
          <cell r="G859">
            <v>45635</v>
          </cell>
          <cell r="H859" t="str">
            <v xml:space="preserve">        </v>
          </cell>
          <cell r="I859">
            <v>0.28000000000000003</v>
          </cell>
          <cell r="J859">
            <v>27</v>
          </cell>
          <cell r="K859" t="str">
            <v>CONSEILLER CLIENT</v>
          </cell>
          <cell r="L859" t="str">
            <v>Base Sousse</v>
          </cell>
          <cell r="M859" t="str">
            <v>Orange Mutation Fibre</v>
          </cell>
          <cell r="N859">
            <v>160.19</v>
          </cell>
          <cell r="O859">
            <v>146.57</v>
          </cell>
          <cell r="P859"/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/>
          <cell r="AB859">
            <v>13.62</v>
          </cell>
          <cell r="AC859"/>
          <cell r="AD859">
            <v>13.62</v>
          </cell>
          <cell r="AE859"/>
          <cell r="AF859">
            <v>8.5024033959672882E-2</v>
          </cell>
        </row>
        <row r="860">
          <cell r="A860">
            <v>5793799</v>
          </cell>
          <cell r="B860" t="str">
            <v>5793799</v>
          </cell>
          <cell r="C860">
            <v>40</v>
          </cell>
          <cell r="D860" t="str">
            <v>AGUIR</v>
          </cell>
          <cell r="E860" t="str">
            <v>LINDA</v>
          </cell>
          <cell r="F860" t="str">
            <v>Mademoiselle</v>
          </cell>
          <cell r="G860">
            <v>45635</v>
          </cell>
          <cell r="H860" t="str">
            <v xml:space="preserve">        </v>
          </cell>
          <cell r="I860">
            <v>0.28000000000000003</v>
          </cell>
          <cell r="J860">
            <v>30</v>
          </cell>
          <cell r="K860" t="str">
            <v>CONSEILLER CLIENT</v>
          </cell>
          <cell r="L860" t="str">
            <v>Base Sousse</v>
          </cell>
          <cell r="M860" t="str">
            <v>Orange Mutation Fibre</v>
          </cell>
          <cell r="N860">
            <v>152.75</v>
          </cell>
          <cell r="O860">
            <v>143.72999999999999</v>
          </cell>
          <cell r="P860"/>
          <cell r="Q860">
            <v>0</v>
          </cell>
          <cell r="R860">
            <v>8</v>
          </cell>
          <cell r="S860">
            <v>8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8</v>
          </cell>
          <cell r="AA860"/>
          <cell r="AB860">
            <v>1.02</v>
          </cell>
          <cell r="AC860"/>
          <cell r="AD860">
            <v>9.02</v>
          </cell>
          <cell r="AE860"/>
          <cell r="AF860">
            <v>5.9050736497545005E-2</v>
          </cell>
        </row>
        <row r="861">
          <cell r="A861">
            <v>5794466</v>
          </cell>
          <cell r="B861" t="str">
            <v>5794466</v>
          </cell>
          <cell r="C861">
            <v>40</v>
          </cell>
          <cell r="D861" t="str">
            <v>BEN SALAH JENDOUBI</v>
          </cell>
          <cell r="E861" t="str">
            <v>RANDA</v>
          </cell>
          <cell r="F861" t="str">
            <v>Madame</v>
          </cell>
          <cell r="G861">
            <v>45635</v>
          </cell>
          <cell r="H861" t="str">
            <v xml:space="preserve">        </v>
          </cell>
          <cell r="I861">
            <v>0.28000000000000003</v>
          </cell>
          <cell r="J861">
            <v>39</v>
          </cell>
          <cell r="K861" t="str">
            <v>CONSEILLER CLIENT</v>
          </cell>
          <cell r="L861" t="str">
            <v>Base Sousse</v>
          </cell>
          <cell r="M861" t="str">
            <v>Orange Mutation Fibre</v>
          </cell>
          <cell r="N861">
            <v>161.28</v>
          </cell>
          <cell r="O861">
            <v>161.28</v>
          </cell>
          <cell r="P861"/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/>
          <cell r="AB861">
            <v>0</v>
          </cell>
          <cell r="AC861"/>
          <cell r="AD861">
            <v>0</v>
          </cell>
          <cell r="AE861"/>
          <cell r="AF861">
            <v>0</v>
          </cell>
        </row>
        <row r="862">
          <cell r="A862">
            <v>5794853</v>
          </cell>
          <cell r="B862" t="str">
            <v>5794853</v>
          </cell>
          <cell r="C862">
            <v>40</v>
          </cell>
          <cell r="D862" t="str">
            <v>LOURAGINI</v>
          </cell>
          <cell r="E862" t="str">
            <v>INES</v>
          </cell>
          <cell r="F862" t="str">
            <v>Madame</v>
          </cell>
          <cell r="G862">
            <v>45635</v>
          </cell>
          <cell r="H862" t="str">
            <v xml:space="preserve">        </v>
          </cell>
          <cell r="I862">
            <v>0.28000000000000003</v>
          </cell>
          <cell r="J862">
            <v>36</v>
          </cell>
          <cell r="K862" t="str">
            <v>CONSEILLER CLIENT</v>
          </cell>
          <cell r="L862" t="str">
            <v>Base Sousse</v>
          </cell>
          <cell r="M862" t="str">
            <v>Orange Mutation Fibre</v>
          </cell>
          <cell r="N862">
            <v>140.91999999999999</v>
          </cell>
          <cell r="O862">
            <v>125.5</v>
          </cell>
          <cell r="P862"/>
          <cell r="Q862">
            <v>0</v>
          </cell>
          <cell r="R862">
            <v>20</v>
          </cell>
          <cell r="S862">
            <v>0</v>
          </cell>
          <cell r="T862">
            <v>4.84</v>
          </cell>
          <cell r="U862">
            <v>0</v>
          </cell>
          <cell r="V862">
            <v>0</v>
          </cell>
          <cell r="W862">
            <v>0</v>
          </cell>
          <cell r="X862">
            <v>8.43</v>
          </cell>
          <cell r="Y862">
            <v>0</v>
          </cell>
          <cell r="Z862">
            <v>13.269999999999996</v>
          </cell>
          <cell r="AA862"/>
          <cell r="AB862">
            <v>2.15</v>
          </cell>
          <cell r="AC862"/>
          <cell r="AD862">
            <v>15.419999999999996</v>
          </cell>
          <cell r="AE862"/>
          <cell r="AF862">
            <v>0.10942378654555775</v>
          </cell>
        </row>
        <row r="863">
          <cell r="A863">
            <v>5794875</v>
          </cell>
          <cell r="B863" t="str">
            <v>5794875</v>
          </cell>
          <cell r="C863">
            <v>40</v>
          </cell>
          <cell r="D863" t="str">
            <v>BEN HASSINE</v>
          </cell>
          <cell r="E863" t="str">
            <v>MYRIAM</v>
          </cell>
          <cell r="F863" t="str">
            <v>Mademoiselle</v>
          </cell>
          <cell r="G863">
            <v>45677</v>
          </cell>
          <cell r="H863" t="str">
            <v xml:space="preserve">        </v>
          </cell>
          <cell r="I863">
            <v>0.17</v>
          </cell>
          <cell r="J863">
            <v>39</v>
          </cell>
          <cell r="K863" t="str">
            <v>CONSEILLER CLIENT</v>
          </cell>
          <cell r="L863" t="str">
            <v>Base Sousse</v>
          </cell>
          <cell r="M863" t="str">
            <v>Orange Mutation Fibre</v>
          </cell>
          <cell r="N863">
            <v>162.24</v>
          </cell>
          <cell r="O863">
            <v>162.22999999999999</v>
          </cell>
          <cell r="P863"/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/>
          <cell r="AB863">
            <v>0.01</v>
          </cell>
          <cell r="AC863"/>
          <cell r="AD863">
            <v>0.01</v>
          </cell>
          <cell r="AE863"/>
          <cell r="AF863">
            <v>6.1637080867850102E-5</v>
          </cell>
        </row>
        <row r="864">
          <cell r="A864">
            <v>5808677</v>
          </cell>
          <cell r="B864" t="str">
            <v>5808677</v>
          </cell>
          <cell r="C864">
            <v>40</v>
          </cell>
          <cell r="D864" t="str">
            <v>DENGUZELI</v>
          </cell>
          <cell r="E864" t="str">
            <v>ACHRAF</v>
          </cell>
          <cell r="F864" t="str">
            <v>Monsieur</v>
          </cell>
          <cell r="G864">
            <v>45663</v>
          </cell>
          <cell r="H864" t="str">
            <v xml:space="preserve">        </v>
          </cell>
          <cell r="I864">
            <v>0.21</v>
          </cell>
          <cell r="J864">
            <v>25</v>
          </cell>
          <cell r="K864" t="str">
            <v>CONSEILLER CLIENT</v>
          </cell>
          <cell r="L864" t="str">
            <v>Base Sousse</v>
          </cell>
          <cell r="M864" t="str">
            <v>Orange Mutation Fibre</v>
          </cell>
          <cell r="N864">
            <v>136.82</v>
          </cell>
          <cell r="O864">
            <v>136.74</v>
          </cell>
          <cell r="P864"/>
          <cell r="Q864">
            <v>0</v>
          </cell>
          <cell r="R864">
            <v>24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/>
          <cell r="AB864">
            <v>0.08</v>
          </cell>
          <cell r="AC864"/>
          <cell r="AD864">
            <v>0.08</v>
          </cell>
          <cell r="AE864"/>
          <cell r="AF864">
            <v>5.8470983774302002E-4</v>
          </cell>
        </row>
        <row r="865">
          <cell r="A865">
            <v>5810698</v>
          </cell>
          <cell r="B865" t="str">
            <v>5810698</v>
          </cell>
          <cell r="C865">
            <v>40</v>
          </cell>
          <cell r="D865" t="str">
            <v>KRIFA</v>
          </cell>
          <cell r="E865" t="str">
            <v>EYA</v>
          </cell>
          <cell r="F865" t="str">
            <v>Madame</v>
          </cell>
          <cell r="G865">
            <v>45663</v>
          </cell>
          <cell r="H865" t="str">
            <v xml:space="preserve">        </v>
          </cell>
          <cell r="I865">
            <v>0.21</v>
          </cell>
          <cell r="J865">
            <v>27</v>
          </cell>
          <cell r="K865" t="str">
            <v>CONSEILLER CLIENT</v>
          </cell>
          <cell r="L865" t="str">
            <v>Base Sousse</v>
          </cell>
          <cell r="M865" t="str">
            <v>Orange Mutation Fibre</v>
          </cell>
          <cell r="N865">
            <v>160.91999999999999</v>
          </cell>
          <cell r="O865">
            <v>160.91</v>
          </cell>
          <cell r="P865"/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/>
          <cell r="AB865">
            <v>0.01</v>
          </cell>
          <cell r="AC865"/>
          <cell r="AD865">
            <v>0.01</v>
          </cell>
          <cell r="AE865"/>
          <cell r="AF865">
            <v>6.2142679592344031E-5</v>
          </cell>
        </row>
        <row r="866">
          <cell r="A866">
            <v>5813770</v>
          </cell>
          <cell r="B866" t="str">
            <v>5813770</v>
          </cell>
          <cell r="C866">
            <v>40</v>
          </cell>
          <cell r="D866" t="str">
            <v>BEN ABDERRAZAK</v>
          </cell>
          <cell r="E866" t="str">
            <v>SAFA</v>
          </cell>
          <cell r="F866" t="str">
            <v>Mademoiselle</v>
          </cell>
          <cell r="G866">
            <v>45663</v>
          </cell>
          <cell r="H866" t="str">
            <v xml:space="preserve">        </v>
          </cell>
          <cell r="I866">
            <v>0.21</v>
          </cell>
          <cell r="J866">
            <v>24</v>
          </cell>
          <cell r="K866" t="str">
            <v>CONSEILLER CLIENT</v>
          </cell>
          <cell r="L866" t="str">
            <v>Base Sousse</v>
          </cell>
          <cell r="M866" t="str">
            <v>Orange Mutation Fibre</v>
          </cell>
          <cell r="N866">
            <v>169.58</v>
          </cell>
          <cell r="O866">
            <v>169.55</v>
          </cell>
          <cell r="P866"/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/>
          <cell r="AB866">
            <v>0.03</v>
          </cell>
          <cell r="AC866"/>
          <cell r="AD866">
            <v>0.03</v>
          </cell>
          <cell r="AE866"/>
          <cell r="AF866">
            <v>1.7690765420450523E-4</v>
          </cell>
        </row>
        <row r="867">
          <cell r="A867">
            <v>5815929</v>
          </cell>
          <cell r="B867" t="str">
            <v>5815929</v>
          </cell>
          <cell r="C867">
            <v>40</v>
          </cell>
          <cell r="D867" t="str">
            <v>BERRABAA</v>
          </cell>
          <cell r="E867" t="str">
            <v>NECIMA</v>
          </cell>
          <cell r="F867" t="str">
            <v>Madame</v>
          </cell>
          <cell r="G867">
            <v>45663</v>
          </cell>
          <cell r="H867" t="str">
            <v xml:space="preserve">        </v>
          </cell>
          <cell r="I867">
            <v>0.21</v>
          </cell>
          <cell r="J867">
            <v>44</v>
          </cell>
          <cell r="K867" t="str">
            <v>CONSEILLER CLIENT</v>
          </cell>
          <cell r="L867" t="str">
            <v>Base Sousse</v>
          </cell>
          <cell r="M867" t="str">
            <v>Orange Mutation Fibre</v>
          </cell>
          <cell r="N867">
            <v>160.82</v>
          </cell>
          <cell r="O867">
            <v>159.31</v>
          </cell>
          <cell r="P867"/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1.37</v>
          </cell>
          <cell r="Y867">
            <v>0</v>
          </cell>
          <cell r="Z867">
            <v>1.37</v>
          </cell>
          <cell r="AA867"/>
          <cell r="AB867">
            <v>0.14000000000000001</v>
          </cell>
          <cell r="AC867"/>
          <cell r="AD867">
            <v>1.5100000000000002</v>
          </cell>
          <cell r="AE867"/>
          <cell r="AF867">
            <v>9.3893794304191047E-3</v>
          </cell>
        </row>
        <row r="868">
          <cell r="A868">
            <v>5816008</v>
          </cell>
          <cell r="B868" t="str">
            <v>5816008</v>
          </cell>
          <cell r="C868">
            <v>40</v>
          </cell>
          <cell r="D868" t="str">
            <v>BEN ROMDHANE</v>
          </cell>
          <cell r="E868" t="str">
            <v>KHOULOUD</v>
          </cell>
          <cell r="F868" t="str">
            <v>Mademoiselle</v>
          </cell>
          <cell r="G868">
            <v>45663</v>
          </cell>
          <cell r="H868" t="str">
            <v xml:space="preserve">        </v>
          </cell>
          <cell r="I868">
            <v>0.21</v>
          </cell>
          <cell r="J868">
            <v>32</v>
          </cell>
          <cell r="K868" t="str">
            <v>CONSEILLER CLIENT</v>
          </cell>
          <cell r="L868" t="str">
            <v>Base Sousse</v>
          </cell>
          <cell r="M868" t="str">
            <v>Orange Mutation Fibre</v>
          </cell>
          <cell r="N868">
            <v>161.29</v>
          </cell>
          <cell r="O868">
            <v>161.07</v>
          </cell>
          <cell r="P868"/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/>
          <cell r="AB868">
            <v>0.22</v>
          </cell>
          <cell r="AC868"/>
          <cell r="AD868">
            <v>0.22</v>
          </cell>
          <cell r="AE868"/>
          <cell r="AF868">
            <v>1.3640027280054561E-3</v>
          </cell>
        </row>
        <row r="869">
          <cell r="A869">
            <v>5818696</v>
          </cell>
          <cell r="B869" t="str">
            <v>5818696</v>
          </cell>
          <cell r="C869">
            <v>40</v>
          </cell>
          <cell r="D869" t="str">
            <v>DHOUIB</v>
          </cell>
          <cell r="E869" t="str">
            <v>SAID</v>
          </cell>
          <cell r="F869" t="str">
            <v>Monsieur</v>
          </cell>
          <cell r="G869">
            <v>45663</v>
          </cell>
          <cell r="H869" t="str">
            <v xml:space="preserve">        </v>
          </cell>
          <cell r="I869">
            <v>0.21</v>
          </cell>
          <cell r="J869">
            <v>39</v>
          </cell>
          <cell r="K869" t="str">
            <v>CONSEILLER CLIENT</v>
          </cell>
          <cell r="L869" t="str">
            <v>Base Sousse</v>
          </cell>
          <cell r="M869" t="str">
            <v>Orange Mutation Fibre</v>
          </cell>
          <cell r="N869">
            <v>161.66</v>
          </cell>
          <cell r="O869">
            <v>161.63999999999999</v>
          </cell>
          <cell r="P869"/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/>
          <cell r="AB869">
            <v>0.02</v>
          </cell>
          <cell r="AC869"/>
          <cell r="AD869">
            <v>0.02</v>
          </cell>
          <cell r="AE869"/>
          <cell r="AF869">
            <v>1.2371644191513053E-4</v>
          </cell>
        </row>
        <row r="870">
          <cell r="A870">
            <v>5827116</v>
          </cell>
          <cell r="B870" t="str">
            <v>5827116</v>
          </cell>
          <cell r="C870">
            <v>40</v>
          </cell>
          <cell r="D870" t="str">
            <v>BCHIR</v>
          </cell>
          <cell r="E870" t="str">
            <v>OUMAIMA</v>
          </cell>
          <cell r="F870" t="str">
            <v>Mademoiselle</v>
          </cell>
          <cell r="G870">
            <v>45677</v>
          </cell>
          <cell r="H870" t="str">
            <v xml:space="preserve">        </v>
          </cell>
          <cell r="I870">
            <v>0.17</v>
          </cell>
          <cell r="J870">
            <v>25</v>
          </cell>
          <cell r="K870" t="str">
            <v>CONSEILLER CLIENT</v>
          </cell>
          <cell r="L870" t="str">
            <v>Base Sousse</v>
          </cell>
          <cell r="M870" t="str">
            <v>Orange Mutation Fibre</v>
          </cell>
          <cell r="N870">
            <v>136.27000000000001</v>
          </cell>
          <cell r="O870">
            <v>132.56</v>
          </cell>
          <cell r="P870"/>
          <cell r="Q870">
            <v>0</v>
          </cell>
          <cell r="R870">
            <v>24</v>
          </cell>
          <cell r="S870">
            <v>0</v>
          </cell>
          <cell r="T870">
            <v>2.74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2.740000000000002</v>
          </cell>
          <cell r="AA870"/>
          <cell r="AB870">
            <v>0.97</v>
          </cell>
          <cell r="AC870"/>
          <cell r="AD870">
            <v>3.7100000000000017</v>
          </cell>
          <cell r="AE870"/>
          <cell r="AF870">
            <v>2.7225361414838199E-2</v>
          </cell>
        </row>
        <row r="871">
          <cell r="A871">
            <v>5827134</v>
          </cell>
          <cell r="B871" t="str">
            <v>5827134</v>
          </cell>
          <cell r="C871">
            <v>40</v>
          </cell>
          <cell r="D871" t="str">
            <v>BOUBAKER</v>
          </cell>
          <cell r="E871" t="str">
            <v>GHADA</v>
          </cell>
          <cell r="F871" t="str">
            <v>Mademoiselle</v>
          </cell>
          <cell r="G871">
            <v>45677</v>
          </cell>
          <cell r="H871" t="str">
            <v xml:space="preserve">        </v>
          </cell>
          <cell r="I871">
            <v>0.17</v>
          </cell>
          <cell r="J871">
            <v>26</v>
          </cell>
          <cell r="K871" t="str">
            <v>CONSEILLER CLIENT</v>
          </cell>
          <cell r="L871" t="str">
            <v>Base Sousse</v>
          </cell>
          <cell r="M871" t="str">
            <v>Orange Mutation Fibre</v>
          </cell>
          <cell r="N871">
            <v>161.86000000000001</v>
          </cell>
          <cell r="O871">
            <v>160.84</v>
          </cell>
          <cell r="P871"/>
          <cell r="Q871">
            <v>0</v>
          </cell>
          <cell r="R871">
            <v>0</v>
          </cell>
          <cell r="S871">
            <v>0</v>
          </cell>
          <cell r="T871">
            <v>0.98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0.98</v>
          </cell>
          <cell r="AA871"/>
          <cell r="AB871">
            <v>0.04</v>
          </cell>
          <cell r="AC871"/>
          <cell r="AD871">
            <v>1.02</v>
          </cell>
          <cell r="AE871"/>
          <cell r="AF871">
            <v>6.301742246385765E-3</v>
          </cell>
        </row>
        <row r="872">
          <cell r="A872">
            <v>5827201</v>
          </cell>
          <cell r="B872" t="str">
            <v>5827201</v>
          </cell>
          <cell r="C872">
            <v>40</v>
          </cell>
          <cell r="D872" t="str">
            <v>HAMMADI</v>
          </cell>
          <cell r="E872" t="str">
            <v>SOUROUR</v>
          </cell>
          <cell r="F872" t="str">
            <v>Mademoiselle</v>
          </cell>
          <cell r="G872">
            <v>45677</v>
          </cell>
          <cell r="H872" t="str">
            <v xml:space="preserve">        </v>
          </cell>
          <cell r="I872">
            <v>0.17</v>
          </cell>
          <cell r="J872">
            <v>32</v>
          </cell>
          <cell r="K872" t="str">
            <v>CONSEILLER CLIENT</v>
          </cell>
          <cell r="L872" t="str">
            <v>Base Sousse</v>
          </cell>
          <cell r="M872" t="str">
            <v>Orange Mutation Fibre</v>
          </cell>
          <cell r="N872">
            <v>161.49</v>
          </cell>
          <cell r="O872">
            <v>161.49</v>
          </cell>
          <cell r="P872"/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/>
          <cell r="AB872">
            <v>0</v>
          </cell>
          <cell r="AC872"/>
          <cell r="AD872">
            <v>0</v>
          </cell>
          <cell r="AE872"/>
          <cell r="AF872">
            <v>0</v>
          </cell>
        </row>
        <row r="873">
          <cell r="A873">
            <v>5828278</v>
          </cell>
          <cell r="B873" t="str">
            <v>5828278</v>
          </cell>
          <cell r="C873">
            <v>40</v>
          </cell>
          <cell r="D873" t="str">
            <v>FARHAT</v>
          </cell>
          <cell r="E873" t="str">
            <v>LAMIA</v>
          </cell>
          <cell r="F873" t="str">
            <v>Madame</v>
          </cell>
          <cell r="G873">
            <v>45677</v>
          </cell>
          <cell r="H873" t="str">
            <v xml:space="preserve">        </v>
          </cell>
          <cell r="I873">
            <v>0.17</v>
          </cell>
          <cell r="J873">
            <v>43</v>
          </cell>
          <cell r="K873" t="str">
            <v>CONSEILLER CLIENT</v>
          </cell>
          <cell r="L873" t="str">
            <v>Base Sousse</v>
          </cell>
          <cell r="M873" t="str">
            <v>Orange Mutation Fibre</v>
          </cell>
          <cell r="N873">
            <v>160.59</v>
          </cell>
          <cell r="O873">
            <v>160.38</v>
          </cell>
          <cell r="P873"/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/>
          <cell r="AB873">
            <v>0.21</v>
          </cell>
          <cell r="AC873"/>
          <cell r="AD873">
            <v>0.21</v>
          </cell>
          <cell r="AE873"/>
          <cell r="AF873">
            <v>1.3076779376050812E-3</v>
          </cell>
        </row>
        <row r="874">
          <cell r="A874">
            <v>5828614</v>
          </cell>
          <cell r="B874" t="str">
            <v>5828614</v>
          </cell>
          <cell r="C874">
            <v>40</v>
          </cell>
          <cell r="D874" t="str">
            <v>HALLOUL</v>
          </cell>
          <cell r="E874" t="str">
            <v>TAREK</v>
          </cell>
          <cell r="F874" t="str">
            <v>Monsieur</v>
          </cell>
          <cell r="G874">
            <v>45677</v>
          </cell>
          <cell r="H874" t="str">
            <v xml:space="preserve">        </v>
          </cell>
          <cell r="I874">
            <v>0.17</v>
          </cell>
          <cell r="J874">
            <v>27</v>
          </cell>
          <cell r="K874" t="str">
            <v>CONSEILLER CLIENT</v>
          </cell>
          <cell r="L874" t="str">
            <v>Base Sousse</v>
          </cell>
          <cell r="M874" t="str">
            <v>Orange Mutation Fibre</v>
          </cell>
          <cell r="N874">
            <v>160.61000000000001</v>
          </cell>
          <cell r="O874">
            <v>160.44</v>
          </cell>
          <cell r="P874"/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/>
          <cell r="AB874">
            <v>0.17</v>
          </cell>
          <cell r="AC874"/>
          <cell r="AD874">
            <v>0.17</v>
          </cell>
          <cell r="AE874"/>
          <cell r="AF874">
            <v>1.0584646036983999E-3</v>
          </cell>
        </row>
        <row r="875">
          <cell r="A875">
            <v>5829953</v>
          </cell>
          <cell r="B875" t="str">
            <v>5829953</v>
          </cell>
          <cell r="C875">
            <v>40</v>
          </cell>
          <cell r="D875" t="str">
            <v>HEDHLI</v>
          </cell>
          <cell r="E875" t="str">
            <v>MOHAMED</v>
          </cell>
          <cell r="F875" t="str">
            <v>Monsieur</v>
          </cell>
          <cell r="G875">
            <v>45677</v>
          </cell>
          <cell r="H875" t="str">
            <v xml:space="preserve">        </v>
          </cell>
          <cell r="I875">
            <v>0.17</v>
          </cell>
          <cell r="J875">
            <v>44</v>
          </cell>
          <cell r="K875" t="str">
            <v>CONSEILLER CLIENT</v>
          </cell>
          <cell r="L875" t="str">
            <v>Base Sousse</v>
          </cell>
          <cell r="M875" t="str">
            <v>Orange Mutation Fibre</v>
          </cell>
          <cell r="N875">
            <v>161.86000000000001</v>
          </cell>
          <cell r="O875">
            <v>160.24</v>
          </cell>
          <cell r="P875"/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/>
          <cell r="AB875">
            <v>1.62</v>
          </cell>
          <cell r="AC875"/>
          <cell r="AD875">
            <v>1.62</v>
          </cell>
          <cell r="AE875"/>
          <cell r="AF875">
            <v>1.0008649450142099E-2</v>
          </cell>
        </row>
        <row r="876">
          <cell r="A876">
            <v>5831691</v>
          </cell>
          <cell r="B876" t="str">
            <v>5831691</v>
          </cell>
          <cell r="C876">
            <v>40</v>
          </cell>
          <cell r="D876" t="str">
            <v>DAOUES</v>
          </cell>
          <cell r="E876" t="str">
            <v>CHAIMA</v>
          </cell>
          <cell r="F876" t="str">
            <v>Mademoiselle</v>
          </cell>
          <cell r="G876">
            <v>45677</v>
          </cell>
          <cell r="H876" t="str">
            <v xml:space="preserve">        </v>
          </cell>
          <cell r="I876">
            <v>0.17</v>
          </cell>
          <cell r="J876">
            <v>24</v>
          </cell>
          <cell r="K876" t="str">
            <v>CONSEILLER CLIENT</v>
          </cell>
          <cell r="L876" t="str">
            <v>Base Sousse</v>
          </cell>
          <cell r="M876" t="str">
            <v>Orange Mutation Fibre</v>
          </cell>
          <cell r="N876">
            <v>146.29</v>
          </cell>
          <cell r="O876">
            <v>136.71</v>
          </cell>
          <cell r="P876"/>
          <cell r="Q876">
            <v>0</v>
          </cell>
          <cell r="R876">
            <v>14.5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/>
          <cell r="AB876">
            <v>9.58</v>
          </cell>
          <cell r="AC876"/>
          <cell r="AD876">
            <v>9.58</v>
          </cell>
          <cell r="AE876"/>
          <cell r="AF876">
            <v>6.5486362704217649E-2</v>
          </cell>
        </row>
        <row r="877">
          <cell r="A877">
            <v>5834912</v>
          </cell>
          <cell r="B877" t="str">
            <v>5834912</v>
          </cell>
          <cell r="C877">
            <v>40</v>
          </cell>
          <cell r="D877" t="str">
            <v>BOUHLEL</v>
          </cell>
          <cell r="E877" t="str">
            <v>IBTISSEM</v>
          </cell>
          <cell r="F877" t="str">
            <v>Mademoiselle</v>
          </cell>
          <cell r="G877">
            <v>45699</v>
          </cell>
          <cell r="H877" t="str">
            <v xml:space="preserve">        </v>
          </cell>
          <cell r="I877">
            <v>0.11</v>
          </cell>
          <cell r="J877">
            <v>24</v>
          </cell>
          <cell r="K877" t="str">
            <v>CONSEILLER CLIENT</v>
          </cell>
          <cell r="L877" t="str">
            <v>Base Sousse</v>
          </cell>
          <cell r="M877" t="str">
            <v>Orange Mutation Fibre</v>
          </cell>
          <cell r="N877">
            <v>112.69</v>
          </cell>
          <cell r="O877">
            <v>112.69</v>
          </cell>
          <cell r="P877"/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/>
          <cell r="AB877">
            <v>0</v>
          </cell>
          <cell r="AC877"/>
          <cell r="AD877">
            <v>0</v>
          </cell>
          <cell r="AE877"/>
          <cell r="AF877">
            <v>0</v>
          </cell>
        </row>
        <row r="878">
          <cell r="A878">
            <v>5836207</v>
          </cell>
          <cell r="B878" t="str">
            <v>5836207</v>
          </cell>
          <cell r="C878">
            <v>40</v>
          </cell>
          <cell r="D878" t="str">
            <v>KAABIA</v>
          </cell>
          <cell r="E878" t="str">
            <v>MOHAMED AMINE</v>
          </cell>
          <cell r="F878" t="str">
            <v>Monsieur</v>
          </cell>
          <cell r="G878">
            <v>45699</v>
          </cell>
          <cell r="H878" t="str">
            <v xml:space="preserve">        </v>
          </cell>
          <cell r="I878">
            <v>0.11</v>
          </cell>
          <cell r="J878">
            <v>28</v>
          </cell>
          <cell r="K878" t="str">
            <v>CONSEILLER CLIENT</v>
          </cell>
          <cell r="L878" t="str">
            <v>Base Sousse</v>
          </cell>
          <cell r="M878" t="str">
            <v>Orange Mutation Fibre</v>
          </cell>
          <cell r="N878">
            <v>112.42</v>
          </cell>
          <cell r="O878">
            <v>112.42</v>
          </cell>
          <cell r="P878"/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/>
          <cell r="AB878">
            <v>0</v>
          </cell>
          <cell r="AC878"/>
          <cell r="AD878">
            <v>0</v>
          </cell>
          <cell r="AE878"/>
          <cell r="AF878">
            <v>0</v>
          </cell>
        </row>
        <row r="879">
          <cell r="A879">
            <v>5846591</v>
          </cell>
          <cell r="B879" t="str">
            <v>5846591</v>
          </cell>
          <cell r="C879">
            <v>40</v>
          </cell>
          <cell r="D879" t="str">
            <v>BEN KHALIFA</v>
          </cell>
          <cell r="E879" t="str">
            <v>HICHEM</v>
          </cell>
          <cell r="F879" t="str">
            <v>Monsieur</v>
          </cell>
          <cell r="G879">
            <v>45699</v>
          </cell>
          <cell r="H879" t="str">
            <v xml:space="preserve">        </v>
          </cell>
          <cell r="I879">
            <v>0.11</v>
          </cell>
          <cell r="J879">
            <v>43</v>
          </cell>
          <cell r="K879" t="str">
            <v>CONSEILLER CLIENT</v>
          </cell>
          <cell r="L879" t="str">
            <v>Base Sousse</v>
          </cell>
          <cell r="M879" t="str">
            <v>Orange Mutation Fibre</v>
          </cell>
          <cell r="N879">
            <v>112.78</v>
          </cell>
          <cell r="O879">
            <v>112.78</v>
          </cell>
          <cell r="P879"/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/>
          <cell r="AB879">
            <v>0</v>
          </cell>
          <cell r="AC879"/>
          <cell r="AD879">
            <v>0</v>
          </cell>
          <cell r="AE879"/>
          <cell r="AF879">
            <v>0</v>
          </cell>
        </row>
        <row r="880">
          <cell r="A880">
            <v>5847887</v>
          </cell>
          <cell r="B880" t="str">
            <v>5847887</v>
          </cell>
          <cell r="C880">
            <v>40</v>
          </cell>
          <cell r="D880" t="str">
            <v>MEHDOUI</v>
          </cell>
          <cell r="E880" t="str">
            <v>YOSRA</v>
          </cell>
          <cell r="F880" t="str">
            <v>Mademoiselle</v>
          </cell>
          <cell r="G880">
            <v>45699</v>
          </cell>
          <cell r="H880" t="str">
            <v xml:space="preserve">        </v>
          </cell>
          <cell r="I880">
            <v>0.11</v>
          </cell>
          <cell r="J880">
            <v>26</v>
          </cell>
          <cell r="K880" t="str">
            <v>CONSEILLER CLIENT</v>
          </cell>
          <cell r="L880" t="str">
            <v>Base Sousse</v>
          </cell>
          <cell r="M880" t="str">
            <v>Orange Mutation Fibre</v>
          </cell>
          <cell r="N880">
            <v>112.78</v>
          </cell>
          <cell r="O880">
            <v>112.78</v>
          </cell>
          <cell r="P880"/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/>
          <cell r="AB880">
            <v>0</v>
          </cell>
          <cell r="AC880"/>
          <cell r="AD880">
            <v>0</v>
          </cell>
          <cell r="AE880"/>
          <cell r="AF880">
            <v>0</v>
          </cell>
        </row>
        <row r="881">
          <cell r="A881">
            <v>5855350</v>
          </cell>
          <cell r="B881" t="str">
            <v>5855350</v>
          </cell>
          <cell r="C881">
            <v>40</v>
          </cell>
          <cell r="D881" t="str">
            <v>RHIF</v>
          </cell>
          <cell r="E881" t="str">
            <v>OUSSEMA</v>
          </cell>
          <cell r="F881" t="str">
            <v>Monsieur</v>
          </cell>
          <cell r="G881">
            <v>45699</v>
          </cell>
          <cell r="H881" t="str">
            <v xml:space="preserve">        </v>
          </cell>
          <cell r="I881">
            <v>0.11</v>
          </cell>
          <cell r="J881">
            <v>29</v>
          </cell>
          <cell r="K881" t="str">
            <v>CONSEILLER CLIENT</v>
          </cell>
          <cell r="L881" t="str">
            <v>Base Sousse</v>
          </cell>
          <cell r="M881" t="str">
            <v>Orange Mutation Fibre</v>
          </cell>
          <cell r="N881">
            <v>8</v>
          </cell>
          <cell r="O881">
            <v>0</v>
          </cell>
          <cell r="P881"/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/>
          <cell r="AB881">
            <v>8</v>
          </cell>
          <cell r="AC881"/>
          <cell r="AD881">
            <v>8</v>
          </cell>
          <cell r="AE881"/>
          <cell r="AF881">
            <v>1</v>
          </cell>
        </row>
        <row r="882">
          <cell r="A882">
            <v>5857836</v>
          </cell>
          <cell r="B882" t="str">
            <v>5857836</v>
          </cell>
          <cell r="C882">
            <v>40</v>
          </cell>
          <cell r="D882" t="str">
            <v>ELFAYEDH</v>
          </cell>
          <cell r="E882" t="str">
            <v>MAYSSEN</v>
          </cell>
          <cell r="F882" t="str">
            <v>Mademoiselle</v>
          </cell>
          <cell r="G882">
            <v>45699</v>
          </cell>
          <cell r="H882" t="str">
            <v xml:space="preserve">        </v>
          </cell>
          <cell r="I882">
            <v>0.11</v>
          </cell>
          <cell r="J882">
            <v>23</v>
          </cell>
          <cell r="K882" t="str">
            <v>CONSEILLER CLIENT</v>
          </cell>
          <cell r="L882" t="str">
            <v>Base Sousse</v>
          </cell>
          <cell r="M882" t="str">
            <v>Orange Mutation Fibre</v>
          </cell>
          <cell r="N882">
            <v>103.61</v>
          </cell>
          <cell r="O882">
            <v>64.959999999999994</v>
          </cell>
          <cell r="P882"/>
          <cell r="Q882">
            <v>0</v>
          </cell>
          <cell r="R882">
            <v>8.5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6.66</v>
          </cell>
          <cell r="Y882">
            <v>0</v>
          </cell>
          <cell r="Z882">
            <v>6.66</v>
          </cell>
          <cell r="AA882"/>
          <cell r="AB882">
            <v>31.99</v>
          </cell>
          <cell r="AC882"/>
          <cell r="AD882">
            <v>38.65</v>
          </cell>
          <cell r="AE882"/>
          <cell r="AF882">
            <v>0.37303349097577454</v>
          </cell>
        </row>
        <row r="883">
          <cell r="A883">
            <v>5859177</v>
          </cell>
          <cell r="B883" t="str">
            <v>5859177</v>
          </cell>
          <cell r="C883">
            <v>40</v>
          </cell>
          <cell r="D883" t="str">
            <v>KILANI</v>
          </cell>
          <cell r="E883" t="str">
            <v>DORSAF</v>
          </cell>
          <cell r="F883" t="str">
            <v>Madame</v>
          </cell>
          <cell r="G883">
            <v>45699</v>
          </cell>
          <cell r="H883" t="str">
            <v xml:space="preserve">        </v>
          </cell>
          <cell r="I883">
            <v>0.11</v>
          </cell>
          <cell r="J883">
            <v>29</v>
          </cell>
          <cell r="K883" t="str">
            <v>CONSEILLER CLIENT</v>
          </cell>
          <cell r="L883" t="str">
            <v>Base Sousse</v>
          </cell>
          <cell r="M883" t="str">
            <v>Orange Mutation Fibre</v>
          </cell>
          <cell r="N883">
            <v>112.55</v>
          </cell>
          <cell r="O883">
            <v>112.55</v>
          </cell>
          <cell r="P883"/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/>
          <cell r="AB883">
            <v>0</v>
          </cell>
          <cell r="AC883"/>
          <cell r="AD883">
            <v>0</v>
          </cell>
          <cell r="AE883"/>
          <cell r="AF883">
            <v>0</v>
          </cell>
        </row>
        <row r="884">
          <cell r="A884">
            <v>5859564</v>
          </cell>
          <cell r="B884" t="str">
            <v>5859564</v>
          </cell>
          <cell r="C884">
            <v>40</v>
          </cell>
          <cell r="D884" t="str">
            <v>HICHRI</v>
          </cell>
          <cell r="E884" t="str">
            <v>NAHED</v>
          </cell>
          <cell r="F884" t="str">
            <v>Mademoiselle</v>
          </cell>
          <cell r="G884">
            <v>45699</v>
          </cell>
          <cell r="H884" t="str">
            <v xml:space="preserve">        </v>
          </cell>
          <cell r="I884">
            <v>0.11</v>
          </cell>
          <cell r="J884">
            <v>34</v>
          </cell>
          <cell r="K884" t="str">
            <v>CONSEILLER CLIENT</v>
          </cell>
          <cell r="L884" t="str">
            <v>Base Sousse</v>
          </cell>
          <cell r="M884" t="str">
            <v>Orange Mutation Fibre</v>
          </cell>
          <cell r="N884">
            <v>112.69</v>
          </cell>
          <cell r="O884">
            <v>112.69</v>
          </cell>
          <cell r="P884"/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/>
          <cell r="AB884">
            <v>0</v>
          </cell>
          <cell r="AC884"/>
          <cell r="AD884">
            <v>0</v>
          </cell>
          <cell r="AE884"/>
          <cell r="AF884">
            <v>0</v>
          </cell>
        </row>
        <row r="885">
          <cell r="A885">
            <v>5860584</v>
          </cell>
          <cell r="B885" t="str">
            <v>5860584</v>
          </cell>
          <cell r="C885">
            <v>40</v>
          </cell>
          <cell r="D885" t="str">
            <v>MLAYEH</v>
          </cell>
          <cell r="E885" t="str">
            <v>NAYSSEN</v>
          </cell>
          <cell r="F885" t="str">
            <v>Mademoiselle</v>
          </cell>
          <cell r="G885">
            <v>45699</v>
          </cell>
          <cell r="H885" t="str">
            <v xml:space="preserve">        </v>
          </cell>
          <cell r="I885">
            <v>0.11</v>
          </cell>
          <cell r="J885">
            <v>23</v>
          </cell>
          <cell r="K885" t="str">
            <v>CONSEILLER CLIENT</v>
          </cell>
          <cell r="L885" t="str">
            <v>Base Sousse</v>
          </cell>
          <cell r="M885" t="str">
            <v>Orange Mutation Fibre</v>
          </cell>
          <cell r="N885">
            <v>112.42</v>
          </cell>
          <cell r="O885">
            <v>112.42</v>
          </cell>
          <cell r="P885"/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/>
          <cell r="AB885">
            <v>0</v>
          </cell>
          <cell r="AC885"/>
          <cell r="AD885">
            <v>0</v>
          </cell>
          <cell r="AE885"/>
          <cell r="AF885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IDCCMS</v>
          </cell>
          <cell r="B1" t="str">
            <v>MTR</v>
          </cell>
          <cell r="C1" t="str">
            <v>REGIME HORAIRE</v>
          </cell>
          <cell r="D1" t="str">
            <v>Nom</v>
          </cell>
          <cell r="E1" t="str">
            <v>Prénom</v>
          </cell>
          <cell r="F1" t="str">
            <v>Civilité</v>
          </cell>
          <cell r="G1" t="str">
            <v>Date d'embauche société</v>
          </cell>
          <cell r="H1" t="str">
            <v>Date de départ société</v>
          </cell>
          <cell r="I1" t="str">
            <v>ANCIENNETE ANNEE</v>
          </cell>
          <cell r="J1" t="str">
            <v>Age</v>
          </cell>
          <cell r="K1" t="str">
            <v>Fonctions entreprise Intitulé</v>
          </cell>
          <cell r="L1" t="str">
            <v>Intitulé établissement</v>
          </cell>
          <cell r="M1" t="str">
            <v>Activité</v>
          </cell>
          <cell r="N1" t="str">
            <v>TOT HRS PLAN</v>
          </cell>
          <cell r="O1" t="str">
            <v>TOT HRS TRAVAILE</v>
          </cell>
          <cell r="Q1" t="str">
            <v>Absences justifiées</v>
          </cell>
          <cell r="R1"/>
          <cell r="S1"/>
          <cell r="T1"/>
          <cell r="U1"/>
          <cell r="V1"/>
          <cell r="W1"/>
          <cell r="X1"/>
          <cell r="Y1"/>
          <cell r="Z1" t="str">
            <v>TOT ABS JUST</v>
          </cell>
          <cell r="AB1" t="str">
            <v>TOT BS INJUST</v>
          </cell>
          <cell r="AD1" t="str">
            <v>TOTAL ABS</v>
          </cell>
          <cell r="AF1" t="str">
            <v>ABSENTEISME</v>
          </cell>
        </row>
        <row r="2">
          <cell r="A2"/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  <cell r="N2"/>
          <cell r="O2"/>
          <cell r="Q2" t="str">
            <v>GREVE</v>
          </cell>
          <cell r="R2" t="str">
            <v>HRS CMP</v>
          </cell>
          <cell r="S2" t="str">
            <v>ARRET MALADIE</v>
          </cell>
          <cell r="T2" t="str">
            <v>PERMISSION</v>
          </cell>
          <cell r="U2" t="str">
            <v>ARRET DE TRAVAIL</v>
          </cell>
          <cell r="V2" t="str">
            <v>MAP</v>
          </cell>
          <cell r="W2" t="str">
            <v>MATERNITE</v>
          </cell>
          <cell r="X2" t="str">
            <v>PER MEDICAL</v>
          </cell>
          <cell r="Y2" t="str">
            <v>MEI</v>
          </cell>
          <cell r="Z2"/>
          <cell r="AB2"/>
          <cell r="AD2"/>
          <cell r="AF2"/>
        </row>
        <row r="3">
          <cell r="A3"/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Q3"/>
          <cell r="R3"/>
          <cell r="S3"/>
          <cell r="T3"/>
          <cell r="U3"/>
          <cell r="V3"/>
          <cell r="W3"/>
          <cell r="X3"/>
          <cell r="Y3"/>
          <cell r="Z3"/>
          <cell r="AB3"/>
          <cell r="AD3"/>
          <cell r="AF3"/>
        </row>
        <row r="4">
          <cell r="A4">
            <v>444607</v>
          </cell>
          <cell r="B4" t="str">
            <v>SMT-01803</v>
          </cell>
          <cell r="C4">
            <v>42</v>
          </cell>
          <cell r="D4" t="str">
            <v>AMARA </v>
          </cell>
          <cell r="E4" t="str">
            <v>Sofiene</v>
          </cell>
          <cell r="F4" t="str">
            <v>Monsieur</v>
          </cell>
          <cell r="G4">
            <v>37872</v>
          </cell>
          <cell r="H4" t="str">
            <v xml:space="preserve">        </v>
          </cell>
          <cell r="I4">
            <v>21.48</v>
          </cell>
          <cell r="J4">
            <v>48</v>
          </cell>
          <cell r="K4" t="str">
            <v>RESPONSABLE ADMINISTRATION DU PERSONNEL</v>
          </cell>
          <cell r="L4" t="str">
            <v>Base Sousse</v>
          </cell>
          <cell r="M4" t="str">
            <v>fonction support</v>
          </cell>
          <cell r="N4">
            <v>183</v>
          </cell>
          <cell r="O4">
            <v>183</v>
          </cell>
          <cell r="P4"/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/>
          <cell r="AB4">
            <v>0</v>
          </cell>
          <cell r="AC4"/>
          <cell r="AD4">
            <v>0</v>
          </cell>
          <cell r="AE4"/>
          <cell r="AF4">
            <v>0</v>
          </cell>
        </row>
        <row r="5">
          <cell r="A5">
            <v>444630</v>
          </cell>
          <cell r="B5" t="str">
            <v>SMT-00002</v>
          </cell>
          <cell r="C5">
            <v>42</v>
          </cell>
          <cell r="D5" t="str">
            <v>BEN AHMED</v>
          </cell>
          <cell r="E5" t="str">
            <v>FATMA</v>
          </cell>
          <cell r="F5" t="str">
            <v>Madame</v>
          </cell>
          <cell r="G5">
            <v>39384</v>
          </cell>
          <cell r="H5" t="str">
            <v xml:space="preserve">        </v>
          </cell>
          <cell r="I5">
            <v>17.329999999999998</v>
          </cell>
          <cell r="J5">
            <v>41</v>
          </cell>
          <cell r="K5" t="str">
            <v>Conseiller Mobilité et Carrière</v>
          </cell>
          <cell r="L5" t="str">
            <v>Base Sousse</v>
          </cell>
          <cell r="M5" t="str">
            <v>fonction support</v>
          </cell>
          <cell r="N5">
            <v>183</v>
          </cell>
          <cell r="O5">
            <v>183</v>
          </cell>
          <cell r="P5"/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/>
          <cell r="AB5">
            <v>0</v>
          </cell>
          <cell r="AC5"/>
          <cell r="AD5">
            <v>0</v>
          </cell>
          <cell r="AE5"/>
          <cell r="AF5">
            <v>0</v>
          </cell>
        </row>
        <row r="6">
          <cell r="A6">
            <v>473880</v>
          </cell>
          <cell r="B6" t="str">
            <v>473880</v>
          </cell>
          <cell r="C6">
            <v>28</v>
          </cell>
          <cell r="D6" t="str">
            <v>MELLAH</v>
          </cell>
          <cell r="E6" t="str">
            <v>SIHEM</v>
          </cell>
          <cell r="F6" t="str">
            <v>Mademoiselle</v>
          </cell>
          <cell r="G6">
            <v>39750</v>
          </cell>
          <cell r="H6" t="str">
            <v xml:space="preserve">        </v>
          </cell>
          <cell r="I6">
            <v>16.329999999999998</v>
          </cell>
          <cell r="J6">
            <v>42</v>
          </cell>
          <cell r="K6" t="str">
            <v>CONSEILLER CLIENT</v>
          </cell>
          <cell r="L6" t="str">
            <v>Base Sousse</v>
          </cell>
          <cell r="M6" t="str">
            <v>Orange AT - PRO</v>
          </cell>
          <cell r="N6">
            <v>99.69</v>
          </cell>
          <cell r="O6">
            <v>99.69</v>
          </cell>
          <cell r="P6"/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>
            <v>0</v>
          </cell>
          <cell r="AC6"/>
          <cell r="AD6">
            <v>0</v>
          </cell>
          <cell r="AE6"/>
          <cell r="AF6">
            <v>0</v>
          </cell>
        </row>
        <row r="7">
          <cell r="A7">
            <v>474335</v>
          </cell>
          <cell r="B7" t="str">
            <v>SFR-00412</v>
          </cell>
          <cell r="C7">
            <v>42</v>
          </cell>
          <cell r="D7" t="str">
            <v>JLALI</v>
          </cell>
          <cell r="E7" t="str">
            <v>Nouerridine</v>
          </cell>
          <cell r="F7" t="str">
            <v>Monsieur</v>
          </cell>
          <cell r="G7">
            <v>39835</v>
          </cell>
          <cell r="H7" t="str">
            <v xml:space="preserve">        </v>
          </cell>
          <cell r="I7">
            <v>16.100000000000001</v>
          </cell>
          <cell r="J7">
            <v>42</v>
          </cell>
          <cell r="K7" t="str">
            <v>AGENT DE MAINTENANCE</v>
          </cell>
          <cell r="L7" t="str">
            <v>Base Sousse</v>
          </cell>
          <cell r="M7" t="str">
            <v>fonction support</v>
          </cell>
          <cell r="N7">
            <v>162</v>
          </cell>
          <cell r="O7">
            <v>141</v>
          </cell>
          <cell r="P7"/>
          <cell r="Q7">
            <v>0</v>
          </cell>
          <cell r="R7">
            <v>21</v>
          </cell>
          <cell r="S7">
            <v>21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21</v>
          </cell>
          <cell r="AA7"/>
          <cell r="AB7">
            <v>0</v>
          </cell>
          <cell r="AC7"/>
          <cell r="AD7">
            <v>21</v>
          </cell>
          <cell r="AE7"/>
          <cell r="AF7">
            <v>0.12962962962962962</v>
          </cell>
        </row>
        <row r="8">
          <cell r="A8">
            <v>474666</v>
          </cell>
          <cell r="B8" t="str">
            <v>CGT-01232</v>
          </cell>
          <cell r="C8">
            <v>40</v>
          </cell>
          <cell r="D8" t="str">
            <v>LAROUI</v>
          </cell>
          <cell r="E8" t="str">
            <v>HELA</v>
          </cell>
          <cell r="F8" t="str">
            <v>Madame</v>
          </cell>
          <cell r="G8">
            <v>39202</v>
          </cell>
          <cell r="H8" t="str">
            <v xml:space="preserve">        </v>
          </cell>
          <cell r="I8">
            <v>17.829999999999998</v>
          </cell>
          <cell r="J8">
            <v>42</v>
          </cell>
          <cell r="K8" t="str">
            <v>CHARGE DE QUALITE</v>
          </cell>
          <cell r="L8" t="str">
            <v>Base Sousse</v>
          </cell>
          <cell r="M8" t="str">
            <v>fonction support</v>
          </cell>
          <cell r="N8">
            <v>174</v>
          </cell>
          <cell r="O8">
            <v>174</v>
          </cell>
          <cell r="P8"/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/>
          <cell r="AB8">
            <v>0</v>
          </cell>
          <cell r="AC8"/>
          <cell r="AD8">
            <v>0</v>
          </cell>
          <cell r="AE8"/>
          <cell r="AF8">
            <v>0</v>
          </cell>
        </row>
        <row r="9">
          <cell r="A9">
            <v>474831</v>
          </cell>
          <cell r="B9" t="str">
            <v>CGT-01756</v>
          </cell>
          <cell r="C9">
            <v>40</v>
          </cell>
          <cell r="D9" t="str">
            <v>OUNI</v>
          </cell>
          <cell r="E9" t="str">
            <v>CHEDLIA</v>
          </cell>
          <cell r="F9" t="str">
            <v>Madame</v>
          </cell>
          <cell r="G9">
            <v>39391</v>
          </cell>
          <cell r="H9" t="str">
            <v xml:space="preserve">        </v>
          </cell>
          <cell r="I9">
            <v>17.32</v>
          </cell>
          <cell r="J9">
            <v>48</v>
          </cell>
          <cell r="K9" t="str">
            <v>RESPONSABLE D EQUIPE</v>
          </cell>
          <cell r="L9" t="str">
            <v>Base Sousse</v>
          </cell>
          <cell r="M9" t="str">
            <v>Orange Tech Classique</v>
          </cell>
          <cell r="N9">
            <v>174</v>
          </cell>
          <cell r="O9">
            <v>174</v>
          </cell>
          <cell r="P9"/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>
            <v>0</v>
          </cell>
          <cell r="AC9"/>
          <cell r="AD9">
            <v>0</v>
          </cell>
          <cell r="AE9"/>
          <cell r="AF9">
            <v>0</v>
          </cell>
        </row>
        <row r="10">
          <cell r="A10">
            <v>499135</v>
          </cell>
          <cell r="B10" t="str">
            <v>SMT-02477</v>
          </cell>
          <cell r="C10">
            <v>28</v>
          </cell>
          <cell r="D10" t="str">
            <v>NASRI</v>
          </cell>
          <cell r="E10" t="str">
            <v>HANA</v>
          </cell>
          <cell r="F10" t="str">
            <v>Madame</v>
          </cell>
          <cell r="G10">
            <v>40805</v>
          </cell>
          <cell r="H10" t="str">
            <v xml:space="preserve">        </v>
          </cell>
          <cell r="I10">
            <v>13.44</v>
          </cell>
          <cell r="J10">
            <v>41</v>
          </cell>
          <cell r="K10" t="str">
            <v>CONSEILLER CLIENT</v>
          </cell>
          <cell r="L10" t="str">
            <v>Base Sousse</v>
          </cell>
          <cell r="M10" t="str">
            <v>Orange Tech Classique</v>
          </cell>
          <cell r="N10">
            <v>122.85</v>
          </cell>
          <cell r="O10">
            <v>122.84</v>
          </cell>
          <cell r="P10"/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>
            <v>0.01</v>
          </cell>
          <cell r="AC10"/>
          <cell r="AD10">
            <v>0.01</v>
          </cell>
          <cell r="AE10"/>
          <cell r="AF10">
            <v>8.1400081400081405E-5</v>
          </cell>
        </row>
        <row r="11">
          <cell r="A11">
            <v>499370</v>
          </cell>
          <cell r="B11" t="str">
            <v>499370</v>
          </cell>
          <cell r="C11">
            <v>40</v>
          </cell>
          <cell r="D11" t="str">
            <v>TLILI</v>
          </cell>
          <cell r="E11" t="str">
            <v>GHASSEN</v>
          </cell>
          <cell r="F11" t="str">
            <v>Monsieur</v>
          </cell>
          <cell r="G11">
            <v>45677</v>
          </cell>
          <cell r="H11" t="str">
            <v xml:space="preserve">        </v>
          </cell>
          <cell r="I11">
            <v>0.09</v>
          </cell>
          <cell r="J11">
            <v>37</v>
          </cell>
          <cell r="K11" t="str">
            <v>CONSEILLER CLIENT</v>
          </cell>
          <cell r="L11" t="str">
            <v>Base Sousse</v>
          </cell>
          <cell r="M11" t="str">
            <v>Orange Mutation Fibre</v>
          </cell>
          <cell r="N11">
            <v>80.290000000000006</v>
          </cell>
          <cell r="O11">
            <v>80.22</v>
          </cell>
          <cell r="P11"/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>
            <v>7.0000000000000007E-2</v>
          </cell>
          <cell r="AC11"/>
          <cell r="AD11">
            <v>7.0000000000000007E-2</v>
          </cell>
          <cell r="AE11"/>
          <cell r="AF11">
            <v>8.7183958151700091E-4</v>
          </cell>
        </row>
        <row r="12">
          <cell r="A12">
            <v>499557</v>
          </cell>
          <cell r="B12" t="str">
            <v>PV1-06999</v>
          </cell>
          <cell r="C12">
            <v>28</v>
          </cell>
          <cell r="D12" t="str">
            <v>CHAMMAM TOUATI</v>
          </cell>
          <cell r="E12" t="str">
            <v>JOUHAINA</v>
          </cell>
          <cell r="F12" t="str">
            <v>Madame</v>
          </cell>
          <cell r="G12">
            <v>39461</v>
          </cell>
          <cell r="H12" t="str">
            <v xml:space="preserve">        </v>
          </cell>
          <cell r="I12">
            <v>17.12</v>
          </cell>
          <cell r="J12">
            <v>51</v>
          </cell>
          <cell r="K12" t="str">
            <v>CONSEILLER CLIENT</v>
          </cell>
          <cell r="L12" t="str">
            <v>Base Sousse</v>
          </cell>
          <cell r="M12" t="str">
            <v>AT Demain Sousse</v>
          </cell>
          <cell r="N12">
            <v>134.54</v>
          </cell>
          <cell r="O12">
            <v>134.54</v>
          </cell>
          <cell r="P12"/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>
            <v>0</v>
          </cell>
          <cell r="AC12"/>
          <cell r="AD12">
            <v>0</v>
          </cell>
          <cell r="AE12"/>
          <cell r="AF12">
            <v>0</v>
          </cell>
        </row>
        <row r="13">
          <cell r="A13">
            <v>504229</v>
          </cell>
          <cell r="B13" t="str">
            <v>SMT-00836</v>
          </cell>
          <cell r="C13">
            <v>40</v>
          </cell>
          <cell r="D13" t="str">
            <v>MAHJOUB</v>
          </cell>
          <cell r="E13" t="str">
            <v>MED MOEZ</v>
          </cell>
          <cell r="F13" t="str">
            <v>Monsieur</v>
          </cell>
          <cell r="G13">
            <v>39772</v>
          </cell>
          <cell r="H13" t="str">
            <v xml:space="preserve">        </v>
          </cell>
          <cell r="I13">
            <v>16.27</v>
          </cell>
          <cell r="J13">
            <v>38</v>
          </cell>
          <cell r="K13" t="str">
            <v>RESPONSABLE D EQUIPE</v>
          </cell>
          <cell r="L13" t="str">
            <v>Base Sousse</v>
          </cell>
          <cell r="M13" t="str">
            <v>AT Demain Sousse</v>
          </cell>
          <cell r="N13">
            <v>174</v>
          </cell>
          <cell r="O13">
            <v>174</v>
          </cell>
          <cell r="P13"/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>
            <v>0</v>
          </cell>
          <cell r="AC13"/>
          <cell r="AD13">
            <v>0</v>
          </cell>
          <cell r="AE13"/>
          <cell r="AF13">
            <v>0</v>
          </cell>
        </row>
        <row r="14">
          <cell r="A14">
            <v>508542</v>
          </cell>
          <cell r="B14" t="str">
            <v>PV1-03097</v>
          </cell>
          <cell r="C14">
            <v>40</v>
          </cell>
          <cell r="D14" t="str">
            <v>BEN HAMDIA</v>
          </cell>
          <cell r="E14" t="str">
            <v>JIHENE</v>
          </cell>
          <cell r="F14" t="str">
            <v>Madame</v>
          </cell>
          <cell r="G14">
            <v>38223</v>
          </cell>
          <cell r="H14" t="str">
            <v xml:space="preserve">        </v>
          </cell>
          <cell r="I14">
            <v>20.52</v>
          </cell>
          <cell r="J14">
            <v>47</v>
          </cell>
          <cell r="K14" t="str">
            <v>Formateur coach</v>
          </cell>
          <cell r="L14" t="str">
            <v>Base Sousse</v>
          </cell>
          <cell r="M14" t="str">
            <v>fonction support</v>
          </cell>
          <cell r="N14">
            <v>118</v>
          </cell>
          <cell r="O14">
            <v>116</v>
          </cell>
          <cell r="P14"/>
          <cell r="Q14">
            <v>0</v>
          </cell>
          <cell r="R14">
            <v>16</v>
          </cell>
          <cell r="S14">
            <v>0</v>
          </cell>
          <cell r="T14">
            <v>2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2</v>
          </cell>
          <cell r="AA14"/>
          <cell r="AB14">
            <v>0</v>
          </cell>
          <cell r="AC14"/>
          <cell r="AD14">
            <v>2</v>
          </cell>
          <cell r="AE14"/>
          <cell r="AF14">
            <v>1.6949152542372881E-2</v>
          </cell>
        </row>
        <row r="15">
          <cell r="A15">
            <v>519759</v>
          </cell>
          <cell r="B15" t="str">
            <v>SMT-00120</v>
          </cell>
          <cell r="C15">
            <v>42</v>
          </cell>
          <cell r="D15" t="str">
            <v>HADDED</v>
          </cell>
          <cell r="E15" t="str">
            <v>MOHAMED</v>
          </cell>
          <cell r="F15" t="str">
            <v>Monsieur</v>
          </cell>
          <cell r="G15">
            <v>39384</v>
          </cell>
          <cell r="H15" t="str">
            <v xml:space="preserve">        </v>
          </cell>
          <cell r="I15">
            <v>17.329999999999998</v>
          </cell>
          <cell r="J15">
            <v>45</v>
          </cell>
          <cell r="K15" t="str">
            <v>ADMINISTRATEUR HELPDESK</v>
          </cell>
          <cell r="L15" t="str">
            <v>Base Sousse</v>
          </cell>
          <cell r="M15" t="str">
            <v>fonction support</v>
          </cell>
          <cell r="N15">
            <v>157.5</v>
          </cell>
          <cell r="O15">
            <v>157.5</v>
          </cell>
          <cell r="P15"/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>
            <v>0</v>
          </cell>
          <cell r="AC15"/>
          <cell r="AD15">
            <v>0</v>
          </cell>
          <cell r="AE15"/>
          <cell r="AF15">
            <v>0</v>
          </cell>
        </row>
        <row r="16">
          <cell r="A16">
            <v>520047</v>
          </cell>
          <cell r="B16" t="str">
            <v>SMT-00953</v>
          </cell>
          <cell r="C16">
            <v>40</v>
          </cell>
          <cell r="D16" t="str">
            <v>ETTORAI</v>
          </cell>
          <cell r="E16" t="str">
            <v>NAWREZ</v>
          </cell>
          <cell r="F16" t="str">
            <v>Madame</v>
          </cell>
          <cell r="G16">
            <v>39792</v>
          </cell>
          <cell r="H16" t="str">
            <v xml:space="preserve">        </v>
          </cell>
          <cell r="I16">
            <v>16.22</v>
          </cell>
          <cell r="J16">
            <v>43</v>
          </cell>
          <cell r="K16" t="str">
            <v>ASSISTANT DES SERVICES GENERAUX</v>
          </cell>
          <cell r="L16" t="str">
            <v>Base Sousse</v>
          </cell>
          <cell r="M16" t="str">
            <v>fonction support</v>
          </cell>
          <cell r="N16">
            <v>174</v>
          </cell>
          <cell r="O16">
            <v>102</v>
          </cell>
          <cell r="P16"/>
          <cell r="Q16">
            <v>0</v>
          </cell>
          <cell r="R16">
            <v>0</v>
          </cell>
          <cell r="S16">
            <v>72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72</v>
          </cell>
          <cell r="AA16"/>
          <cell r="AB16">
            <v>0</v>
          </cell>
          <cell r="AC16"/>
          <cell r="AD16">
            <v>72</v>
          </cell>
          <cell r="AE16"/>
          <cell r="AF16">
            <v>0.41379310344827586</v>
          </cell>
        </row>
        <row r="17">
          <cell r="A17">
            <v>520050</v>
          </cell>
          <cell r="B17" t="str">
            <v>SMT-01071</v>
          </cell>
          <cell r="C17">
            <v>40</v>
          </cell>
          <cell r="D17" t="str">
            <v>LAKHAL</v>
          </cell>
          <cell r="E17" t="str">
            <v>ABDERRAOUF</v>
          </cell>
          <cell r="F17" t="str">
            <v>Monsieur</v>
          </cell>
          <cell r="G17">
            <v>39832</v>
          </cell>
          <cell r="H17" t="str">
            <v xml:space="preserve">        </v>
          </cell>
          <cell r="I17">
            <v>16.11</v>
          </cell>
          <cell r="J17">
            <v>43</v>
          </cell>
          <cell r="K17" t="str">
            <v>CONSEILLER CLIENT</v>
          </cell>
          <cell r="L17" t="str">
            <v>Base Sousse</v>
          </cell>
          <cell r="M17" t="str">
            <v>Orange Tech Classique</v>
          </cell>
          <cell r="N17">
            <v>180.96</v>
          </cell>
          <cell r="O17">
            <v>180.96</v>
          </cell>
          <cell r="P17"/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>
            <v>0</v>
          </cell>
          <cell r="AC17"/>
          <cell r="AD17">
            <v>0</v>
          </cell>
          <cell r="AE17"/>
          <cell r="AF17">
            <v>0</v>
          </cell>
        </row>
        <row r="18">
          <cell r="A18">
            <v>520052</v>
          </cell>
          <cell r="B18" t="str">
            <v>SMT-01182</v>
          </cell>
          <cell r="C18">
            <v>40</v>
          </cell>
          <cell r="D18" t="str">
            <v>HOCHLEF</v>
          </cell>
          <cell r="E18" t="str">
            <v>RIADH</v>
          </cell>
          <cell r="F18" t="str">
            <v>Monsieur</v>
          </cell>
          <cell r="G18">
            <v>39883</v>
          </cell>
          <cell r="H18" t="str">
            <v xml:space="preserve">        </v>
          </cell>
          <cell r="I18">
            <v>15.97</v>
          </cell>
          <cell r="J18">
            <v>44</v>
          </cell>
          <cell r="K18" t="str">
            <v>CONSEILLER CLIENT</v>
          </cell>
          <cell r="L18" t="str">
            <v>Base Sousse</v>
          </cell>
          <cell r="M18" t="str">
            <v>Orange AT - PRO</v>
          </cell>
          <cell r="N18">
            <v>170.47</v>
          </cell>
          <cell r="O18">
            <v>168.79</v>
          </cell>
          <cell r="P18"/>
          <cell r="Q18">
            <v>0</v>
          </cell>
          <cell r="R18">
            <v>0</v>
          </cell>
          <cell r="S18">
            <v>0</v>
          </cell>
          <cell r="T18">
            <v>1.68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1.68</v>
          </cell>
          <cell r="AA18"/>
          <cell r="AB18">
            <v>0</v>
          </cell>
          <cell r="AC18"/>
          <cell r="AD18">
            <v>1.68</v>
          </cell>
          <cell r="AE18"/>
          <cell r="AF18">
            <v>9.8551064703466876E-3</v>
          </cell>
        </row>
        <row r="19">
          <cell r="A19">
            <v>520060</v>
          </cell>
          <cell r="B19" t="str">
            <v>SMT-01248</v>
          </cell>
          <cell r="C19">
            <v>42</v>
          </cell>
          <cell r="D19" t="str">
            <v>BEN AMOR</v>
          </cell>
          <cell r="E19" t="str">
            <v>MARWEN</v>
          </cell>
          <cell r="F19" t="str">
            <v>Monsieur</v>
          </cell>
          <cell r="G19">
            <v>39959</v>
          </cell>
          <cell r="H19" t="str">
            <v xml:space="preserve">        </v>
          </cell>
          <cell r="I19">
            <v>15.76</v>
          </cell>
          <cell r="J19">
            <v>43</v>
          </cell>
          <cell r="K19" t="str">
            <v>INFIRMIER</v>
          </cell>
          <cell r="L19" t="str">
            <v>Base Sousse</v>
          </cell>
          <cell r="M19" t="str">
            <v>fonction support</v>
          </cell>
          <cell r="N19">
            <v>175</v>
          </cell>
          <cell r="O19">
            <v>175</v>
          </cell>
          <cell r="P19"/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>
            <v>0</v>
          </cell>
          <cell r="AC19"/>
          <cell r="AD19">
            <v>0</v>
          </cell>
          <cell r="AE19"/>
          <cell r="AF19">
            <v>0</v>
          </cell>
        </row>
        <row r="20">
          <cell r="A20">
            <v>520063</v>
          </cell>
          <cell r="B20" t="str">
            <v>SMT-01235</v>
          </cell>
          <cell r="C20">
            <v>40</v>
          </cell>
          <cell r="D20" t="str">
            <v>SLAMA</v>
          </cell>
          <cell r="E20" t="str">
            <v>AKILA</v>
          </cell>
          <cell r="F20" t="str">
            <v>Madame</v>
          </cell>
          <cell r="G20">
            <v>39931</v>
          </cell>
          <cell r="H20" t="str">
            <v xml:space="preserve">        </v>
          </cell>
          <cell r="I20">
            <v>15.84</v>
          </cell>
          <cell r="J20">
            <v>46</v>
          </cell>
          <cell r="K20" t="str">
            <v>EXPERT EN RECRUTEMENT</v>
          </cell>
          <cell r="L20" t="str">
            <v>Base Sousse</v>
          </cell>
          <cell r="M20" t="str">
            <v>fonction support</v>
          </cell>
          <cell r="N20">
            <v>174</v>
          </cell>
          <cell r="O20">
            <v>134</v>
          </cell>
          <cell r="P20"/>
          <cell r="Q20">
            <v>0</v>
          </cell>
          <cell r="R20">
            <v>0</v>
          </cell>
          <cell r="S20">
            <v>32</v>
          </cell>
          <cell r="T20">
            <v>4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36</v>
          </cell>
          <cell r="AA20"/>
          <cell r="AB20">
            <v>4</v>
          </cell>
          <cell r="AC20"/>
          <cell r="AD20">
            <v>40</v>
          </cell>
          <cell r="AE20"/>
          <cell r="AF20">
            <v>0.22988505747126436</v>
          </cell>
        </row>
        <row r="21">
          <cell r="A21">
            <v>520075</v>
          </cell>
          <cell r="B21" t="str">
            <v>SMT-00500</v>
          </cell>
          <cell r="C21">
            <v>40</v>
          </cell>
          <cell r="D21" t="str">
            <v>MRAD</v>
          </cell>
          <cell r="E21" t="str">
            <v>RYM</v>
          </cell>
          <cell r="F21" t="str">
            <v>Madame</v>
          </cell>
          <cell r="G21">
            <v>39664</v>
          </cell>
          <cell r="H21" t="str">
            <v xml:space="preserve">        </v>
          </cell>
          <cell r="I21">
            <v>16.57</v>
          </cell>
          <cell r="J21">
            <v>42</v>
          </cell>
          <cell r="K21" t="str">
            <v>CONSEILLER CLIENT</v>
          </cell>
          <cell r="L21" t="str">
            <v>Base Sousse</v>
          </cell>
          <cell r="M21" t="str">
            <v>Orange Tech Classique</v>
          </cell>
          <cell r="N21">
            <v>176</v>
          </cell>
          <cell r="O21">
            <v>176</v>
          </cell>
          <cell r="P21"/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>
            <v>0</v>
          </cell>
          <cell r="AC21"/>
          <cell r="AD21">
            <v>0</v>
          </cell>
          <cell r="AE21"/>
          <cell r="AF21">
            <v>0</v>
          </cell>
        </row>
        <row r="22">
          <cell r="A22">
            <v>520079</v>
          </cell>
          <cell r="B22" t="str">
            <v>SMT-00349</v>
          </cell>
          <cell r="C22">
            <v>40</v>
          </cell>
          <cell r="D22" t="str">
            <v>EZZEDDINE</v>
          </cell>
          <cell r="E22" t="str">
            <v>NACEF</v>
          </cell>
          <cell r="F22" t="str">
            <v>Monsieur</v>
          </cell>
          <cell r="G22">
            <v>39594</v>
          </cell>
          <cell r="H22" t="str">
            <v xml:space="preserve">        </v>
          </cell>
          <cell r="I22">
            <v>16.760000000000002</v>
          </cell>
          <cell r="J22">
            <v>44</v>
          </cell>
          <cell r="K22" t="str">
            <v>CONSEILLER CLIENT</v>
          </cell>
          <cell r="L22" t="str">
            <v>Base Sousse</v>
          </cell>
          <cell r="M22" t="str">
            <v>AT Demain Sousse</v>
          </cell>
          <cell r="N22">
            <v>114.48</v>
          </cell>
          <cell r="O22">
            <v>114.48</v>
          </cell>
          <cell r="P22"/>
          <cell r="Q22">
            <v>0</v>
          </cell>
          <cell r="R22">
            <v>8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>
            <v>0</v>
          </cell>
          <cell r="AC22"/>
          <cell r="AD22">
            <v>0</v>
          </cell>
          <cell r="AE22"/>
          <cell r="AF22">
            <v>0</v>
          </cell>
        </row>
        <row r="23">
          <cell r="A23">
            <v>520085</v>
          </cell>
          <cell r="B23" t="str">
            <v>SMT-00466</v>
          </cell>
          <cell r="C23">
            <v>40</v>
          </cell>
          <cell r="D23" t="str">
            <v>FEKIH AHMED</v>
          </cell>
          <cell r="E23" t="str">
            <v>MERIAM</v>
          </cell>
          <cell r="F23" t="str">
            <v>Madame</v>
          </cell>
          <cell r="G23">
            <v>39652</v>
          </cell>
          <cell r="H23" t="str">
            <v xml:space="preserve">        </v>
          </cell>
          <cell r="I23">
            <v>16.600000000000001</v>
          </cell>
          <cell r="J23">
            <v>39</v>
          </cell>
          <cell r="K23" t="str">
            <v>CONSEILLER CLIENT</v>
          </cell>
          <cell r="L23" t="str">
            <v>Base Sousse</v>
          </cell>
          <cell r="M23" t="str">
            <v>Orange Mutation Fibre</v>
          </cell>
          <cell r="N23">
            <v>179.05</v>
          </cell>
          <cell r="O23">
            <v>179.05</v>
          </cell>
          <cell r="P23"/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/>
          <cell r="AB23">
            <v>0</v>
          </cell>
          <cell r="AC23"/>
          <cell r="AD23">
            <v>0</v>
          </cell>
          <cell r="AE23"/>
          <cell r="AF23">
            <v>0</v>
          </cell>
        </row>
        <row r="24">
          <cell r="A24">
            <v>520087</v>
          </cell>
          <cell r="B24" t="str">
            <v>SMT-00092</v>
          </cell>
          <cell r="C24">
            <v>28</v>
          </cell>
          <cell r="D24" t="str">
            <v>OTHMEN</v>
          </cell>
          <cell r="E24" t="str">
            <v>IMEN</v>
          </cell>
          <cell r="F24" t="str">
            <v>Madame</v>
          </cell>
          <cell r="G24">
            <v>39384</v>
          </cell>
          <cell r="H24" t="str">
            <v xml:space="preserve">        </v>
          </cell>
          <cell r="I24">
            <v>17.329999999999998</v>
          </cell>
          <cell r="J24">
            <v>42</v>
          </cell>
          <cell r="K24" t="str">
            <v>CONSEILLER CLIENT</v>
          </cell>
          <cell r="L24" t="str">
            <v>Base Sousse</v>
          </cell>
          <cell r="M24" t="str">
            <v>Orange Mutation Fibre</v>
          </cell>
          <cell r="N24">
            <v>119.57</v>
          </cell>
          <cell r="O24">
            <v>112.38</v>
          </cell>
          <cell r="P24"/>
          <cell r="Q24">
            <v>0</v>
          </cell>
          <cell r="R24">
            <v>0</v>
          </cell>
          <cell r="S24">
            <v>0</v>
          </cell>
          <cell r="T24">
            <v>3.98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3.98</v>
          </cell>
          <cell r="AA24"/>
          <cell r="AB24">
            <v>3.21</v>
          </cell>
          <cell r="AC24"/>
          <cell r="AD24">
            <v>7.1899999999999995</v>
          </cell>
          <cell r="AE24"/>
          <cell r="AF24">
            <v>6.0132140168938697E-2</v>
          </cell>
        </row>
        <row r="25">
          <cell r="A25">
            <v>520098</v>
          </cell>
          <cell r="B25" t="str">
            <v>SMT-00222</v>
          </cell>
          <cell r="C25">
            <v>40</v>
          </cell>
          <cell r="D25" t="str">
            <v>ETTAHER</v>
          </cell>
          <cell r="E25" t="str">
            <v>SAMIA</v>
          </cell>
          <cell r="F25" t="str">
            <v>Madame</v>
          </cell>
          <cell r="G25">
            <v>39524</v>
          </cell>
          <cell r="H25" t="str">
            <v xml:space="preserve">        </v>
          </cell>
          <cell r="I25">
            <v>16.95</v>
          </cell>
          <cell r="J25">
            <v>41</v>
          </cell>
          <cell r="K25" t="str">
            <v>CONSEILLER CLIENT</v>
          </cell>
          <cell r="L25" t="str">
            <v>Base Sousse</v>
          </cell>
          <cell r="M25" t="str">
            <v>Orange Mutation Fibre</v>
          </cell>
          <cell r="N25">
            <v>181.32</v>
          </cell>
          <cell r="O25">
            <v>125.99</v>
          </cell>
          <cell r="P25"/>
          <cell r="Q25">
            <v>0</v>
          </cell>
          <cell r="R25">
            <v>0</v>
          </cell>
          <cell r="S25">
            <v>47</v>
          </cell>
          <cell r="T25">
            <v>5.99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52.99</v>
          </cell>
          <cell r="AA25"/>
          <cell r="AB25">
            <v>2.34</v>
          </cell>
          <cell r="AC25"/>
          <cell r="AD25">
            <v>55.33</v>
          </cell>
          <cell r="AE25"/>
          <cell r="AF25">
            <v>0.30515111405250384</v>
          </cell>
        </row>
        <row r="26">
          <cell r="A26">
            <v>520100</v>
          </cell>
          <cell r="B26" t="str">
            <v>520100</v>
          </cell>
          <cell r="C26">
            <v>28</v>
          </cell>
          <cell r="D26" t="str">
            <v>BEN SAAD</v>
          </cell>
          <cell r="E26" t="str">
            <v>CHIRAZ</v>
          </cell>
          <cell r="F26" t="str">
            <v>Madame</v>
          </cell>
          <cell r="G26">
            <v>43717</v>
          </cell>
          <cell r="H26" t="str">
            <v xml:space="preserve">        </v>
          </cell>
          <cell r="I26">
            <v>5.46</v>
          </cell>
          <cell r="J26">
            <v>44</v>
          </cell>
          <cell r="K26" t="str">
            <v>CONSEILLER CLIENT</v>
          </cell>
          <cell r="L26" t="str">
            <v>Base Sousse</v>
          </cell>
          <cell r="M26" t="str">
            <v>Orange Tech STGP</v>
          </cell>
          <cell r="N26">
            <v>112.01</v>
          </cell>
          <cell r="O26">
            <v>1.87</v>
          </cell>
          <cell r="P26"/>
          <cell r="Q26">
            <v>0</v>
          </cell>
          <cell r="R26">
            <v>7</v>
          </cell>
          <cell r="S26">
            <v>105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5.14</v>
          </cell>
          <cell r="Y26">
            <v>0</v>
          </cell>
          <cell r="Z26">
            <v>110.14</v>
          </cell>
          <cell r="AA26"/>
          <cell r="AB26">
            <v>0</v>
          </cell>
          <cell r="AC26"/>
          <cell r="AD26">
            <v>110.14</v>
          </cell>
          <cell r="AE26"/>
          <cell r="AF26">
            <v>0.98330506204803136</v>
          </cell>
        </row>
        <row r="27">
          <cell r="A27">
            <v>520104</v>
          </cell>
          <cell r="B27" t="str">
            <v>SMT-00282</v>
          </cell>
          <cell r="C27">
            <v>28</v>
          </cell>
          <cell r="D27" t="str">
            <v>SLIMANE</v>
          </cell>
          <cell r="E27" t="str">
            <v>SOUROUR</v>
          </cell>
          <cell r="F27" t="str">
            <v>Madame</v>
          </cell>
          <cell r="G27">
            <v>39545</v>
          </cell>
          <cell r="H27" t="str">
            <v xml:space="preserve">        </v>
          </cell>
          <cell r="I27">
            <v>16.89</v>
          </cell>
          <cell r="J27">
            <v>40</v>
          </cell>
          <cell r="K27" t="str">
            <v>CONSEILLER CLIENT</v>
          </cell>
          <cell r="L27" t="str">
            <v>Base Sousse</v>
          </cell>
          <cell r="M27" t="str">
            <v>Orange Mutation Fibre</v>
          </cell>
          <cell r="N27">
            <v>139.85</v>
          </cell>
          <cell r="O27">
            <v>137.38999999999999</v>
          </cell>
          <cell r="P27"/>
          <cell r="Q27">
            <v>0</v>
          </cell>
          <cell r="R27">
            <v>14</v>
          </cell>
          <cell r="S27">
            <v>0</v>
          </cell>
          <cell r="T27">
            <v>2.46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2.4600000000000009</v>
          </cell>
          <cell r="AA27"/>
          <cell r="AB27">
            <v>0</v>
          </cell>
          <cell r="AC27"/>
          <cell r="AD27">
            <v>2.4600000000000009</v>
          </cell>
          <cell r="AE27"/>
          <cell r="AF27">
            <v>1.759027529495889E-2</v>
          </cell>
        </row>
        <row r="28">
          <cell r="A28">
            <v>520108</v>
          </cell>
          <cell r="B28" t="str">
            <v>SMT-00781</v>
          </cell>
          <cell r="C28">
            <v>40</v>
          </cell>
          <cell r="D28" t="str">
            <v>SASSI</v>
          </cell>
          <cell r="E28" t="str">
            <v>RIM</v>
          </cell>
          <cell r="F28" t="str">
            <v>Madame</v>
          </cell>
          <cell r="G28">
            <v>39759</v>
          </cell>
          <cell r="H28" t="str">
            <v xml:space="preserve">        </v>
          </cell>
          <cell r="I28">
            <v>16.309999999999999</v>
          </cell>
          <cell r="J28">
            <v>47</v>
          </cell>
          <cell r="K28" t="str">
            <v>CONSEILLER CLIENT</v>
          </cell>
          <cell r="L28" t="str">
            <v>Base Sousse</v>
          </cell>
          <cell r="M28" t="str">
            <v>Orange Mutation Fibre</v>
          </cell>
          <cell r="N28">
            <v>212.92</v>
          </cell>
          <cell r="O28">
            <v>207.44</v>
          </cell>
          <cell r="P28"/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>
            <v>5.48</v>
          </cell>
          <cell r="AC28"/>
          <cell r="AD28">
            <v>5.48</v>
          </cell>
          <cell r="AE28"/>
          <cell r="AF28">
            <v>2.5737366146909642E-2</v>
          </cell>
        </row>
        <row r="29">
          <cell r="A29">
            <v>520113</v>
          </cell>
          <cell r="B29" t="str">
            <v>SMT-00065</v>
          </cell>
          <cell r="C29">
            <v>40</v>
          </cell>
          <cell r="D29" t="str">
            <v>BOUKADIDA</v>
          </cell>
          <cell r="E29" t="str">
            <v>MANEL</v>
          </cell>
          <cell r="F29" t="str">
            <v>Madame</v>
          </cell>
          <cell r="G29">
            <v>39384</v>
          </cell>
          <cell r="H29" t="str">
            <v xml:space="preserve">        </v>
          </cell>
          <cell r="I29">
            <v>17.329999999999998</v>
          </cell>
          <cell r="J29">
            <v>40</v>
          </cell>
          <cell r="K29" t="str">
            <v>CONSEILLER CLIENT</v>
          </cell>
          <cell r="L29" t="str">
            <v>Base Sousse</v>
          </cell>
          <cell r="M29" t="str">
            <v>Orange Tech STGP</v>
          </cell>
          <cell r="N29">
            <v>146.13</v>
          </cell>
          <cell r="O29">
            <v>146.12</v>
          </cell>
          <cell r="P29"/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>
            <v>0.01</v>
          </cell>
          <cell r="AC29"/>
          <cell r="AD29">
            <v>0.01</v>
          </cell>
          <cell r="AE29"/>
          <cell r="AF29">
            <v>6.8432217888181765E-5</v>
          </cell>
        </row>
        <row r="30">
          <cell r="A30">
            <v>520118</v>
          </cell>
          <cell r="B30" t="str">
            <v>SMT-01560</v>
          </cell>
          <cell r="C30">
            <v>42</v>
          </cell>
          <cell r="D30" t="str">
            <v>GARRAZ</v>
          </cell>
          <cell r="E30" t="str">
            <v>Imed</v>
          </cell>
          <cell r="F30" t="str">
            <v>Monsieur</v>
          </cell>
          <cell r="G30">
            <v>40035</v>
          </cell>
          <cell r="H30" t="str">
            <v xml:space="preserve">        </v>
          </cell>
          <cell r="I30">
            <v>15.55</v>
          </cell>
          <cell r="J30">
            <v>37</v>
          </cell>
          <cell r="K30" t="str">
            <v>EXPERT</v>
          </cell>
          <cell r="L30" t="str">
            <v>Base Sousse</v>
          </cell>
          <cell r="M30" t="str">
            <v>Orange Tech Classique</v>
          </cell>
          <cell r="N30">
            <v>175</v>
          </cell>
          <cell r="O30">
            <v>175</v>
          </cell>
          <cell r="P30"/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>
            <v>0</v>
          </cell>
          <cell r="AC30"/>
          <cell r="AD30">
            <v>0</v>
          </cell>
          <cell r="AE30"/>
          <cell r="AF30">
            <v>0</v>
          </cell>
        </row>
        <row r="31">
          <cell r="A31">
            <v>520129</v>
          </cell>
          <cell r="B31" t="str">
            <v>SMT-01379</v>
          </cell>
          <cell r="C31">
            <v>40</v>
          </cell>
          <cell r="D31" t="str">
            <v>CHOUARI</v>
          </cell>
          <cell r="E31" t="str">
            <v>Hajer</v>
          </cell>
          <cell r="F31" t="str">
            <v>Madame</v>
          </cell>
          <cell r="G31">
            <v>39972</v>
          </cell>
          <cell r="H31" t="str">
            <v xml:space="preserve">        </v>
          </cell>
          <cell r="I31">
            <v>15.72</v>
          </cell>
          <cell r="J31">
            <v>41</v>
          </cell>
          <cell r="K31" t="str">
            <v>CONSEILLER CLIENT</v>
          </cell>
          <cell r="L31" t="str">
            <v>Base Sousse</v>
          </cell>
          <cell r="M31" t="str">
            <v>fonction support</v>
          </cell>
          <cell r="N31">
            <v>181.47</v>
          </cell>
          <cell r="O31">
            <v>174.47</v>
          </cell>
          <cell r="P31"/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>
            <v>7</v>
          </cell>
          <cell r="AC31"/>
          <cell r="AD31">
            <v>7</v>
          </cell>
          <cell r="AE31"/>
          <cell r="AF31">
            <v>3.8573868959056595E-2</v>
          </cell>
        </row>
        <row r="32">
          <cell r="A32">
            <v>520132</v>
          </cell>
          <cell r="B32" t="str">
            <v>SMT-00736</v>
          </cell>
          <cell r="C32">
            <v>40</v>
          </cell>
          <cell r="D32" t="str">
            <v>JLASSI</v>
          </cell>
          <cell r="E32" t="str">
            <v>MOUNA</v>
          </cell>
          <cell r="F32" t="str">
            <v>Madame</v>
          </cell>
          <cell r="G32">
            <v>39752</v>
          </cell>
          <cell r="H32" t="str">
            <v xml:space="preserve">        </v>
          </cell>
          <cell r="I32">
            <v>16.329999999999998</v>
          </cell>
          <cell r="J32">
            <v>41</v>
          </cell>
          <cell r="K32" t="str">
            <v>CONSEILLER CLIENT</v>
          </cell>
          <cell r="L32" t="str">
            <v>Base Sousse</v>
          </cell>
          <cell r="M32" t="str">
            <v>Orange Tech Classique</v>
          </cell>
          <cell r="N32">
            <v>120</v>
          </cell>
          <cell r="O32">
            <v>69.58</v>
          </cell>
          <cell r="P32"/>
          <cell r="Q32">
            <v>0</v>
          </cell>
          <cell r="R32">
            <v>20</v>
          </cell>
          <cell r="S32">
            <v>50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50</v>
          </cell>
          <cell r="AA32"/>
          <cell r="AB32">
            <v>0.42</v>
          </cell>
          <cell r="AC32"/>
          <cell r="AD32">
            <v>50.42</v>
          </cell>
          <cell r="AE32"/>
          <cell r="AF32">
            <v>0.42016666666666669</v>
          </cell>
        </row>
        <row r="33">
          <cell r="A33">
            <v>520134</v>
          </cell>
          <cell r="B33" t="str">
            <v>SMT-01622</v>
          </cell>
          <cell r="C33">
            <v>42</v>
          </cell>
          <cell r="D33" t="str">
            <v>BEN HASSINE</v>
          </cell>
          <cell r="E33" t="str">
            <v>Mohamed</v>
          </cell>
          <cell r="F33" t="str">
            <v>Monsieur</v>
          </cell>
          <cell r="G33">
            <v>40063</v>
          </cell>
          <cell r="H33" t="str">
            <v xml:space="preserve">        </v>
          </cell>
          <cell r="I33">
            <v>15.47</v>
          </cell>
          <cell r="J33">
            <v>40</v>
          </cell>
          <cell r="K33" t="str">
            <v>RESPONSABLE UNITE OPERATIONNELLE</v>
          </cell>
          <cell r="L33" t="str">
            <v>Base Sousse</v>
          </cell>
          <cell r="M33" t="str">
            <v>AT Demain Sousse</v>
          </cell>
          <cell r="N33">
            <v>173</v>
          </cell>
          <cell r="O33">
            <v>173</v>
          </cell>
          <cell r="P33"/>
          <cell r="Q33">
            <v>0</v>
          </cell>
          <cell r="R33">
            <v>10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>
            <v>0</v>
          </cell>
          <cell r="AC33"/>
          <cell r="AD33">
            <v>0</v>
          </cell>
          <cell r="AE33"/>
          <cell r="AF33">
            <v>0</v>
          </cell>
        </row>
        <row r="34">
          <cell r="A34">
            <v>520136</v>
          </cell>
          <cell r="B34" t="str">
            <v>520136</v>
          </cell>
          <cell r="C34">
            <v>28</v>
          </cell>
          <cell r="D34" t="str">
            <v>MANSOUR</v>
          </cell>
          <cell r="E34" t="str">
            <v>RABEB</v>
          </cell>
          <cell r="F34" t="str">
            <v>Madame</v>
          </cell>
          <cell r="G34">
            <v>42611</v>
          </cell>
          <cell r="H34" t="str">
            <v xml:space="preserve">        </v>
          </cell>
          <cell r="I34">
            <v>8.49</v>
          </cell>
          <cell r="J34">
            <v>43</v>
          </cell>
          <cell r="K34" t="str">
            <v>CONSEILLER CLIENT</v>
          </cell>
          <cell r="L34" t="str">
            <v>Base Sousse</v>
          </cell>
          <cell r="M34" t="str">
            <v>Orange Tech Classique</v>
          </cell>
          <cell r="N34">
            <v>112.7</v>
          </cell>
          <cell r="O34">
            <v>112.7</v>
          </cell>
          <cell r="P34"/>
          <cell r="Q34">
            <v>0</v>
          </cell>
          <cell r="R34">
            <v>7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>
            <v>0</v>
          </cell>
          <cell r="AC34"/>
          <cell r="AD34">
            <v>0</v>
          </cell>
          <cell r="AE34"/>
          <cell r="AF34">
            <v>0</v>
          </cell>
        </row>
        <row r="35">
          <cell r="A35">
            <v>520140</v>
          </cell>
          <cell r="B35" t="str">
            <v>SMT-01227</v>
          </cell>
          <cell r="C35">
            <v>28</v>
          </cell>
          <cell r="D35" t="str">
            <v>BEN NJIMA</v>
          </cell>
          <cell r="E35" t="str">
            <v>FATEN</v>
          </cell>
          <cell r="F35" t="str">
            <v>Madame</v>
          </cell>
          <cell r="G35">
            <v>39925</v>
          </cell>
          <cell r="H35" t="str">
            <v xml:space="preserve">        </v>
          </cell>
          <cell r="I35">
            <v>15.85</v>
          </cell>
          <cell r="J35">
            <v>45</v>
          </cell>
          <cell r="K35" t="str">
            <v>CONSEILLER CLIENT</v>
          </cell>
          <cell r="L35" t="str">
            <v>Base Sousse</v>
          </cell>
          <cell r="M35" t="str">
            <v>Orange Mutation Fibre</v>
          </cell>
          <cell r="N35">
            <v>113.16</v>
          </cell>
          <cell r="O35">
            <v>112.48</v>
          </cell>
          <cell r="P35"/>
          <cell r="Q35">
            <v>0</v>
          </cell>
          <cell r="R35">
            <v>7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>
            <v>0.68</v>
          </cell>
          <cell r="AC35"/>
          <cell r="AD35">
            <v>0.68</v>
          </cell>
          <cell r="AE35"/>
          <cell r="AF35">
            <v>6.0091905266878758E-3</v>
          </cell>
        </row>
        <row r="36">
          <cell r="A36">
            <v>520143</v>
          </cell>
          <cell r="B36" t="str">
            <v>SMT-00453</v>
          </cell>
          <cell r="C36">
            <v>40</v>
          </cell>
          <cell r="D36" t="str">
            <v>SHILI</v>
          </cell>
          <cell r="E36" t="str">
            <v>ANDEL</v>
          </cell>
          <cell r="F36" t="str">
            <v>Madame</v>
          </cell>
          <cell r="G36">
            <v>39652</v>
          </cell>
          <cell r="H36" t="str">
            <v xml:space="preserve">        </v>
          </cell>
          <cell r="I36">
            <v>16.600000000000001</v>
          </cell>
          <cell r="J36">
            <v>40</v>
          </cell>
          <cell r="K36" t="str">
            <v>CONSEILLER CLIENT</v>
          </cell>
          <cell r="L36" t="str">
            <v>Base Sousse</v>
          </cell>
          <cell r="M36" t="str">
            <v>Orange Tech STGP</v>
          </cell>
          <cell r="N36">
            <v>161.83000000000001</v>
          </cell>
          <cell r="O36">
            <v>156.66</v>
          </cell>
          <cell r="P36"/>
          <cell r="Q36">
            <v>0</v>
          </cell>
          <cell r="R36">
            <v>16</v>
          </cell>
          <cell r="S36">
            <v>0</v>
          </cell>
          <cell r="T36">
            <v>4.99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4.990000000000002</v>
          </cell>
          <cell r="AA36"/>
          <cell r="AB36">
            <v>0.18</v>
          </cell>
          <cell r="AC36"/>
          <cell r="AD36">
            <v>5.1700000000000017</v>
          </cell>
          <cell r="AE36"/>
          <cell r="AF36">
            <v>3.1947104986714464E-2</v>
          </cell>
        </row>
        <row r="37">
          <cell r="A37">
            <v>520144</v>
          </cell>
          <cell r="B37" t="str">
            <v>SMT-00762</v>
          </cell>
          <cell r="C37">
            <v>40</v>
          </cell>
          <cell r="D37" t="str">
            <v>TOUIR</v>
          </cell>
          <cell r="E37" t="str">
            <v>ASMA</v>
          </cell>
          <cell r="F37" t="str">
            <v>Madame</v>
          </cell>
          <cell r="G37">
            <v>39750</v>
          </cell>
          <cell r="H37" t="str">
            <v xml:space="preserve">        </v>
          </cell>
          <cell r="I37">
            <v>16.329999999999998</v>
          </cell>
          <cell r="J37">
            <v>41</v>
          </cell>
          <cell r="K37" t="str">
            <v>CONSEILLER CLIENT</v>
          </cell>
          <cell r="L37" t="str">
            <v>Base Sousse</v>
          </cell>
          <cell r="M37" t="str">
            <v>fonction support</v>
          </cell>
          <cell r="N37">
            <v>183.01</v>
          </cell>
          <cell r="O37">
            <v>183.01</v>
          </cell>
          <cell r="P37"/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>
            <v>0</v>
          </cell>
          <cell r="AC37"/>
          <cell r="AD37">
            <v>0</v>
          </cell>
          <cell r="AE37"/>
          <cell r="AF37">
            <v>0</v>
          </cell>
        </row>
        <row r="38">
          <cell r="A38">
            <v>520148</v>
          </cell>
          <cell r="B38" t="str">
            <v>SMT-03400</v>
          </cell>
          <cell r="C38">
            <v>28</v>
          </cell>
          <cell r="D38" t="str">
            <v>MAMI</v>
          </cell>
          <cell r="E38" t="str">
            <v>AMINA</v>
          </cell>
          <cell r="F38" t="str">
            <v>Madame</v>
          </cell>
          <cell r="G38">
            <v>41932</v>
          </cell>
          <cell r="H38" t="str">
            <v xml:space="preserve">        </v>
          </cell>
          <cell r="I38">
            <v>10.35</v>
          </cell>
          <cell r="J38">
            <v>38</v>
          </cell>
          <cell r="K38" t="str">
            <v>CONSEILLER CLIENT</v>
          </cell>
          <cell r="L38" t="str">
            <v>Base Sousse</v>
          </cell>
          <cell r="M38" t="str">
            <v>Orange Mutation Fibre</v>
          </cell>
          <cell r="N38">
            <v>144.91999999999999</v>
          </cell>
          <cell r="O38">
            <v>116.62</v>
          </cell>
          <cell r="P38"/>
          <cell r="Q38">
            <v>0</v>
          </cell>
          <cell r="R38">
            <v>0</v>
          </cell>
          <cell r="S38">
            <v>14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14</v>
          </cell>
          <cell r="AA38"/>
          <cell r="AB38">
            <v>14.3</v>
          </cell>
          <cell r="AC38"/>
          <cell r="AD38">
            <v>28.3</v>
          </cell>
          <cell r="AE38"/>
          <cell r="AF38">
            <v>0.19528015456803757</v>
          </cell>
        </row>
        <row r="39">
          <cell r="A39">
            <v>520152</v>
          </cell>
          <cell r="B39" t="str">
            <v>SMT-02621</v>
          </cell>
          <cell r="C39">
            <v>28</v>
          </cell>
          <cell r="D39" t="str">
            <v>ESSAFI</v>
          </cell>
          <cell r="E39" t="str">
            <v>KHAOULA</v>
          </cell>
          <cell r="F39" t="str">
            <v>Madame</v>
          </cell>
          <cell r="G39">
            <v>40959</v>
          </cell>
          <cell r="H39" t="str">
            <v xml:space="preserve">        </v>
          </cell>
          <cell r="I39">
            <v>13.02</v>
          </cell>
          <cell r="J39">
            <v>39</v>
          </cell>
          <cell r="K39" t="str">
            <v>CONSEILLER CLIENT</v>
          </cell>
          <cell r="L39" t="str">
            <v>Base Sousse</v>
          </cell>
          <cell r="M39" t="str">
            <v>Orange Mutation Fibre</v>
          </cell>
          <cell r="N39">
            <v>146.72</v>
          </cell>
          <cell r="O39">
            <v>146.71</v>
          </cell>
          <cell r="P39"/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>
            <v>0.01</v>
          </cell>
          <cell r="AC39"/>
          <cell r="AD39">
            <v>0.01</v>
          </cell>
          <cell r="AE39"/>
          <cell r="AF39">
            <v>6.8157033805888771E-5</v>
          </cell>
        </row>
        <row r="40">
          <cell r="A40">
            <v>520154</v>
          </cell>
          <cell r="B40" t="str">
            <v>SMT-00476</v>
          </cell>
          <cell r="C40">
            <v>28</v>
          </cell>
          <cell r="D40" t="str">
            <v>MESSAOUD</v>
          </cell>
          <cell r="E40" t="str">
            <v>NESSRINE</v>
          </cell>
          <cell r="F40" t="str">
            <v>Madame</v>
          </cell>
          <cell r="G40">
            <v>39652</v>
          </cell>
          <cell r="H40" t="str">
            <v xml:space="preserve">        </v>
          </cell>
          <cell r="I40">
            <v>16.600000000000001</v>
          </cell>
          <cell r="J40">
            <v>43</v>
          </cell>
          <cell r="K40" t="str">
            <v>CONSEILLER CLIENT</v>
          </cell>
          <cell r="L40" t="str">
            <v>Base Sousse</v>
          </cell>
          <cell r="M40" t="str">
            <v>Orange Tech Classique</v>
          </cell>
          <cell r="N40">
            <v>104.57</v>
          </cell>
          <cell r="O40">
            <v>94.44</v>
          </cell>
          <cell r="P40"/>
          <cell r="Q40">
            <v>0</v>
          </cell>
          <cell r="R40">
            <v>18</v>
          </cell>
          <cell r="S40">
            <v>0</v>
          </cell>
          <cell r="T40">
            <v>0.56000000000000005</v>
          </cell>
          <cell r="U40">
            <v>0</v>
          </cell>
          <cell r="V40">
            <v>0</v>
          </cell>
          <cell r="W40">
            <v>0</v>
          </cell>
          <cell r="X40">
            <v>9.57</v>
          </cell>
          <cell r="Y40">
            <v>0</v>
          </cell>
          <cell r="Z40">
            <v>10.129999999999999</v>
          </cell>
          <cell r="AA40"/>
          <cell r="AB40">
            <v>0</v>
          </cell>
          <cell r="AC40"/>
          <cell r="AD40">
            <v>10.129999999999999</v>
          </cell>
          <cell r="AE40"/>
          <cell r="AF40">
            <v>9.6872908099837424E-2</v>
          </cell>
        </row>
        <row r="41">
          <cell r="A41">
            <v>520155</v>
          </cell>
          <cell r="B41" t="str">
            <v>SMT-01022</v>
          </cell>
          <cell r="C41">
            <v>28</v>
          </cell>
          <cell r="D41" t="str">
            <v>ROMDHANI</v>
          </cell>
          <cell r="E41" t="str">
            <v>MOUNA</v>
          </cell>
          <cell r="F41" t="str">
            <v>Madame</v>
          </cell>
          <cell r="G41">
            <v>39815</v>
          </cell>
          <cell r="H41" t="str">
            <v xml:space="preserve">        </v>
          </cell>
          <cell r="I41">
            <v>16.149999999999999</v>
          </cell>
          <cell r="J41">
            <v>42</v>
          </cell>
          <cell r="K41" t="str">
            <v>CONSEILLER CLIENT</v>
          </cell>
          <cell r="L41" t="str">
            <v>Base Sousse</v>
          </cell>
          <cell r="M41" t="str">
            <v>Orange Tech Classique</v>
          </cell>
          <cell r="N41">
            <v>137.63</v>
          </cell>
          <cell r="O41">
            <v>137.62</v>
          </cell>
          <cell r="P41"/>
          <cell r="Q41">
            <v>0</v>
          </cell>
          <cell r="R41">
            <v>7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>
            <v>0.01</v>
          </cell>
          <cell r="AC41"/>
          <cell r="AD41">
            <v>0.01</v>
          </cell>
          <cell r="AE41"/>
          <cell r="AF41">
            <v>7.2658577345055588E-5</v>
          </cell>
        </row>
        <row r="42">
          <cell r="A42">
            <v>520158</v>
          </cell>
          <cell r="B42" t="str">
            <v>SMT-01236</v>
          </cell>
          <cell r="C42">
            <v>28</v>
          </cell>
          <cell r="D42" t="str">
            <v>AMMARI</v>
          </cell>
          <cell r="E42" t="str">
            <v>AICHA</v>
          </cell>
          <cell r="F42" t="str">
            <v>Madame</v>
          </cell>
          <cell r="G42">
            <v>39931</v>
          </cell>
          <cell r="H42" t="str">
            <v xml:space="preserve">        </v>
          </cell>
          <cell r="I42">
            <v>15.84</v>
          </cell>
          <cell r="J42">
            <v>43</v>
          </cell>
          <cell r="K42" t="str">
            <v>CONSEILLER CLIENT</v>
          </cell>
          <cell r="L42" t="str">
            <v>Base Sousse</v>
          </cell>
          <cell r="M42" t="str">
            <v>Orange Tech Classique</v>
          </cell>
          <cell r="N42">
            <v>140.65</v>
          </cell>
          <cell r="O42">
            <v>137.66999999999999</v>
          </cell>
          <cell r="P42"/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>
            <v>2.98</v>
          </cell>
          <cell r="AC42"/>
          <cell r="AD42">
            <v>2.98</v>
          </cell>
          <cell r="AE42"/>
          <cell r="AF42">
            <v>2.118734447209385E-2</v>
          </cell>
        </row>
        <row r="43">
          <cell r="A43">
            <v>520159</v>
          </cell>
          <cell r="B43" t="str">
            <v>SMT-01225</v>
          </cell>
          <cell r="C43">
            <v>28</v>
          </cell>
          <cell r="D43" t="str">
            <v>ABID</v>
          </cell>
          <cell r="E43" t="str">
            <v>ASMA</v>
          </cell>
          <cell r="F43" t="str">
            <v>Madame</v>
          </cell>
          <cell r="G43">
            <v>39925</v>
          </cell>
          <cell r="H43" t="str">
            <v xml:space="preserve">        </v>
          </cell>
          <cell r="I43">
            <v>15.85</v>
          </cell>
          <cell r="J43">
            <v>45</v>
          </cell>
          <cell r="K43" t="str">
            <v>CONSEILLER CLIENT</v>
          </cell>
          <cell r="L43" t="str">
            <v>Base Sousse</v>
          </cell>
          <cell r="M43" t="str">
            <v>Orange Tech Classique</v>
          </cell>
          <cell r="N43">
            <v>127.98</v>
          </cell>
          <cell r="O43">
            <v>127.98</v>
          </cell>
          <cell r="P43"/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>
            <v>0</v>
          </cell>
          <cell r="AC43"/>
          <cell r="AD43">
            <v>0</v>
          </cell>
          <cell r="AE43"/>
          <cell r="AF43">
            <v>0</v>
          </cell>
        </row>
        <row r="44">
          <cell r="A44">
            <v>520161</v>
          </cell>
          <cell r="B44" t="str">
            <v>SMT-01066</v>
          </cell>
          <cell r="C44">
            <v>40</v>
          </cell>
          <cell r="D44" t="str">
            <v>HAMROUNI</v>
          </cell>
          <cell r="E44" t="str">
            <v>SANA</v>
          </cell>
          <cell r="F44" t="str">
            <v>Mademoiselle</v>
          </cell>
          <cell r="G44">
            <v>39832</v>
          </cell>
          <cell r="H44" t="str">
            <v xml:space="preserve">        </v>
          </cell>
          <cell r="I44">
            <v>16.11</v>
          </cell>
          <cell r="J44">
            <v>46</v>
          </cell>
          <cell r="K44" t="str">
            <v>CONSEILLER CLIENT</v>
          </cell>
          <cell r="L44" t="str">
            <v>Base Sousse</v>
          </cell>
          <cell r="M44" t="str">
            <v>Orange Tech Classique</v>
          </cell>
          <cell r="N44">
            <v>178.03</v>
          </cell>
          <cell r="O44">
            <v>178.03</v>
          </cell>
          <cell r="P44"/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>
            <v>0</v>
          </cell>
          <cell r="AC44"/>
          <cell r="AD44">
            <v>0</v>
          </cell>
          <cell r="AE44"/>
          <cell r="AF44">
            <v>0</v>
          </cell>
        </row>
        <row r="45">
          <cell r="A45">
            <v>520163</v>
          </cell>
          <cell r="B45" t="str">
            <v>520163</v>
          </cell>
          <cell r="C45">
            <v>40</v>
          </cell>
          <cell r="D45" t="str">
            <v>MAHJOUB</v>
          </cell>
          <cell r="E45" t="str">
            <v>MAHER</v>
          </cell>
          <cell r="F45" t="str">
            <v>Monsieur</v>
          </cell>
          <cell r="G45">
            <v>42870</v>
          </cell>
          <cell r="H45" t="str">
            <v xml:space="preserve">        </v>
          </cell>
          <cell r="I45">
            <v>7.78</v>
          </cell>
          <cell r="J45">
            <v>39</v>
          </cell>
          <cell r="K45" t="str">
            <v>CONSEILLER CLIENT</v>
          </cell>
          <cell r="L45" t="str">
            <v>Base Sousse</v>
          </cell>
          <cell r="M45" t="str">
            <v>Orange Tech Classique</v>
          </cell>
          <cell r="N45">
            <v>171.27</v>
          </cell>
          <cell r="O45">
            <v>120.29</v>
          </cell>
          <cell r="P45"/>
          <cell r="Q45">
            <v>0</v>
          </cell>
          <cell r="R45">
            <v>10</v>
          </cell>
          <cell r="S45">
            <v>50</v>
          </cell>
          <cell r="T45">
            <v>0.98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50.98</v>
          </cell>
          <cell r="AA45"/>
          <cell r="AB45">
            <v>0</v>
          </cell>
          <cell r="AC45"/>
          <cell r="AD45">
            <v>50.98</v>
          </cell>
          <cell r="AE45"/>
          <cell r="AF45">
            <v>0.29765866760086412</v>
          </cell>
        </row>
        <row r="46">
          <cell r="A46">
            <v>520164</v>
          </cell>
          <cell r="B46" t="str">
            <v>SMT-03393</v>
          </cell>
          <cell r="C46">
            <v>40</v>
          </cell>
          <cell r="D46" t="str">
            <v>LAATAOUI</v>
          </cell>
          <cell r="E46" t="str">
            <v>AFEF</v>
          </cell>
          <cell r="F46" t="str">
            <v>Madame</v>
          </cell>
          <cell r="G46">
            <v>41925</v>
          </cell>
          <cell r="H46" t="str">
            <v xml:space="preserve">        </v>
          </cell>
          <cell r="I46">
            <v>10.37</v>
          </cell>
          <cell r="J46">
            <v>44</v>
          </cell>
          <cell r="K46" t="str">
            <v>CONSEILLER CLIENT</v>
          </cell>
          <cell r="L46" t="str">
            <v>Base Sousse</v>
          </cell>
          <cell r="M46" t="str">
            <v>Orange Tech STGP</v>
          </cell>
          <cell r="N46">
            <v>178.72</v>
          </cell>
          <cell r="O46">
            <v>178.72</v>
          </cell>
          <cell r="P46"/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>
            <v>0</v>
          </cell>
          <cell r="AC46"/>
          <cell r="AD46">
            <v>0</v>
          </cell>
          <cell r="AE46"/>
          <cell r="AF46">
            <v>0</v>
          </cell>
        </row>
        <row r="47">
          <cell r="A47">
            <v>520165</v>
          </cell>
          <cell r="B47" t="str">
            <v>SMT-01187</v>
          </cell>
          <cell r="C47">
            <v>40</v>
          </cell>
          <cell r="D47" t="str">
            <v>ZATTOUT</v>
          </cell>
          <cell r="E47" t="str">
            <v>DOUHA</v>
          </cell>
          <cell r="F47" t="str">
            <v>Mademoiselle</v>
          </cell>
          <cell r="G47">
            <v>39883</v>
          </cell>
          <cell r="H47" t="str">
            <v xml:space="preserve">        </v>
          </cell>
          <cell r="I47">
            <v>15.97</v>
          </cell>
          <cell r="J47">
            <v>41</v>
          </cell>
          <cell r="K47" t="str">
            <v>CONSEILLER CLIENT</v>
          </cell>
          <cell r="L47" t="str">
            <v>Base Sousse</v>
          </cell>
          <cell r="M47" t="str">
            <v>fonction support</v>
          </cell>
          <cell r="N47">
            <v>181.84</v>
          </cell>
          <cell r="O47">
            <v>181.84</v>
          </cell>
          <cell r="P47"/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>
            <v>0</v>
          </cell>
          <cell r="AC47"/>
          <cell r="AD47">
            <v>0</v>
          </cell>
          <cell r="AE47"/>
          <cell r="AF47">
            <v>0</v>
          </cell>
        </row>
        <row r="48">
          <cell r="A48">
            <v>520171</v>
          </cell>
          <cell r="B48" t="str">
            <v>SMT-00095</v>
          </cell>
          <cell r="C48">
            <v>40</v>
          </cell>
          <cell r="D48" t="str">
            <v>JERBI</v>
          </cell>
          <cell r="E48" t="str">
            <v>NOUREDDINE</v>
          </cell>
          <cell r="F48" t="str">
            <v>Monsieur</v>
          </cell>
          <cell r="G48">
            <v>39384</v>
          </cell>
          <cell r="H48" t="str">
            <v xml:space="preserve">        </v>
          </cell>
          <cell r="I48">
            <v>17.329999999999998</v>
          </cell>
          <cell r="J48">
            <v>47</v>
          </cell>
          <cell r="K48" t="str">
            <v>CONSEILLER CLIENT</v>
          </cell>
          <cell r="L48" t="str">
            <v>Base Sousse</v>
          </cell>
          <cell r="M48" t="str">
            <v>Orange Tech Classique</v>
          </cell>
          <cell r="N48">
            <v>177.17</v>
          </cell>
          <cell r="O48">
            <v>159.32</v>
          </cell>
          <cell r="P48"/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8</v>
          </cell>
          <cell r="W48">
            <v>0</v>
          </cell>
          <cell r="X48">
            <v>0</v>
          </cell>
          <cell r="Y48">
            <v>0</v>
          </cell>
          <cell r="Z48">
            <v>8</v>
          </cell>
          <cell r="AA48"/>
          <cell r="AB48">
            <v>9.85</v>
          </cell>
          <cell r="AC48"/>
          <cell r="AD48">
            <v>17.850000000000001</v>
          </cell>
          <cell r="AE48"/>
          <cell r="AF48">
            <v>0.10075069142631372</v>
          </cell>
        </row>
        <row r="49">
          <cell r="A49">
            <v>520172</v>
          </cell>
          <cell r="B49" t="str">
            <v>SMT-00755</v>
          </cell>
          <cell r="C49">
            <v>40</v>
          </cell>
          <cell r="D49" t="str">
            <v>CHAOUCH</v>
          </cell>
          <cell r="E49" t="str">
            <v>OMAR</v>
          </cell>
          <cell r="F49" t="str">
            <v>Monsieur</v>
          </cell>
          <cell r="G49">
            <v>39757</v>
          </cell>
          <cell r="H49" t="str">
            <v xml:space="preserve">        </v>
          </cell>
          <cell r="I49">
            <v>16.309999999999999</v>
          </cell>
          <cell r="J49">
            <v>45</v>
          </cell>
          <cell r="K49" t="str">
            <v>CONSEILLER CLIENT</v>
          </cell>
          <cell r="L49" t="str">
            <v>Base Sousse</v>
          </cell>
          <cell r="M49" t="str">
            <v>Orange AT - PRO</v>
          </cell>
          <cell r="N49">
            <v>182.25</v>
          </cell>
          <cell r="O49">
            <v>182.25</v>
          </cell>
          <cell r="P49"/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>
            <v>0</v>
          </cell>
          <cell r="AC49"/>
          <cell r="AD49">
            <v>0</v>
          </cell>
          <cell r="AE49"/>
          <cell r="AF49">
            <v>0</v>
          </cell>
        </row>
        <row r="50">
          <cell r="A50">
            <v>520173</v>
          </cell>
          <cell r="B50" t="str">
            <v>SMT-00728</v>
          </cell>
          <cell r="C50">
            <v>40</v>
          </cell>
          <cell r="D50" t="str">
            <v>ALLILECHE</v>
          </cell>
          <cell r="E50" t="str">
            <v>IMEN</v>
          </cell>
          <cell r="F50" t="str">
            <v>Madame</v>
          </cell>
          <cell r="G50">
            <v>39752</v>
          </cell>
          <cell r="H50" t="str">
            <v xml:space="preserve">        </v>
          </cell>
          <cell r="I50">
            <v>16.329999999999998</v>
          </cell>
          <cell r="J50">
            <v>40</v>
          </cell>
          <cell r="K50" t="str">
            <v>CONSEILLER CLIENT</v>
          </cell>
          <cell r="L50" t="str">
            <v>Base Sousse</v>
          </cell>
          <cell r="M50" t="str">
            <v>Orange Mutation Fibre</v>
          </cell>
          <cell r="N50">
            <v>113.16</v>
          </cell>
          <cell r="O50">
            <v>113.13</v>
          </cell>
          <cell r="P50"/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>
            <v>0.03</v>
          </cell>
          <cell r="AC50"/>
          <cell r="AD50">
            <v>0.03</v>
          </cell>
          <cell r="AE50"/>
          <cell r="AF50">
            <v>2.6511134676564154E-4</v>
          </cell>
        </row>
        <row r="51">
          <cell r="A51">
            <v>520179</v>
          </cell>
          <cell r="B51" t="str">
            <v>SMT-01233</v>
          </cell>
          <cell r="C51">
            <v>40</v>
          </cell>
          <cell r="D51" t="str">
            <v>MEKKI</v>
          </cell>
          <cell r="E51" t="str">
            <v>LINDA</v>
          </cell>
          <cell r="F51" t="str">
            <v>Madame</v>
          </cell>
          <cell r="G51">
            <v>39925</v>
          </cell>
          <cell r="H51" t="str">
            <v xml:space="preserve">        </v>
          </cell>
          <cell r="I51">
            <v>15.85</v>
          </cell>
          <cell r="J51">
            <v>52</v>
          </cell>
          <cell r="K51" t="str">
            <v>CONSEILLER CLIENT</v>
          </cell>
          <cell r="L51" t="str">
            <v>Base Sousse</v>
          </cell>
          <cell r="M51" t="str">
            <v>Orange Mutation Fibre</v>
          </cell>
          <cell r="N51">
            <v>165.81</v>
          </cell>
          <cell r="O51">
            <v>162.22</v>
          </cell>
          <cell r="P51"/>
          <cell r="Q51">
            <v>0</v>
          </cell>
          <cell r="R51">
            <v>14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3.56</v>
          </cell>
          <cell r="Y51">
            <v>0</v>
          </cell>
          <cell r="Z51">
            <v>3.5599999999999987</v>
          </cell>
          <cell r="AA51"/>
          <cell r="AB51">
            <v>0.03</v>
          </cell>
          <cell r="AC51"/>
          <cell r="AD51">
            <v>3.5899999999999985</v>
          </cell>
          <cell r="AE51"/>
          <cell r="AF51">
            <v>2.1651287618358352E-2</v>
          </cell>
        </row>
        <row r="52">
          <cell r="A52">
            <v>520181</v>
          </cell>
          <cell r="B52" t="str">
            <v>SMT-00699</v>
          </cell>
          <cell r="C52">
            <v>28</v>
          </cell>
          <cell r="D52" t="str">
            <v>BEN SASSI</v>
          </cell>
          <cell r="E52" t="str">
            <v>KHOULOUD</v>
          </cell>
          <cell r="F52" t="str">
            <v>Madame</v>
          </cell>
          <cell r="G52">
            <v>39750</v>
          </cell>
          <cell r="H52" t="str">
            <v xml:space="preserve">        </v>
          </cell>
          <cell r="I52">
            <v>16.329999999999998</v>
          </cell>
          <cell r="J52">
            <v>44</v>
          </cell>
          <cell r="K52" t="str">
            <v>CONSEILLER CLIENT</v>
          </cell>
          <cell r="L52" t="str">
            <v>Base Sousse</v>
          </cell>
          <cell r="M52" t="str">
            <v>Orange Tech Classique</v>
          </cell>
          <cell r="N52">
            <v>92.31</v>
          </cell>
          <cell r="O52">
            <v>88.53</v>
          </cell>
          <cell r="P52"/>
          <cell r="Q52">
            <v>0</v>
          </cell>
          <cell r="R52">
            <v>7</v>
          </cell>
          <cell r="S52">
            <v>0</v>
          </cell>
          <cell r="T52">
            <v>3.65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3.6500000000000004</v>
          </cell>
          <cell r="AA52"/>
          <cell r="AB52">
            <v>0.13</v>
          </cell>
          <cell r="AC52"/>
          <cell r="AD52">
            <v>3.7800000000000002</v>
          </cell>
          <cell r="AE52"/>
          <cell r="AF52">
            <v>4.0948976275593109E-2</v>
          </cell>
        </row>
        <row r="53">
          <cell r="A53">
            <v>520182</v>
          </cell>
          <cell r="B53" t="str">
            <v>SMT-01130</v>
          </cell>
          <cell r="C53">
            <v>28</v>
          </cell>
          <cell r="D53" t="str">
            <v>MSAAD</v>
          </cell>
          <cell r="E53" t="str">
            <v>NEYLA</v>
          </cell>
          <cell r="F53" t="str">
            <v>Madame</v>
          </cell>
          <cell r="G53">
            <v>39854</v>
          </cell>
          <cell r="H53" t="str">
            <v xml:space="preserve">        </v>
          </cell>
          <cell r="I53">
            <v>16.05</v>
          </cell>
          <cell r="J53">
            <v>41</v>
          </cell>
          <cell r="K53" t="str">
            <v>CONSEILLER CLIENT</v>
          </cell>
          <cell r="L53" t="str">
            <v>Base Sousse</v>
          </cell>
          <cell r="M53" t="str">
            <v>Orange Mutation Fibre</v>
          </cell>
          <cell r="N53">
            <v>105.86</v>
          </cell>
          <cell r="O53">
            <v>105.28</v>
          </cell>
          <cell r="P53"/>
          <cell r="Q53">
            <v>0</v>
          </cell>
          <cell r="R53">
            <v>21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>
            <v>0.57999999999999996</v>
          </cell>
          <cell r="AC53"/>
          <cell r="AD53">
            <v>0.57999999999999996</v>
          </cell>
          <cell r="AE53"/>
          <cell r="AF53">
            <v>5.4789344417154728E-3</v>
          </cell>
        </row>
        <row r="54">
          <cell r="A54">
            <v>520189</v>
          </cell>
          <cell r="B54" t="str">
            <v>SMT-00235</v>
          </cell>
          <cell r="C54">
            <v>40</v>
          </cell>
          <cell r="D54" t="str">
            <v>KHECHINE</v>
          </cell>
          <cell r="E54" t="str">
            <v>KHAOULA</v>
          </cell>
          <cell r="F54" t="str">
            <v>Madame</v>
          </cell>
          <cell r="G54">
            <v>39524</v>
          </cell>
          <cell r="H54" t="str">
            <v xml:space="preserve">        </v>
          </cell>
          <cell r="I54">
            <v>16.95</v>
          </cell>
          <cell r="J54">
            <v>42</v>
          </cell>
          <cell r="K54" t="str">
            <v>CONSEILLER CLIENT</v>
          </cell>
          <cell r="L54" t="str">
            <v>Base Sousse</v>
          </cell>
          <cell r="M54" t="str">
            <v>Orange Tech Classique</v>
          </cell>
          <cell r="N54">
            <v>181.9</v>
          </cell>
          <cell r="O54">
            <v>181.9</v>
          </cell>
          <cell r="P54"/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>
            <v>0</v>
          </cell>
          <cell r="AC54"/>
          <cell r="AD54">
            <v>0</v>
          </cell>
          <cell r="AE54"/>
          <cell r="AF54">
            <v>0</v>
          </cell>
        </row>
        <row r="55">
          <cell r="A55">
            <v>520193</v>
          </cell>
          <cell r="B55" t="str">
            <v>SMT-00400</v>
          </cell>
          <cell r="C55">
            <v>28</v>
          </cell>
          <cell r="D55" t="str">
            <v>ELGHARBI</v>
          </cell>
          <cell r="E55" t="str">
            <v>AHMED</v>
          </cell>
          <cell r="F55" t="str">
            <v>Monsieur</v>
          </cell>
          <cell r="G55">
            <v>39629</v>
          </cell>
          <cell r="H55" t="str">
            <v xml:space="preserve">        </v>
          </cell>
          <cell r="I55">
            <v>16.66</v>
          </cell>
          <cell r="J55">
            <v>38</v>
          </cell>
          <cell r="K55" t="str">
            <v>CONSEILLER CLIENT</v>
          </cell>
          <cell r="L55" t="str">
            <v>Base Sousse</v>
          </cell>
          <cell r="M55" t="str">
            <v>AT Demain Sousse</v>
          </cell>
          <cell r="N55">
            <v>133.63999999999999</v>
          </cell>
          <cell r="O55">
            <v>133.41999999999999</v>
          </cell>
          <cell r="P55"/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>
            <v>0.22</v>
          </cell>
          <cell r="AC55"/>
          <cell r="AD55">
            <v>0.22</v>
          </cell>
          <cell r="AE55"/>
          <cell r="AF55">
            <v>1.646213708470518E-3</v>
          </cell>
        </row>
        <row r="56">
          <cell r="A56">
            <v>520196</v>
          </cell>
          <cell r="B56" t="str">
            <v>520196</v>
          </cell>
          <cell r="C56">
            <v>40</v>
          </cell>
          <cell r="D56" t="str">
            <v>YAHYA EP TURKI</v>
          </cell>
          <cell r="E56" t="str">
            <v>AMEL</v>
          </cell>
          <cell r="F56" t="str">
            <v>Madame</v>
          </cell>
          <cell r="G56">
            <v>44095</v>
          </cell>
          <cell r="H56" t="str">
            <v xml:space="preserve">        </v>
          </cell>
          <cell r="I56">
            <v>4.43</v>
          </cell>
          <cell r="J56">
            <v>44</v>
          </cell>
          <cell r="K56" t="str">
            <v>CONSEILLER CLIENT</v>
          </cell>
          <cell r="L56" t="str">
            <v>Base Sousse</v>
          </cell>
          <cell r="M56" t="str">
            <v>Orange Mutation Fibre</v>
          </cell>
          <cell r="N56">
            <v>195.27</v>
          </cell>
          <cell r="O56">
            <v>195.25</v>
          </cell>
          <cell r="P56"/>
          <cell r="Q56">
            <v>0</v>
          </cell>
          <cell r="R56">
            <v>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>
            <v>0.02</v>
          </cell>
          <cell r="AC56"/>
          <cell r="AD56">
            <v>0.02</v>
          </cell>
          <cell r="AE56"/>
          <cell r="AF56">
            <v>1.0242228708967071E-4</v>
          </cell>
        </row>
        <row r="57">
          <cell r="A57">
            <v>520197</v>
          </cell>
          <cell r="B57" t="str">
            <v>SMT-00225</v>
          </cell>
          <cell r="C57">
            <v>42</v>
          </cell>
          <cell r="D57" t="str">
            <v>DEBBECH</v>
          </cell>
          <cell r="E57" t="str">
            <v>HAMZA</v>
          </cell>
          <cell r="F57" t="str">
            <v>Monsieur</v>
          </cell>
          <cell r="G57">
            <v>39524</v>
          </cell>
          <cell r="H57" t="str">
            <v xml:space="preserve">        </v>
          </cell>
          <cell r="I57">
            <v>16.95</v>
          </cell>
          <cell r="J57">
            <v>41</v>
          </cell>
          <cell r="K57" t="str">
            <v>RESPONSABLE D EQUIPE</v>
          </cell>
          <cell r="L57" t="str">
            <v>Base Sousse</v>
          </cell>
          <cell r="M57" t="str">
            <v>Orange AT - PRO</v>
          </cell>
          <cell r="N57">
            <v>183</v>
          </cell>
          <cell r="O57">
            <v>183</v>
          </cell>
          <cell r="P57"/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>
            <v>0</v>
          </cell>
          <cell r="AC57"/>
          <cell r="AD57">
            <v>0</v>
          </cell>
          <cell r="AE57"/>
          <cell r="AF57">
            <v>0</v>
          </cell>
        </row>
        <row r="58">
          <cell r="A58">
            <v>520201</v>
          </cell>
          <cell r="B58" t="str">
            <v>SMT-00232</v>
          </cell>
          <cell r="C58">
            <v>40</v>
          </cell>
          <cell r="D58" t="str">
            <v>LAMIRI</v>
          </cell>
          <cell r="E58" t="str">
            <v>NADIA</v>
          </cell>
          <cell r="F58" t="str">
            <v>Madame</v>
          </cell>
          <cell r="G58">
            <v>39518</v>
          </cell>
          <cell r="H58" t="str">
            <v xml:space="preserve">        </v>
          </cell>
          <cell r="I58">
            <v>16.97</v>
          </cell>
          <cell r="J58">
            <v>50</v>
          </cell>
          <cell r="K58" t="str">
            <v>CONSEILLER CLIENT</v>
          </cell>
          <cell r="L58" t="str">
            <v>Base Sousse</v>
          </cell>
          <cell r="M58" t="str">
            <v>Orange Tech Classique</v>
          </cell>
          <cell r="N58">
            <v>191.24</v>
          </cell>
          <cell r="O58">
            <v>157.56</v>
          </cell>
          <cell r="P58"/>
          <cell r="Q58">
            <v>0</v>
          </cell>
          <cell r="R58">
            <v>0</v>
          </cell>
          <cell r="S58">
            <v>10</v>
          </cell>
          <cell r="T58">
            <v>2.63</v>
          </cell>
          <cell r="U58">
            <v>0</v>
          </cell>
          <cell r="V58">
            <v>10</v>
          </cell>
          <cell r="W58">
            <v>0</v>
          </cell>
          <cell r="X58">
            <v>0</v>
          </cell>
          <cell r="Y58">
            <v>0</v>
          </cell>
          <cell r="Z58">
            <v>22.63</v>
          </cell>
          <cell r="AA58"/>
          <cell r="AB58">
            <v>11.05</v>
          </cell>
          <cell r="AC58"/>
          <cell r="AD58">
            <v>33.68</v>
          </cell>
          <cell r="AE58"/>
          <cell r="AF58">
            <v>0.1761137837272537</v>
          </cell>
        </row>
        <row r="59">
          <cell r="A59">
            <v>520207</v>
          </cell>
          <cell r="B59" t="str">
            <v>SMT-01529</v>
          </cell>
          <cell r="C59">
            <v>28</v>
          </cell>
          <cell r="D59" t="str">
            <v>ZARDI</v>
          </cell>
          <cell r="E59" t="str">
            <v>Fradj</v>
          </cell>
          <cell r="F59" t="str">
            <v>Monsieur</v>
          </cell>
          <cell r="G59">
            <v>40028</v>
          </cell>
          <cell r="H59" t="str">
            <v xml:space="preserve">        </v>
          </cell>
          <cell r="I59">
            <v>15.57</v>
          </cell>
          <cell r="J59">
            <v>36</v>
          </cell>
          <cell r="K59" t="str">
            <v>CONSEILLER CLIENT</v>
          </cell>
          <cell r="L59" t="str">
            <v>Base Sousse</v>
          </cell>
          <cell r="M59" t="str">
            <v>Orange Tech Classique</v>
          </cell>
          <cell r="N59">
            <v>119.15</v>
          </cell>
          <cell r="O59">
            <v>97.6</v>
          </cell>
          <cell r="P59"/>
          <cell r="Q59">
            <v>0</v>
          </cell>
          <cell r="R59">
            <v>7</v>
          </cell>
          <cell r="S59">
            <v>0</v>
          </cell>
          <cell r="T59">
            <v>0</v>
          </cell>
          <cell r="U59">
            <v>0</v>
          </cell>
          <cell r="V59">
            <v>7</v>
          </cell>
          <cell r="W59">
            <v>0</v>
          </cell>
          <cell r="X59">
            <v>0</v>
          </cell>
          <cell r="Y59">
            <v>0</v>
          </cell>
          <cell r="Z59">
            <v>7</v>
          </cell>
          <cell r="AA59"/>
          <cell r="AB59">
            <v>14.55</v>
          </cell>
          <cell r="AC59"/>
          <cell r="AD59">
            <v>21.55</v>
          </cell>
          <cell r="AE59"/>
          <cell r="AF59">
            <v>0.18086445656735206</v>
          </cell>
        </row>
        <row r="60">
          <cell r="A60">
            <v>520213</v>
          </cell>
          <cell r="B60" t="str">
            <v>SMT-01583</v>
          </cell>
          <cell r="C60">
            <v>40</v>
          </cell>
          <cell r="D60" t="str">
            <v>ROUIS</v>
          </cell>
          <cell r="E60" t="str">
            <v>YOUNESS</v>
          </cell>
          <cell r="F60" t="str">
            <v>Monsieur</v>
          </cell>
          <cell r="G60">
            <v>40042</v>
          </cell>
          <cell r="H60" t="str">
            <v xml:space="preserve">        </v>
          </cell>
          <cell r="I60">
            <v>15.53</v>
          </cell>
          <cell r="J60">
            <v>42</v>
          </cell>
          <cell r="K60" t="str">
            <v>CONSEILLER CLIENT</v>
          </cell>
          <cell r="L60" t="str">
            <v>Base Sousse</v>
          </cell>
          <cell r="M60" t="str">
            <v>Orange Tech Classique</v>
          </cell>
          <cell r="N60">
            <v>180</v>
          </cell>
          <cell r="O60">
            <v>0</v>
          </cell>
          <cell r="P60"/>
          <cell r="Q60">
            <v>0</v>
          </cell>
          <cell r="R60">
            <v>0</v>
          </cell>
          <cell r="S60">
            <v>20</v>
          </cell>
          <cell r="T60">
            <v>0</v>
          </cell>
          <cell r="U60">
            <v>130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150</v>
          </cell>
          <cell r="AA60"/>
          <cell r="AB60">
            <v>30</v>
          </cell>
          <cell r="AC60"/>
          <cell r="AD60">
            <v>180</v>
          </cell>
          <cell r="AE60"/>
          <cell r="AF60">
            <v>1</v>
          </cell>
        </row>
        <row r="61">
          <cell r="A61">
            <v>520215</v>
          </cell>
          <cell r="B61" t="str">
            <v>SMT-00851</v>
          </cell>
          <cell r="C61">
            <v>40</v>
          </cell>
          <cell r="D61" t="str">
            <v>JEBRIL</v>
          </cell>
          <cell r="E61" t="str">
            <v>MEHDI</v>
          </cell>
          <cell r="F61" t="str">
            <v>Monsieur</v>
          </cell>
          <cell r="G61">
            <v>39772</v>
          </cell>
          <cell r="H61" t="str">
            <v xml:space="preserve">        </v>
          </cell>
          <cell r="I61">
            <v>16.27</v>
          </cell>
          <cell r="J61">
            <v>42</v>
          </cell>
          <cell r="K61" t="str">
            <v>CONSEILLER CLIENT</v>
          </cell>
          <cell r="L61" t="str">
            <v>Base Sousse</v>
          </cell>
          <cell r="M61" t="str">
            <v>Orange Tech Classique</v>
          </cell>
          <cell r="N61">
            <v>158.56</v>
          </cell>
          <cell r="O61">
            <v>151.02000000000001</v>
          </cell>
          <cell r="P61"/>
          <cell r="Q61">
            <v>4.97</v>
          </cell>
          <cell r="R61">
            <v>26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4.9699999999999989</v>
          </cell>
          <cell r="AA61"/>
          <cell r="AB61">
            <v>2.57</v>
          </cell>
          <cell r="AC61"/>
          <cell r="AD61">
            <v>7.5399999999999991</v>
          </cell>
          <cell r="AE61"/>
          <cell r="AF61">
            <v>4.7552976791120076E-2</v>
          </cell>
        </row>
        <row r="62">
          <cell r="A62">
            <v>520225</v>
          </cell>
          <cell r="B62" t="str">
            <v>SMT-00614</v>
          </cell>
          <cell r="C62">
            <v>40</v>
          </cell>
          <cell r="D62" t="str">
            <v>GAALLOUL</v>
          </cell>
          <cell r="E62" t="str">
            <v>NAJMEDDINE</v>
          </cell>
          <cell r="F62" t="str">
            <v>Monsieur</v>
          </cell>
          <cell r="G62">
            <v>39715</v>
          </cell>
          <cell r="H62" t="str">
            <v xml:space="preserve">        </v>
          </cell>
          <cell r="I62">
            <v>16.43</v>
          </cell>
          <cell r="J62">
            <v>43</v>
          </cell>
          <cell r="K62" t="str">
            <v>CONSEILLER CLIENT</v>
          </cell>
          <cell r="L62" t="str">
            <v>Base Sousse</v>
          </cell>
          <cell r="M62" t="str">
            <v>Orange Tech Classique</v>
          </cell>
          <cell r="N62">
            <v>96.01</v>
          </cell>
          <cell r="O62">
            <v>96.01</v>
          </cell>
          <cell r="P62"/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>
            <v>0</v>
          </cell>
          <cell r="AC62"/>
          <cell r="AD62">
            <v>0</v>
          </cell>
          <cell r="AE62"/>
          <cell r="AF62">
            <v>0</v>
          </cell>
        </row>
        <row r="63">
          <cell r="A63">
            <v>520230</v>
          </cell>
          <cell r="B63" t="str">
            <v>SMT-00544</v>
          </cell>
          <cell r="C63">
            <v>40</v>
          </cell>
          <cell r="D63" t="str">
            <v>KHECHINE</v>
          </cell>
          <cell r="E63" t="str">
            <v>MED SALAH</v>
          </cell>
          <cell r="F63" t="str">
            <v>Monsieur</v>
          </cell>
          <cell r="G63">
            <v>39685</v>
          </cell>
          <cell r="H63" t="str">
            <v xml:space="preserve">        </v>
          </cell>
          <cell r="I63">
            <v>16.510000000000002</v>
          </cell>
          <cell r="J63">
            <v>42</v>
          </cell>
          <cell r="K63" t="str">
            <v>ASSISTANT DES SERVICES GENERAUX</v>
          </cell>
          <cell r="L63" t="str">
            <v>Base Sousse</v>
          </cell>
          <cell r="M63" t="str">
            <v>fonction support</v>
          </cell>
          <cell r="N63">
            <v>174</v>
          </cell>
          <cell r="O63">
            <v>174</v>
          </cell>
          <cell r="P63"/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>
            <v>0</v>
          </cell>
          <cell r="AC63"/>
          <cell r="AD63">
            <v>0</v>
          </cell>
          <cell r="AE63"/>
          <cell r="AF63">
            <v>0</v>
          </cell>
        </row>
        <row r="64">
          <cell r="A64">
            <v>520242</v>
          </cell>
          <cell r="B64" t="str">
            <v>SMT-01850</v>
          </cell>
          <cell r="C64">
            <v>42</v>
          </cell>
          <cell r="D64" t="str">
            <v>LATIRI</v>
          </cell>
          <cell r="E64" t="str">
            <v>MEJDI</v>
          </cell>
          <cell r="F64" t="str">
            <v>Monsieur</v>
          </cell>
          <cell r="G64">
            <v>40210</v>
          </cell>
          <cell r="H64" t="str">
            <v xml:space="preserve">        </v>
          </cell>
          <cell r="I64">
            <v>15.07</v>
          </cell>
          <cell r="J64">
            <v>42</v>
          </cell>
          <cell r="K64" t="str">
            <v>INFIRMIER</v>
          </cell>
          <cell r="L64" t="str">
            <v>Base Sousse</v>
          </cell>
          <cell r="M64" t="str">
            <v>fonction support</v>
          </cell>
          <cell r="N64">
            <v>166</v>
          </cell>
          <cell r="O64">
            <v>166</v>
          </cell>
          <cell r="P64"/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>
            <v>0</v>
          </cell>
          <cell r="AC64"/>
          <cell r="AD64">
            <v>0</v>
          </cell>
          <cell r="AE64"/>
          <cell r="AF64">
            <v>0</v>
          </cell>
        </row>
        <row r="65">
          <cell r="A65">
            <v>520243</v>
          </cell>
          <cell r="B65" t="str">
            <v>SMT-00694</v>
          </cell>
          <cell r="C65">
            <v>40</v>
          </cell>
          <cell r="D65" t="str">
            <v>GHARSSALAOUI</v>
          </cell>
          <cell r="E65" t="str">
            <v>YOSRI</v>
          </cell>
          <cell r="F65" t="str">
            <v>Monsieur</v>
          </cell>
          <cell r="G65">
            <v>39745</v>
          </cell>
          <cell r="H65" t="str">
            <v xml:space="preserve">        </v>
          </cell>
          <cell r="I65">
            <v>16.350000000000001</v>
          </cell>
          <cell r="J65">
            <v>40</v>
          </cell>
          <cell r="K65" t="str">
            <v>CONSEILLER CLIENT</v>
          </cell>
          <cell r="L65" t="str">
            <v>Base Sousse</v>
          </cell>
          <cell r="M65" t="str">
            <v>Orange AT - PRO</v>
          </cell>
          <cell r="N65">
            <v>169.52</v>
          </cell>
          <cell r="O65">
            <v>163.47</v>
          </cell>
          <cell r="P65"/>
          <cell r="Q65">
            <v>0</v>
          </cell>
          <cell r="R65">
            <v>8</v>
          </cell>
          <cell r="S65">
            <v>0</v>
          </cell>
          <cell r="T65">
            <v>2.97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2.9700000000000006</v>
          </cell>
          <cell r="AA65"/>
          <cell r="AB65">
            <v>3.08</v>
          </cell>
          <cell r="AC65"/>
          <cell r="AD65">
            <v>6.0500000000000007</v>
          </cell>
          <cell r="AE65"/>
          <cell r="AF65">
            <v>3.5689004247286459E-2</v>
          </cell>
        </row>
        <row r="66">
          <cell r="A66">
            <v>520251</v>
          </cell>
          <cell r="B66" t="str">
            <v>SMT-00835</v>
          </cell>
          <cell r="C66">
            <v>40</v>
          </cell>
          <cell r="D66" t="str">
            <v>ESSAFI</v>
          </cell>
          <cell r="E66" t="str">
            <v>DHIA EDDINE</v>
          </cell>
          <cell r="F66" t="str">
            <v>Monsieur</v>
          </cell>
          <cell r="G66">
            <v>39772</v>
          </cell>
          <cell r="H66" t="str">
            <v xml:space="preserve">        </v>
          </cell>
          <cell r="I66">
            <v>16.27</v>
          </cell>
          <cell r="J66">
            <v>42</v>
          </cell>
          <cell r="K66" t="str">
            <v>CONSEILLER CLIENT</v>
          </cell>
          <cell r="L66" t="str">
            <v>Base Sousse</v>
          </cell>
          <cell r="M66" t="str">
            <v>Orange Tech Classique</v>
          </cell>
          <cell r="N66">
            <v>176</v>
          </cell>
          <cell r="O66">
            <v>176</v>
          </cell>
          <cell r="P66"/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>
            <v>0</v>
          </cell>
          <cell r="AC66"/>
          <cell r="AD66">
            <v>0</v>
          </cell>
          <cell r="AE66"/>
          <cell r="AF66">
            <v>0</v>
          </cell>
        </row>
        <row r="67">
          <cell r="A67">
            <v>520259</v>
          </cell>
          <cell r="B67" t="str">
            <v>SMT-01584</v>
          </cell>
          <cell r="C67">
            <v>42</v>
          </cell>
          <cell r="D67" t="str">
            <v>SAIDI</v>
          </cell>
          <cell r="E67" t="str">
            <v>HAMZA</v>
          </cell>
          <cell r="F67" t="str">
            <v>Monsieur</v>
          </cell>
          <cell r="G67">
            <v>40042</v>
          </cell>
          <cell r="H67" t="str">
            <v xml:space="preserve">        </v>
          </cell>
          <cell r="I67">
            <v>15.53</v>
          </cell>
          <cell r="J67">
            <v>38</v>
          </cell>
          <cell r="K67" t="str">
            <v>Analyste Contrôle Opérationnel</v>
          </cell>
          <cell r="L67" t="str">
            <v>Base Sousse</v>
          </cell>
          <cell r="M67" t="str">
            <v>Multi</v>
          </cell>
          <cell r="N67">
            <v>165</v>
          </cell>
          <cell r="O67">
            <v>165</v>
          </cell>
          <cell r="P67"/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>
            <v>0</v>
          </cell>
          <cell r="AC67"/>
          <cell r="AD67">
            <v>0</v>
          </cell>
          <cell r="AE67"/>
          <cell r="AF67">
            <v>0</v>
          </cell>
        </row>
        <row r="68">
          <cell r="A68">
            <v>520269</v>
          </cell>
          <cell r="B68" t="str">
            <v>SMT-00869</v>
          </cell>
          <cell r="C68">
            <v>40</v>
          </cell>
          <cell r="D68" t="str">
            <v>LTAIEF</v>
          </cell>
          <cell r="E68" t="str">
            <v>SALEM</v>
          </cell>
          <cell r="F68" t="str">
            <v>Monsieur</v>
          </cell>
          <cell r="G68">
            <v>39779</v>
          </cell>
          <cell r="H68" t="str">
            <v xml:space="preserve">        </v>
          </cell>
          <cell r="I68">
            <v>16.25</v>
          </cell>
          <cell r="J68">
            <v>40</v>
          </cell>
          <cell r="K68" t="str">
            <v>CONSEILLER CLIENT</v>
          </cell>
          <cell r="L68" t="str">
            <v>Base Sousse</v>
          </cell>
          <cell r="M68" t="str">
            <v>Orange Tech Classique</v>
          </cell>
          <cell r="N68">
            <v>176</v>
          </cell>
          <cell r="O68">
            <v>176</v>
          </cell>
          <cell r="P68"/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>
            <v>0</v>
          </cell>
          <cell r="AC68"/>
          <cell r="AD68">
            <v>0</v>
          </cell>
          <cell r="AE68"/>
          <cell r="AF68">
            <v>0</v>
          </cell>
        </row>
        <row r="69">
          <cell r="A69">
            <v>520270</v>
          </cell>
          <cell r="B69" t="str">
            <v>SMT-01751</v>
          </cell>
          <cell r="C69">
            <v>42</v>
          </cell>
          <cell r="D69" t="str">
            <v>AWALI</v>
          </cell>
          <cell r="E69" t="str">
            <v>Mohamed</v>
          </cell>
          <cell r="F69" t="str">
            <v>Monsieur</v>
          </cell>
          <cell r="G69">
            <v>40126</v>
          </cell>
          <cell r="H69" t="str">
            <v xml:space="preserve">        </v>
          </cell>
          <cell r="I69">
            <v>15.3</v>
          </cell>
          <cell r="J69">
            <v>42</v>
          </cell>
          <cell r="K69" t="str">
            <v>RESPONSABLE D EQUIPE</v>
          </cell>
          <cell r="L69" t="str">
            <v>Base Sousse</v>
          </cell>
          <cell r="M69" t="str">
            <v>Orange Tech Classique</v>
          </cell>
          <cell r="N69">
            <v>183</v>
          </cell>
          <cell r="O69">
            <v>182.97</v>
          </cell>
          <cell r="P69"/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>
            <v>0.03</v>
          </cell>
          <cell r="AC69"/>
          <cell r="AD69">
            <v>0.03</v>
          </cell>
          <cell r="AE69"/>
          <cell r="AF69">
            <v>1.639344262295082E-4</v>
          </cell>
        </row>
        <row r="70">
          <cell r="A70">
            <v>520271</v>
          </cell>
          <cell r="B70" t="str">
            <v>SMT-00459</v>
          </cell>
          <cell r="C70">
            <v>28</v>
          </cell>
          <cell r="D70" t="str">
            <v>LAHOUAR</v>
          </cell>
          <cell r="E70" t="str">
            <v>AYMEN</v>
          </cell>
          <cell r="F70" t="str">
            <v>Monsieur</v>
          </cell>
          <cell r="G70">
            <v>39652</v>
          </cell>
          <cell r="H70" t="str">
            <v xml:space="preserve">        </v>
          </cell>
          <cell r="I70">
            <v>16.600000000000001</v>
          </cell>
          <cell r="J70">
            <v>41</v>
          </cell>
          <cell r="K70" t="str">
            <v>CONSEILLER CLIENT</v>
          </cell>
          <cell r="L70" t="str">
            <v>Base Sousse</v>
          </cell>
          <cell r="M70" t="str">
            <v>Orange Tech Classique</v>
          </cell>
          <cell r="N70">
            <v>126.48</v>
          </cell>
          <cell r="O70">
            <v>109.97</v>
          </cell>
          <cell r="P70"/>
          <cell r="Q70">
            <v>0</v>
          </cell>
          <cell r="R70">
            <v>7</v>
          </cell>
          <cell r="S70">
            <v>0</v>
          </cell>
          <cell r="T70">
            <v>0</v>
          </cell>
          <cell r="U70">
            <v>0</v>
          </cell>
          <cell r="V70">
            <v>7</v>
          </cell>
          <cell r="W70">
            <v>0</v>
          </cell>
          <cell r="X70">
            <v>0</v>
          </cell>
          <cell r="Y70">
            <v>0</v>
          </cell>
          <cell r="Z70">
            <v>7</v>
          </cell>
          <cell r="AA70"/>
          <cell r="AB70">
            <v>9.51</v>
          </cell>
          <cell r="AC70"/>
          <cell r="AD70">
            <v>16.509999999999998</v>
          </cell>
          <cell r="AE70"/>
          <cell r="AF70">
            <v>0.13053447185325742</v>
          </cell>
        </row>
        <row r="71">
          <cell r="A71">
            <v>520274</v>
          </cell>
          <cell r="B71" t="str">
            <v>SMT-00621</v>
          </cell>
          <cell r="C71">
            <v>40</v>
          </cell>
          <cell r="D71" t="str">
            <v>TAIEB</v>
          </cell>
          <cell r="E71" t="str">
            <v>AHMED</v>
          </cell>
          <cell r="F71" t="str">
            <v>Monsieur</v>
          </cell>
          <cell r="G71">
            <v>39715</v>
          </cell>
          <cell r="H71" t="str">
            <v xml:space="preserve">        </v>
          </cell>
          <cell r="I71">
            <v>16.43</v>
          </cell>
          <cell r="J71">
            <v>40</v>
          </cell>
          <cell r="K71" t="str">
            <v>CONSEILLER CLIENT</v>
          </cell>
          <cell r="L71" t="str">
            <v>Base Sousse</v>
          </cell>
          <cell r="M71" t="str">
            <v>Orange BLI</v>
          </cell>
          <cell r="N71">
            <v>177.77</v>
          </cell>
          <cell r="O71">
            <v>175.52</v>
          </cell>
          <cell r="P71"/>
          <cell r="Q71">
            <v>0</v>
          </cell>
          <cell r="R71">
            <v>0</v>
          </cell>
          <cell r="S71">
            <v>0</v>
          </cell>
          <cell r="T71">
            <v>2.25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2.25</v>
          </cell>
          <cell r="AA71"/>
          <cell r="AB71">
            <v>0</v>
          </cell>
          <cell r="AC71"/>
          <cell r="AD71">
            <v>2.25</v>
          </cell>
          <cell r="AE71"/>
          <cell r="AF71">
            <v>1.2656803735163412E-2</v>
          </cell>
        </row>
        <row r="72">
          <cell r="A72">
            <v>520276</v>
          </cell>
          <cell r="B72" t="str">
            <v>SMT-00643</v>
          </cell>
          <cell r="C72">
            <v>42</v>
          </cell>
          <cell r="D72" t="str">
            <v>MESSAOUDI</v>
          </cell>
          <cell r="E72" t="str">
            <v>HICHEM</v>
          </cell>
          <cell r="F72" t="str">
            <v>Monsieur</v>
          </cell>
          <cell r="G72">
            <v>39728</v>
          </cell>
          <cell r="H72" t="str">
            <v xml:space="preserve">        </v>
          </cell>
          <cell r="I72">
            <v>16.39</v>
          </cell>
          <cell r="J72">
            <v>43</v>
          </cell>
          <cell r="K72" t="str">
            <v>RESPONSABLE UNITE OPERATIONNELLE</v>
          </cell>
          <cell r="L72" t="str">
            <v>Base Sousse</v>
          </cell>
          <cell r="M72" t="str">
            <v>Orange Tech Classique</v>
          </cell>
          <cell r="N72">
            <v>183</v>
          </cell>
          <cell r="O72">
            <v>183</v>
          </cell>
          <cell r="P72"/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>
            <v>0</v>
          </cell>
          <cell r="AC72"/>
          <cell r="AD72">
            <v>0</v>
          </cell>
          <cell r="AE72"/>
          <cell r="AF72">
            <v>0</v>
          </cell>
        </row>
        <row r="73">
          <cell r="A73">
            <v>520281</v>
          </cell>
          <cell r="B73" t="str">
            <v>SMT-01428</v>
          </cell>
          <cell r="C73">
            <v>42</v>
          </cell>
          <cell r="D73" t="str">
            <v>LOUBIRI</v>
          </cell>
          <cell r="E73" t="str">
            <v>SEIF CHEDLY</v>
          </cell>
          <cell r="F73" t="str">
            <v>Monsieur</v>
          </cell>
          <cell r="G73">
            <v>39986</v>
          </cell>
          <cell r="H73" t="str">
            <v xml:space="preserve">        </v>
          </cell>
          <cell r="I73">
            <v>15.68</v>
          </cell>
          <cell r="J73">
            <v>40</v>
          </cell>
          <cell r="K73" t="str">
            <v>CONSEILLER CLIENT</v>
          </cell>
          <cell r="L73" t="str">
            <v>Base Sousse</v>
          </cell>
          <cell r="M73" t="str">
            <v>fonction support</v>
          </cell>
          <cell r="N73">
            <v>189.7</v>
          </cell>
          <cell r="O73">
            <v>189.7</v>
          </cell>
          <cell r="P73"/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>
            <v>0</v>
          </cell>
          <cell r="AC73"/>
          <cell r="AD73">
            <v>0</v>
          </cell>
          <cell r="AE73"/>
          <cell r="AF73">
            <v>0</v>
          </cell>
        </row>
        <row r="74">
          <cell r="A74">
            <v>520645</v>
          </cell>
          <cell r="B74" t="str">
            <v>SMT-04142</v>
          </cell>
          <cell r="C74">
            <v>40</v>
          </cell>
          <cell r="D74" t="str">
            <v>BOUSSAFFARA</v>
          </cell>
          <cell r="E74" t="str">
            <v>DHOUHA</v>
          </cell>
          <cell r="F74" t="str">
            <v>Madame</v>
          </cell>
          <cell r="G74">
            <v>39685</v>
          </cell>
          <cell r="H74" t="str">
            <v xml:space="preserve">        </v>
          </cell>
          <cell r="I74">
            <v>16.510000000000002</v>
          </cell>
          <cell r="J74">
            <v>44</v>
          </cell>
          <cell r="K74" t="str">
            <v>FORMATEUR DEVELOPPEUR</v>
          </cell>
          <cell r="L74" t="str">
            <v>Base Sousse</v>
          </cell>
          <cell r="M74" t="str">
            <v>fonction support</v>
          </cell>
          <cell r="N74">
            <v>174</v>
          </cell>
          <cell r="O74">
            <v>174</v>
          </cell>
          <cell r="P74"/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>
            <v>0</v>
          </cell>
          <cell r="AC74"/>
          <cell r="AD74">
            <v>0</v>
          </cell>
          <cell r="AE74"/>
          <cell r="AF74">
            <v>0</v>
          </cell>
        </row>
        <row r="75">
          <cell r="A75">
            <v>520650</v>
          </cell>
          <cell r="B75" t="str">
            <v>SMT-01009</v>
          </cell>
          <cell r="C75">
            <v>42</v>
          </cell>
          <cell r="D75" t="str">
            <v>CHEBBAH</v>
          </cell>
          <cell r="E75" t="str">
            <v>NADINE</v>
          </cell>
          <cell r="F75" t="str">
            <v>Madame</v>
          </cell>
          <cell r="G75">
            <v>39812</v>
          </cell>
          <cell r="H75" t="str">
            <v xml:space="preserve">        </v>
          </cell>
          <cell r="I75">
            <v>16.16</v>
          </cell>
          <cell r="J75">
            <v>41</v>
          </cell>
          <cell r="K75" t="str">
            <v>RESPONSABLE D EQUIPE</v>
          </cell>
          <cell r="L75" t="str">
            <v>Base Sousse</v>
          </cell>
          <cell r="M75" t="str">
            <v>Orange Tech Classique</v>
          </cell>
          <cell r="N75">
            <v>159</v>
          </cell>
          <cell r="O75">
            <v>154</v>
          </cell>
          <cell r="P75"/>
          <cell r="Q75">
            <v>0</v>
          </cell>
          <cell r="R75">
            <v>24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5</v>
          </cell>
          <cell r="Y75">
            <v>0</v>
          </cell>
          <cell r="Z75">
            <v>5</v>
          </cell>
          <cell r="AA75"/>
          <cell r="AB75">
            <v>0</v>
          </cell>
          <cell r="AC75"/>
          <cell r="AD75">
            <v>5</v>
          </cell>
          <cell r="AE75"/>
          <cell r="AF75">
            <v>3.1446540880503145E-2</v>
          </cell>
        </row>
        <row r="76">
          <cell r="A76">
            <v>520652</v>
          </cell>
          <cell r="B76" t="str">
            <v>SMT-01927</v>
          </cell>
          <cell r="C76">
            <v>40</v>
          </cell>
          <cell r="D76" t="str">
            <v>SAKLI</v>
          </cell>
          <cell r="E76" t="str">
            <v>Walid</v>
          </cell>
          <cell r="F76" t="str">
            <v>Monsieur</v>
          </cell>
          <cell r="G76">
            <v>40280</v>
          </cell>
          <cell r="H76" t="str">
            <v xml:space="preserve">        </v>
          </cell>
          <cell r="I76">
            <v>14.88</v>
          </cell>
          <cell r="J76">
            <v>42</v>
          </cell>
          <cell r="K76" t="str">
            <v>CONSEILLER CLIENT</v>
          </cell>
          <cell r="L76" t="str">
            <v>Base Sousse</v>
          </cell>
          <cell r="M76" t="str">
            <v>Orange Tech Classique</v>
          </cell>
          <cell r="N76">
            <v>177.44</v>
          </cell>
          <cell r="O76">
            <v>177.44</v>
          </cell>
          <cell r="P76"/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>
            <v>0</v>
          </cell>
          <cell r="AC76"/>
          <cell r="AD76">
            <v>0</v>
          </cell>
          <cell r="AE76"/>
          <cell r="AF76">
            <v>0</v>
          </cell>
        </row>
        <row r="77">
          <cell r="A77">
            <v>520655</v>
          </cell>
          <cell r="B77" t="str">
            <v>SMT-01657</v>
          </cell>
          <cell r="C77">
            <v>40</v>
          </cell>
          <cell r="D77" t="str">
            <v>BOUZIR</v>
          </cell>
          <cell r="E77" t="str">
            <v>Wejdene</v>
          </cell>
          <cell r="F77" t="str">
            <v>Madame</v>
          </cell>
          <cell r="G77">
            <v>40078</v>
          </cell>
          <cell r="H77" t="str">
            <v xml:space="preserve">        </v>
          </cell>
          <cell r="I77">
            <v>15.43</v>
          </cell>
          <cell r="J77">
            <v>41</v>
          </cell>
          <cell r="K77" t="str">
            <v>CONSEILLER CLIENT</v>
          </cell>
          <cell r="L77" t="str">
            <v>Base Sousse</v>
          </cell>
          <cell r="M77" t="str">
            <v>Orange Tech Classique</v>
          </cell>
          <cell r="N77">
            <v>165.23</v>
          </cell>
          <cell r="O77">
            <v>165.23</v>
          </cell>
          <cell r="P77"/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>
            <v>0</v>
          </cell>
          <cell r="AC77"/>
          <cell r="AD77">
            <v>0</v>
          </cell>
          <cell r="AE77"/>
          <cell r="AF77">
            <v>0</v>
          </cell>
        </row>
        <row r="78">
          <cell r="A78">
            <v>520661</v>
          </cell>
          <cell r="B78" t="str">
            <v>SMT-00542</v>
          </cell>
          <cell r="C78">
            <v>28</v>
          </cell>
          <cell r="D78" t="str">
            <v>JAIDANE</v>
          </cell>
          <cell r="E78" t="str">
            <v>FATMA</v>
          </cell>
          <cell r="F78" t="str">
            <v>Madame</v>
          </cell>
          <cell r="G78">
            <v>39685</v>
          </cell>
          <cell r="H78" t="str">
            <v xml:space="preserve">        </v>
          </cell>
          <cell r="I78">
            <v>16.510000000000002</v>
          </cell>
          <cell r="J78">
            <v>41</v>
          </cell>
          <cell r="K78" t="str">
            <v>CONSEILLER CLIENT</v>
          </cell>
          <cell r="L78" t="str">
            <v>Base Sousse</v>
          </cell>
          <cell r="M78" t="str">
            <v>Orange Mutation Fibre</v>
          </cell>
          <cell r="N78">
            <v>119.01</v>
          </cell>
          <cell r="O78">
            <v>53.13</v>
          </cell>
          <cell r="P78"/>
          <cell r="Q78">
            <v>0</v>
          </cell>
          <cell r="R78">
            <v>0</v>
          </cell>
          <cell r="S78">
            <v>63</v>
          </cell>
          <cell r="T78">
            <v>1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64</v>
          </cell>
          <cell r="AA78"/>
          <cell r="AB78">
            <v>1.88</v>
          </cell>
          <cell r="AC78"/>
          <cell r="AD78">
            <v>65.88</v>
          </cell>
          <cell r="AE78"/>
          <cell r="AF78">
            <v>0.55356692714897904</v>
          </cell>
        </row>
        <row r="79">
          <cell r="A79">
            <v>520672</v>
          </cell>
          <cell r="B79" t="str">
            <v>SMT-00405</v>
          </cell>
          <cell r="C79">
            <v>28</v>
          </cell>
          <cell r="D79" t="str">
            <v>MAHFOUDHI</v>
          </cell>
          <cell r="E79" t="str">
            <v>HAIFA</v>
          </cell>
          <cell r="F79" t="str">
            <v>Mademoiselle</v>
          </cell>
          <cell r="G79">
            <v>39629</v>
          </cell>
          <cell r="H79" t="str">
            <v xml:space="preserve">        </v>
          </cell>
          <cell r="I79">
            <v>16.66</v>
          </cell>
          <cell r="J79">
            <v>39</v>
          </cell>
          <cell r="K79" t="str">
            <v>CONSEILLER CLIENT</v>
          </cell>
          <cell r="L79" t="str">
            <v>Base Sousse</v>
          </cell>
          <cell r="M79" t="str">
            <v>fonction support</v>
          </cell>
          <cell r="N79">
            <v>113.73</v>
          </cell>
          <cell r="O79">
            <v>113.73</v>
          </cell>
          <cell r="P79"/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>
            <v>0</v>
          </cell>
          <cell r="AC79"/>
          <cell r="AD79">
            <v>0</v>
          </cell>
          <cell r="AE79"/>
          <cell r="AF79">
            <v>0</v>
          </cell>
        </row>
        <row r="80">
          <cell r="A80">
            <v>520678</v>
          </cell>
          <cell r="B80" t="str">
            <v>SMT-01011</v>
          </cell>
          <cell r="C80">
            <v>28</v>
          </cell>
          <cell r="D80" t="str">
            <v>JEMAI</v>
          </cell>
          <cell r="E80" t="str">
            <v>BADIA</v>
          </cell>
          <cell r="F80" t="str">
            <v>Madame</v>
          </cell>
          <cell r="G80">
            <v>39812</v>
          </cell>
          <cell r="H80" t="str">
            <v xml:space="preserve">        </v>
          </cell>
          <cell r="I80">
            <v>16.16</v>
          </cell>
          <cell r="J80">
            <v>43</v>
          </cell>
          <cell r="K80" t="str">
            <v>CONSEILLER CLIENT</v>
          </cell>
          <cell r="L80" t="str">
            <v>Base Sousse</v>
          </cell>
          <cell r="M80" t="str">
            <v>fonction support</v>
          </cell>
          <cell r="N80">
            <v>113.35</v>
          </cell>
          <cell r="O80">
            <v>106.35</v>
          </cell>
          <cell r="P80"/>
          <cell r="Q80">
            <v>0</v>
          </cell>
          <cell r="R80">
            <v>0</v>
          </cell>
          <cell r="S80">
            <v>7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7</v>
          </cell>
          <cell r="AA80"/>
          <cell r="AB80">
            <v>0</v>
          </cell>
          <cell r="AC80"/>
          <cell r="AD80">
            <v>7</v>
          </cell>
          <cell r="AE80"/>
          <cell r="AF80">
            <v>6.1755624172915753E-2</v>
          </cell>
        </row>
        <row r="81">
          <cell r="A81">
            <v>520692</v>
          </cell>
          <cell r="B81" t="str">
            <v>SMT-00983</v>
          </cell>
          <cell r="C81">
            <v>28</v>
          </cell>
          <cell r="D81" t="str">
            <v>BABBA</v>
          </cell>
          <cell r="E81" t="str">
            <v>LEILA</v>
          </cell>
          <cell r="F81" t="str">
            <v>Madame</v>
          </cell>
          <cell r="G81">
            <v>39800</v>
          </cell>
          <cell r="H81" t="str">
            <v xml:space="preserve">        </v>
          </cell>
          <cell r="I81">
            <v>16.190000000000001</v>
          </cell>
          <cell r="J81">
            <v>46</v>
          </cell>
          <cell r="K81" t="str">
            <v>CONSEILLER CLIENT</v>
          </cell>
          <cell r="L81" t="str">
            <v>Base Sousse</v>
          </cell>
          <cell r="M81" t="str">
            <v>Orange Mutation Fibre</v>
          </cell>
          <cell r="N81">
            <v>120.13</v>
          </cell>
          <cell r="O81">
            <v>117.85</v>
          </cell>
          <cell r="P81"/>
          <cell r="Q81">
            <v>0</v>
          </cell>
          <cell r="R81">
            <v>0</v>
          </cell>
          <cell r="S81">
            <v>0</v>
          </cell>
          <cell r="T81">
            <v>1.95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1.95</v>
          </cell>
          <cell r="AA81"/>
          <cell r="AB81">
            <v>0.33</v>
          </cell>
          <cell r="AC81"/>
          <cell r="AD81">
            <v>2.2799999999999998</v>
          </cell>
          <cell r="AE81"/>
          <cell r="AF81">
            <v>1.8979438941147089E-2</v>
          </cell>
        </row>
        <row r="82">
          <cell r="A82">
            <v>520701</v>
          </cell>
          <cell r="B82" t="str">
            <v>SMT-00444</v>
          </cell>
          <cell r="C82">
            <v>28</v>
          </cell>
          <cell r="D82" t="str">
            <v>GADDES</v>
          </cell>
          <cell r="E82" t="str">
            <v>SABRINE</v>
          </cell>
          <cell r="F82" t="str">
            <v>Madame</v>
          </cell>
          <cell r="G82">
            <v>40078</v>
          </cell>
          <cell r="H82" t="str">
            <v xml:space="preserve">        </v>
          </cell>
          <cell r="I82">
            <v>15.43</v>
          </cell>
          <cell r="J82">
            <v>42</v>
          </cell>
          <cell r="K82" t="str">
            <v>CONSEILLER CLIENT</v>
          </cell>
          <cell r="L82" t="str">
            <v>Base Sousse</v>
          </cell>
          <cell r="M82" t="str">
            <v>Orange Tech Classique</v>
          </cell>
          <cell r="N82">
            <v>130.03</v>
          </cell>
          <cell r="O82">
            <v>10.029999999999999</v>
          </cell>
          <cell r="P82"/>
          <cell r="Q82">
            <v>0</v>
          </cell>
          <cell r="R82">
            <v>0</v>
          </cell>
          <cell r="S82">
            <v>120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120</v>
          </cell>
          <cell r="AA82"/>
          <cell r="AB82">
            <v>0</v>
          </cell>
          <cell r="AC82"/>
          <cell r="AD82">
            <v>120</v>
          </cell>
          <cell r="AE82"/>
          <cell r="AF82">
            <v>0.92286395447204495</v>
          </cell>
        </row>
        <row r="83">
          <cell r="A83">
            <v>520716</v>
          </cell>
          <cell r="B83" t="str">
            <v>SMT-01700</v>
          </cell>
          <cell r="C83">
            <v>40</v>
          </cell>
          <cell r="D83" t="str">
            <v>BEN MOUSSA</v>
          </cell>
          <cell r="E83" t="str">
            <v>Ramzi</v>
          </cell>
          <cell r="F83" t="str">
            <v>Monsieur</v>
          </cell>
          <cell r="G83">
            <v>40091</v>
          </cell>
          <cell r="H83" t="str">
            <v xml:space="preserve">        </v>
          </cell>
          <cell r="I83">
            <v>15.4</v>
          </cell>
          <cell r="J83">
            <v>48</v>
          </cell>
          <cell r="K83" t="str">
            <v>CONSEILLER CLIENT</v>
          </cell>
          <cell r="L83" t="str">
            <v>Base Sousse</v>
          </cell>
          <cell r="M83" t="str">
            <v>Orange Tech Classique</v>
          </cell>
          <cell r="N83">
            <v>180.37</v>
          </cell>
          <cell r="O83">
            <v>90.39</v>
          </cell>
          <cell r="P83"/>
          <cell r="Q83">
            <v>0</v>
          </cell>
          <cell r="R83">
            <v>10</v>
          </cell>
          <cell r="S83">
            <v>65.75</v>
          </cell>
          <cell r="T83">
            <v>13.34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79.09</v>
          </cell>
          <cell r="AA83"/>
          <cell r="AB83">
            <v>10.89</v>
          </cell>
          <cell r="AC83"/>
          <cell r="AD83">
            <v>89.98</v>
          </cell>
          <cell r="AE83"/>
          <cell r="AF83">
            <v>0.49886344735820815</v>
          </cell>
        </row>
        <row r="84">
          <cell r="A84">
            <v>520718</v>
          </cell>
          <cell r="B84" t="str">
            <v>SMT-01746</v>
          </cell>
          <cell r="C84">
            <v>40</v>
          </cell>
          <cell r="D84" t="str">
            <v>AMRI</v>
          </cell>
          <cell r="E84" t="str">
            <v>Saoussen</v>
          </cell>
          <cell r="F84" t="str">
            <v>Madame</v>
          </cell>
          <cell r="G84">
            <v>40126</v>
          </cell>
          <cell r="H84" t="str">
            <v xml:space="preserve">        </v>
          </cell>
          <cell r="I84">
            <v>15.3</v>
          </cell>
          <cell r="J84">
            <v>44</v>
          </cell>
          <cell r="K84" t="str">
            <v>EXPERT</v>
          </cell>
          <cell r="L84" t="str">
            <v>Base Sousse</v>
          </cell>
          <cell r="M84" t="str">
            <v>Orange Tech Classique</v>
          </cell>
          <cell r="N84">
            <v>166</v>
          </cell>
          <cell r="O84">
            <v>158</v>
          </cell>
          <cell r="P84"/>
          <cell r="Q84">
            <v>0</v>
          </cell>
          <cell r="R84">
            <v>8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>
            <v>8</v>
          </cell>
          <cell r="AC84"/>
          <cell r="AD84">
            <v>8</v>
          </cell>
          <cell r="AE84"/>
          <cell r="AF84">
            <v>4.8192771084337352E-2</v>
          </cell>
        </row>
        <row r="85">
          <cell r="A85">
            <v>520721</v>
          </cell>
          <cell r="B85" t="str">
            <v>SMT-00826</v>
          </cell>
          <cell r="C85">
            <v>40</v>
          </cell>
          <cell r="D85" t="str">
            <v>TOUMI</v>
          </cell>
          <cell r="E85" t="str">
            <v>SANA</v>
          </cell>
          <cell r="F85" t="str">
            <v>Mademoiselle</v>
          </cell>
          <cell r="G85">
            <v>39765</v>
          </cell>
          <cell r="H85" t="str">
            <v xml:space="preserve">        </v>
          </cell>
          <cell r="I85">
            <v>16.29</v>
          </cell>
          <cell r="J85">
            <v>41</v>
          </cell>
          <cell r="K85" t="str">
            <v>CONSEILLER CLIENT</v>
          </cell>
          <cell r="L85" t="str">
            <v>Base Sousse</v>
          </cell>
          <cell r="M85" t="str">
            <v>fonction support</v>
          </cell>
          <cell r="N85">
            <v>162.63</v>
          </cell>
          <cell r="O85">
            <v>162.63</v>
          </cell>
          <cell r="P85"/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>
            <v>0</v>
          </cell>
          <cell r="AC85"/>
          <cell r="AD85">
            <v>0</v>
          </cell>
          <cell r="AE85"/>
          <cell r="AF85">
            <v>0</v>
          </cell>
        </row>
        <row r="86">
          <cell r="A86">
            <v>520724</v>
          </cell>
          <cell r="B86" t="str">
            <v>SMT-00565</v>
          </cell>
          <cell r="C86">
            <v>28</v>
          </cell>
          <cell r="D86" t="str">
            <v>BEN MOHAMED</v>
          </cell>
          <cell r="E86" t="str">
            <v>RYM</v>
          </cell>
          <cell r="F86" t="str">
            <v>Madame</v>
          </cell>
          <cell r="G86">
            <v>39701</v>
          </cell>
          <cell r="H86" t="str">
            <v xml:space="preserve">        </v>
          </cell>
          <cell r="I86">
            <v>16.47</v>
          </cell>
          <cell r="J86">
            <v>48</v>
          </cell>
          <cell r="K86" t="str">
            <v>CONSEILLER CLIENT</v>
          </cell>
          <cell r="L86" t="str">
            <v>Base Sousse</v>
          </cell>
          <cell r="M86" t="str">
            <v>Orange Tech Classique</v>
          </cell>
          <cell r="N86">
            <v>91.86</v>
          </cell>
          <cell r="O86">
            <v>84.76</v>
          </cell>
          <cell r="P86"/>
          <cell r="Q86">
            <v>0.08</v>
          </cell>
          <cell r="R86">
            <v>0</v>
          </cell>
          <cell r="S86">
            <v>7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7.08</v>
          </cell>
          <cell r="AA86"/>
          <cell r="AB86">
            <v>0.02</v>
          </cell>
          <cell r="AC86"/>
          <cell r="AD86">
            <v>7.1</v>
          </cell>
          <cell r="AE86"/>
          <cell r="AF86">
            <v>7.7291530590028301E-2</v>
          </cell>
        </row>
        <row r="87">
          <cell r="A87">
            <v>520729</v>
          </cell>
          <cell r="B87" t="str">
            <v>SMT-01917</v>
          </cell>
          <cell r="C87">
            <v>28</v>
          </cell>
          <cell r="D87" t="str">
            <v>BOUNAAJA</v>
          </cell>
          <cell r="E87" t="str">
            <v>Haifa</v>
          </cell>
          <cell r="F87" t="str">
            <v>Madame</v>
          </cell>
          <cell r="G87">
            <v>40280</v>
          </cell>
          <cell r="H87" t="str">
            <v xml:space="preserve">        </v>
          </cell>
          <cell r="I87">
            <v>14.88</v>
          </cell>
          <cell r="J87">
            <v>39</v>
          </cell>
          <cell r="K87" t="str">
            <v>CONSEILLER CLIENT</v>
          </cell>
          <cell r="L87" t="str">
            <v>Base Sousse</v>
          </cell>
          <cell r="M87" t="str">
            <v>Orange Tech Classique</v>
          </cell>
          <cell r="N87">
            <v>122.24</v>
          </cell>
          <cell r="O87">
            <v>122.24</v>
          </cell>
          <cell r="P87"/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>
            <v>0</v>
          </cell>
          <cell r="AC87"/>
          <cell r="AD87">
            <v>0</v>
          </cell>
          <cell r="AE87"/>
          <cell r="AF87">
            <v>0</v>
          </cell>
        </row>
        <row r="88">
          <cell r="A88">
            <v>520730</v>
          </cell>
          <cell r="B88" t="str">
            <v>SMT-01925</v>
          </cell>
          <cell r="C88">
            <v>40</v>
          </cell>
          <cell r="D88" t="str">
            <v>BEN YOUSSEF</v>
          </cell>
          <cell r="E88" t="str">
            <v>Leila</v>
          </cell>
          <cell r="F88" t="str">
            <v>Madame</v>
          </cell>
          <cell r="G88">
            <v>41519</v>
          </cell>
          <cell r="H88" t="str">
            <v xml:space="preserve">        </v>
          </cell>
          <cell r="I88">
            <v>11.48</v>
          </cell>
          <cell r="J88">
            <v>52</v>
          </cell>
          <cell r="K88" t="str">
            <v>CONSEILLER CLIENT</v>
          </cell>
          <cell r="L88" t="str">
            <v>Base Sousse</v>
          </cell>
          <cell r="M88" t="str">
            <v>Orange Mutation Fibre</v>
          </cell>
          <cell r="N88">
            <v>180.77</v>
          </cell>
          <cell r="O88">
            <v>180.77</v>
          </cell>
          <cell r="P88"/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>
            <v>0</v>
          </cell>
          <cell r="AC88"/>
          <cell r="AD88">
            <v>0</v>
          </cell>
          <cell r="AE88"/>
          <cell r="AF88">
            <v>0</v>
          </cell>
        </row>
        <row r="89">
          <cell r="A89">
            <v>520731</v>
          </cell>
          <cell r="B89" t="str">
            <v>SMT-00635</v>
          </cell>
          <cell r="C89">
            <v>28</v>
          </cell>
          <cell r="D89" t="str">
            <v>HADDAD</v>
          </cell>
          <cell r="E89" t="str">
            <v>AIDA</v>
          </cell>
          <cell r="F89" t="str">
            <v>Madame</v>
          </cell>
          <cell r="G89">
            <v>39724</v>
          </cell>
          <cell r="H89" t="str">
            <v xml:space="preserve">        </v>
          </cell>
          <cell r="I89">
            <v>16.399999999999999</v>
          </cell>
          <cell r="J89">
            <v>44</v>
          </cell>
          <cell r="K89" t="str">
            <v>CONSEILLER CLIENT</v>
          </cell>
          <cell r="L89" t="str">
            <v>Base Sousse</v>
          </cell>
          <cell r="M89" t="str">
            <v>Orange Tech Classique</v>
          </cell>
          <cell r="N89">
            <v>94.44</v>
          </cell>
          <cell r="O89">
            <v>76.44</v>
          </cell>
          <cell r="P89"/>
          <cell r="Q89">
            <v>0</v>
          </cell>
          <cell r="R89">
            <v>28</v>
          </cell>
          <cell r="S89">
            <v>18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18</v>
          </cell>
          <cell r="AA89"/>
          <cell r="AB89">
            <v>0</v>
          </cell>
          <cell r="AC89"/>
          <cell r="AD89">
            <v>18</v>
          </cell>
          <cell r="AE89"/>
          <cell r="AF89">
            <v>0.19059720457433291</v>
          </cell>
        </row>
        <row r="90">
          <cell r="A90">
            <v>520738</v>
          </cell>
          <cell r="B90" t="str">
            <v>SMT-01932</v>
          </cell>
          <cell r="C90">
            <v>40</v>
          </cell>
          <cell r="D90" t="str">
            <v>HAMILA</v>
          </cell>
          <cell r="E90" t="str">
            <v>ALAA</v>
          </cell>
          <cell r="F90" t="str">
            <v>Monsieur</v>
          </cell>
          <cell r="G90">
            <v>40287</v>
          </cell>
          <cell r="H90" t="str">
            <v xml:space="preserve">        </v>
          </cell>
          <cell r="I90">
            <v>14.86</v>
          </cell>
          <cell r="J90">
            <v>41</v>
          </cell>
          <cell r="K90" t="str">
            <v>RESPONSABLE D EQUIPE</v>
          </cell>
          <cell r="L90" t="str">
            <v>Base Sousse</v>
          </cell>
          <cell r="M90" t="str">
            <v>fonction support</v>
          </cell>
          <cell r="N90">
            <v>174</v>
          </cell>
          <cell r="O90">
            <v>174</v>
          </cell>
          <cell r="P90"/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>
            <v>0</v>
          </cell>
          <cell r="AC90"/>
          <cell r="AD90">
            <v>0</v>
          </cell>
          <cell r="AE90"/>
          <cell r="AF90">
            <v>0</v>
          </cell>
        </row>
        <row r="91">
          <cell r="A91">
            <v>520746</v>
          </cell>
          <cell r="B91" t="str">
            <v>SMT-01052</v>
          </cell>
          <cell r="C91">
            <v>40</v>
          </cell>
          <cell r="D91" t="str">
            <v>ZORGATI</v>
          </cell>
          <cell r="E91" t="str">
            <v>IMEN</v>
          </cell>
          <cell r="F91" t="str">
            <v>Madame</v>
          </cell>
          <cell r="G91">
            <v>39825</v>
          </cell>
          <cell r="H91" t="str">
            <v xml:space="preserve">        </v>
          </cell>
          <cell r="I91">
            <v>16.13</v>
          </cell>
          <cell r="J91">
            <v>43</v>
          </cell>
          <cell r="K91" t="str">
            <v>CONSEILLER CLIENT</v>
          </cell>
          <cell r="L91" t="str">
            <v>Base Sousse</v>
          </cell>
          <cell r="M91" t="str">
            <v>Orange Mutation Fibre</v>
          </cell>
          <cell r="N91">
            <v>182.62</v>
          </cell>
          <cell r="O91">
            <v>173.56</v>
          </cell>
          <cell r="P91"/>
          <cell r="Q91">
            <v>0</v>
          </cell>
          <cell r="R91">
            <v>0</v>
          </cell>
          <cell r="S91">
            <v>0</v>
          </cell>
          <cell r="T91">
            <v>8.57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8.57</v>
          </cell>
          <cell r="AA91"/>
          <cell r="AB91">
            <v>0.49</v>
          </cell>
          <cell r="AC91"/>
          <cell r="AD91">
            <v>9.06</v>
          </cell>
          <cell r="AE91"/>
          <cell r="AF91">
            <v>4.9611214543861575E-2</v>
          </cell>
        </row>
        <row r="92">
          <cell r="A92">
            <v>520748</v>
          </cell>
          <cell r="B92" t="str">
            <v>SMT-01858</v>
          </cell>
          <cell r="C92">
            <v>20</v>
          </cell>
          <cell r="D92" t="str">
            <v>LOGHMARI</v>
          </cell>
          <cell r="E92" t="str">
            <v>Zeineb</v>
          </cell>
          <cell r="F92" t="str">
            <v>Madame</v>
          </cell>
          <cell r="G92">
            <v>40189</v>
          </cell>
          <cell r="H92" t="str">
            <v xml:space="preserve">        </v>
          </cell>
          <cell r="I92">
            <v>15.13</v>
          </cell>
          <cell r="J92">
            <v>40</v>
          </cell>
          <cell r="K92" t="str">
            <v>CONSEILLER CLIENT</v>
          </cell>
          <cell r="L92" t="str">
            <v>Base Sousse</v>
          </cell>
          <cell r="M92" t="str">
            <v>fonction support</v>
          </cell>
          <cell r="N92">
            <v>87</v>
          </cell>
          <cell r="O92">
            <v>0</v>
          </cell>
          <cell r="P92"/>
          <cell r="Q92">
            <v>0</v>
          </cell>
          <cell r="R92">
            <v>0</v>
          </cell>
          <cell r="S92">
            <v>87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87</v>
          </cell>
          <cell r="AA92"/>
          <cell r="AB92">
            <v>0</v>
          </cell>
          <cell r="AC92"/>
          <cell r="AD92">
            <v>87</v>
          </cell>
          <cell r="AE92"/>
          <cell r="AF92">
            <v>1</v>
          </cell>
        </row>
        <row r="93">
          <cell r="A93">
            <v>520750</v>
          </cell>
          <cell r="B93" t="str">
            <v>SMT-00179</v>
          </cell>
          <cell r="C93">
            <v>28</v>
          </cell>
          <cell r="D93" t="str">
            <v>MOUJAHED</v>
          </cell>
          <cell r="E93" t="str">
            <v>NADHMI</v>
          </cell>
          <cell r="F93" t="str">
            <v>Monsieur</v>
          </cell>
          <cell r="G93">
            <v>39454</v>
          </cell>
          <cell r="H93" t="str">
            <v xml:space="preserve">        </v>
          </cell>
          <cell r="I93">
            <v>17.14</v>
          </cell>
          <cell r="J93">
            <v>45</v>
          </cell>
          <cell r="K93" t="str">
            <v>CONSEILLER CLIENT</v>
          </cell>
          <cell r="L93" t="str">
            <v>Base Sousse</v>
          </cell>
          <cell r="M93" t="str">
            <v>Orange Tech Classique</v>
          </cell>
          <cell r="N93">
            <v>105.33</v>
          </cell>
          <cell r="O93">
            <v>77.33</v>
          </cell>
          <cell r="P93"/>
          <cell r="Q93">
            <v>0</v>
          </cell>
          <cell r="R93">
            <v>14</v>
          </cell>
          <cell r="S93">
            <v>0</v>
          </cell>
          <cell r="T93">
            <v>0</v>
          </cell>
          <cell r="U93">
            <v>0</v>
          </cell>
          <cell r="V93">
            <v>7</v>
          </cell>
          <cell r="W93">
            <v>0</v>
          </cell>
          <cell r="X93">
            <v>0</v>
          </cell>
          <cell r="Y93">
            <v>0</v>
          </cell>
          <cell r="Z93">
            <v>7</v>
          </cell>
          <cell r="AA93"/>
          <cell r="AB93">
            <v>21</v>
          </cell>
          <cell r="AC93"/>
          <cell r="AD93">
            <v>28</v>
          </cell>
          <cell r="AE93"/>
          <cell r="AF93">
            <v>0.26583119718978448</v>
          </cell>
        </row>
        <row r="94">
          <cell r="A94">
            <v>520753</v>
          </cell>
          <cell r="B94" t="str">
            <v>SMT-01396</v>
          </cell>
          <cell r="C94">
            <v>40</v>
          </cell>
          <cell r="D94" t="str">
            <v>HAWALA</v>
          </cell>
          <cell r="E94" t="str">
            <v>Haifa</v>
          </cell>
          <cell r="F94" t="str">
            <v>Madame</v>
          </cell>
          <cell r="G94">
            <v>39986</v>
          </cell>
          <cell r="H94" t="str">
            <v xml:space="preserve">        </v>
          </cell>
          <cell r="I94">
            <v>15.68</v>
          </cell>
          <cell r="J94">
            <v>44</v>
          </cell>
          <cell r="K94" t="str">
            <v>RESPONSABLE D EQUIPE</v>
          </cell>
          <cell r="L94" t="str">
            <v>Base Sousse</v>
          </cell>
          <cell r="M94" t="str">
            <v>Orange Tech Classique</v>
          </cell>
          <cell r="N94">
            <v>166</v>
          </cell>
          <cell r="O94">
            <v>162</v>
          </cell>
          <cell r="P94"/>
          <cell r="Q94">
            <v>0</v>
          </cell>
          <cell r="R94">
            <v>8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>
            <v>4</v>
          </cell>
          <cell r="AC94"/>
          <cell r="AD94">
            <v>4</v>
          </cell>
          <cell r="AE94"/>
          <cell r="AF94">
            <v>2.4096385542168676E-2</v>
          </cell>
        </row>
        <row r="95">
          <cell r="A95">
            <v>520755</v>
          </cell>
          <cell r="B95" t="str">
            <v>SMT-01864</v>
          </cell>
          <cell r="C95">
            <v>40</v>
          </cell>
          <cell r="D95" t="str">
            <v>FEKIH DAOUED</v>
          </cell>
          <cell r="E95" t="str">
            <v>Leila</v>
          </cell>
          <cell r="F95" t="str">
            <v>Madame</v>
          </cell>
          <cell r="G95">
            <v>40196</v>
          </cell>
          <cell r="H95" t="str">
            <v xml:space="preserve">        </v>
          </cell>
          <cell r="I95">
            <v>15.11</v>
          </cell>
          <cell r="J95">
            <v>48</v>
          </cell>
          <cell r="K95" t="str">
            <v>CONSEILLER CLIENT</v>
          </cell>
          <cell r="L95" t="str">
            <v>Base Sousse</v>
          </cell>
          <cell r="M95" t="str">
            <v>Orange Tech Classique</v>
          </cell>
          <cell r="N95">
            <v>155.47999999999999</v>
          </cell>
          <cell r="O95">
            <v>155.47999999999999</v>
          </cell>
          <cell r="P95"/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>
            <v>0</v>
          </cell>
          <cell r="AC95"/>
          <cell r="AD95">
            <v>0</v>
          </cell>
          <cell r="AE95"/>
          <cell r="AF95">
            <v>0</v>
          </cell>
        </row>
        <row r="96">
          <cell r="A96">
            <v>520757</v>
          </cell>
          <cell r="B96" t="str">
            <v>SMT-01884</v>
          </cell>
          <cell r="C96">
            <v>20</v>
          </cell>
          <cell r="D96" t="str">
            <v>ZORGANI</v>
          </cell>
          <cell r="E96" t="str">
            <v>Hajer</v>
          </cell>
          <cell r="F96" t="str">
            <v>Madame</v>
          </cell>
          <cell r="G96">
            <v>37515</v>
          </cell>
          <cell r="H96" t="str">
            <v xml:space="preserve">        </v>
          </cell>
          <cell r="I96">
            <v>22.45</v>
          </cell>
          <cell r="J96">
            <v>48</v>
          </cell>
          <cell r="K96" t="str">
            <v>CONSEILLER CLIENT</v>
          </cell>
          <cell r="L96" t="str">
            <v>Base Sousse</v>
          </cell>
          <cell r="M96" t="str">
            <v>Orange Tech Classique</v>
          </cell>
          <cell r="N96">
            <v>80.010000000000005</v>
          </cell>
          <cell r="O96">
            <v>7.01</v>
          </cell>
          <cell r="P96"/>
          <cell r="Q96">
            <v>0</v>
          </cell>
          <cell r="R96">
            <v>0</v>
          </cell>
          <cell r="S96">
            <v>73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73</v>
          </cell>
          <cell r="AA96"/>
          <cell r="AB96">
            <v>0</v>
          </cell>
          <cell r="AC96"/>
          <cell r="AD96">
            <v>73</v>
          </cell>
          <cell r="AE96"/>
          <cell r="AF96">
            <v>0.91238595175603043</v>
          </cell>
        </row>
        <row r="97">
          <cell r="A97">
            <v>520759</v>
          </cell>
          <cell r="B97" t="str">
            <v>SMT-01891</v>
          </cell>
          <cell r="C97">
            <v>28</v>
          </cell>
          <cell r="D97" t="str">
            <v>BOURGUIG</v>
          </cell>
          <cell r="E97" t="str">
            <v>SARRA</v>
          </cell>
          <cell r="F97" t="str">
            <v>Madame</v>
          </cell>
          <cell r="G97">
            <v>40224</v>
          </cell>
          <cell r="H97" t="str">
            <v xml:space="preserve">        </v>
          </cell>
          <cell r="I97">
            <v>15.03</v>
          </cell>
          <cell r="J97">
            <v>42</v>
          </cell>
          <cell r="K97" t="str">
            <v>CONSEILLER CLIENT</v>
          </cell>
          <cell r="L97" t="str">
            <v>Base Sousse</v>
          </cell>
          <cell r="M97" t="str">
            <v>Orange AT - PRO</v>
          </cell>
          <cell r="N97">
            <v>121.25</v>
          </cell>
          <cell r="O97">
            <v>120.98</v>
          </cell>
          <cell r="P97"/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>
            <v>0.27</v>
          </cell>
          <cell r="AC97"/>
          <cell r="AD97">
            <v>0.27</v>
          </cell>
          <cell r="AE97"/>
          <cell r="AF97">
            <v>2.2268041237113404E-3</v>
          </cell>
        </row>
        <row r="98">
          <cell r="A98">
            <v>520761</v>
          </cell>
          <cell r="B98" t="str">
            <v>SMT-01323</v>
          </cell>
          <cell r="C98">
            <v>28</v>
          </cell>
          <cell r="D98" t="str">
            <v>SASSI</v>
          </cell>
          <cell r="E98" t="str">
            <v>Nedra</v>
          </cell>
          <cell r="F98" t="str">
            <v>Mademoiselle</v>
          </cell>
          <cell r="G98">
            <v>39951</v>
          </cell>
          <cell r="H98" t="str">
            <v xml:space="preserve">        </v>
          </cell>
          <cell r="I98">
            <v>15.78</v>
          </cell>
          <cell r="J98">
            <v>46</v>
          </cell>
          <cell r="K98" t="str">
            <v>CONSEILLER CLIENT</v>
          </cell>
          <cell r="L98" t="str">
            <v>Base Sousse</v>
          </cell>
          <cell r="M98" t="str">
            <v>Orange Tech Classique</v>
          </cell>
          <cell r="N98">
            <v>123.57</v>
          </cell>
          <cell r="O98">
            <v>109.57</v>
          </cell>
          <cell r="P98"/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/>
          <cell r="AB98">
            <v>14</v>
          </cell>
          <cell r="AC98"/>
          <cell r="AD98">
            <v>14</v>
          </cell>
          <cell r="AE98"/>
          <cell r="AF98">
            <v>0.11329610746945051</v>
          </cell>
        </row>
        <row r="99">
          <cell r="A99">
            <v>520764</v>
          </cell>
          <cell r="B99" t="str">
            <v>SMT-00993</v>
          </cell>
          <cell r="C99">
            <v>28</v>
          </cell>
          <cell r="D99" t="str">
            <v>BOUKEF</v>
          </cell>
          <cell r="E99" t="str">
            <v>SOUHIR</v>
          </cell>
          <cell r="F99" t="str">
            <v>Madame</v>
          </cell>
          <cell r="G99">
            <v>39808</v>
          </cell>
          <cell r="H99" t="str">
            <v xml:space="preserve">        </v>
          </cell>
          <cell r="I99">
            <v>16.170000000000002</v>
          </cell>
          <cell r="J99">
            <v>42</v>
          </cell>
          <cell r="K99" t="str">
            <v>CONSEILLER CLIENT</v>
          </cell>
          <cell r="L99" t="str">
            <v>Base Sousse</v>
          </cell>
          <cell r="M99" t="str">
            <v>Orange Mutation Fibre</v>
          </cell>
          <cell r="N99">
            <v>128.72999999999999</v>
          </cell>
          <cell r="O99">
            <v>118.34</v>
          </cell>
          <cell r="P99"/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>
            <v>10.39</v>
          </cell>
          <cell r="AC99"/>
          <cell r="AD99">
            <v>10.39</v>
          </cell>
          <cell r="AE99"/>
          <cell r="AF99">
            <v>8.0711566845335203E-2</v>
          </cell>
        </row>
        <row r="100">
          <cell r="A100">
            <v>520766</v>
          </cell>
          <cell r="B100" t="str">
            <v>SMT-00731</v>
          </cell>
          <cell r="C100">
            <v>40</v>
          </cell>
          <cell r="D100" t="str">
            <v>BERRAJEH</v>
          </cell>
          <cell r="E100" t="str">
            <v>YOSRA</v>
          </cell>
          <cell r="F100" t="str">
            <v>Madame</v>
          </cell>
          <cell r="G100">
            <v>39752</v>
          </cell>
          <cell r="H100" t="str">
            <v xml:space="preserve">        </v>
          </cell>
          <cell r="I100">
            <v>16.329999999999998</v>
          </cell>
          <cell r="J100">
            <v>39</v>
          </cell>
          <cell r="K100" t="str">
            <v>CONSEILLER CLIENT</v>
          </cell>
          <cell r="L100" t="str">
            <v>Base Sousse</v>
          </cell>
          <cell r="M100" t="str">
            <v>Orange Tech Classique</v>
          </cell>
          <cell r="N100">
            <v>179.3</v>
          </cell>
          <cell r="O100">
            <v>179.3</v>
          </cell>
          <cell r="P100"/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>
            <v>0</v>
          </cell>
          <cell r="AC100"/>
          <cell r="AD100">
            <v>0</v>
          </cell>
          <cell r="AE100"/>
          <cell r="AF100">
            <v>0</v>
          </cell>
        </row>
        <row r="101">
          <cell r="A101">
            <v>520770</v>
          </cell>
          <cell r="B101" t="str">
            <v>SMT-01301</v>
          </cell>
          <cell r="C101">
            <v>28</v>
          </cell>
          <cell r="D101" t="str">
            <v>BEN ABID</v>
          </cell>
          <cell r="E101" t="str">
            <v>Lamia</v>
          </cell>
          <cell r="F101" t="str">
            <v>Madame</v>
          </cell>
          <cell r="G101">
            <v>39958</v>
          </cell>
          <cell r="H101" t="str">
            <v xml:space="preserve">        </v>
          </cell>
          <cell r="I101">
            <v>15.76</v>
          </cell>
          <cell r="J101">
            <v>48</v>
          </cell>
          <cell r="K101" t="str">
            <v>CONSEILLER CLIENT</v>
          </cell>
          <cell r="L101" t="str">
            <v>Base Sousse</v>
          </cell>
          <cell r="M101" t="str">
            <v>Orange Mutation Fibre</v>
          </cell>
          <cell r="N101">
            <v>119.28</v>
          </cell>
          <cell r="O101">
            <v>84.27</v>
          </cell>
          <cell r="P101"/>
          <cell r="Q101">
            <v>0</v>
          </cell>
          <cell r="R101">
            <v>7</v>
          </cell>
          <cell r="S101">
            <v>35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35</v>
          </cell>
          <cell r="AA101"/>
          <cell r="AB101">
            <v>0.01</v>
          </cell>
          <cell r="AC101"/>
          <cell r="AD101">
            <v>35.01</v>
          </cell>
          <cell r="AE101"/>
          <cell r="AF101">
            <v>0.29351106639839031</v>
          </cell>
        </row>
        <row r="102">
          <cell r="A102">
            <v>520808</v>
          </cell>
          <cell r="B102" t="str">
            <v>SMT-01599</v>
          </cell>
          <cell r="C102">
            <v>28</v>
          </cell>
          <cell r="D102" t="str">
            <v>ELAKEL</v>
          </cell>
          <cell r="E102" t="str">
            <v>Hela</v>
          </cell>
          <cell r="F102" t="str">
            <v>Madame</v>
          </cell>
          <cell r="G102">
            <v>40056</v>
          </cell>
          <cell r="H102" t="str">
            <v xml:space="preserve">        </v>
          </cell>
          <cell r="I102">
            <v>15.49</v>
          </cell>
          <cell r="J102">
            <v>38</v>
          </cell>
          <cell r="K102" t="str">
            <v>CONSEILLER CLIENT</v>
          </cell>
          <cell r="L102" t="str">
            <v>Base Sousse</v>
          </cell>
          <cell r="M102" t="str">
            <v>Orange Mutation Fibre</v>
          </cell>
          <cell r="N102">
            <v>141.76</v>
          </cell>
          <cell r="O102">
            <v>141.76</v>
          </cell>
          <cell r="P102"/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>
            <v>0</v>
          </cell>
          <cell r="AC102"/>
          <cell r="AD102">
            <v>0</v>
          </cell>
          <cell r="AE102"/>
          <cell r="AF102">
            <v>0</v>
          </cell>
        </row>
        <row r="103">
          <cell r="A103">
            <v>520811</v>
          </cell>
          <cell r="B103" t="str">
            <v>SMT-00304</v>
          </cell>
          <cell r="C103">
            <v>42</v>
          </cell>
          <cell r="D103" t="str">
            <v>TENJEEL</v>
          </cell>
          <cell r="E103" t="str">
            <v>SOUMAYA</v>
          </cell>
          <cell r="F103" t="str">
            <v>Madame</v>
          </cell>
          <cell r="G103">
            <v>39652</v>
          </cell>
          <cell r="H103" t="str">
            <v xml:space="preserve">        </v>
          </cell>
          <cell r="I103">
            <v>16.600000000000001</v>
          </cell>
          <cell r="J103">
            <v>43</v>
          </cell>
          <cell r="K103" t="str">
            <v>CHARGE DE QUALITE</v>
          </cell>
          <cell r="L103" t="str">
            <v>Base Sousse</v>
          </cell>
          <cell r="M103" t="str">
            <v>Multi</v>
          </cell>
          <cell r="N103">
            <v>49</v>
          </cell>
          <cell r="O103">
            <v>47.5</v>
          </cell>
          <cell r="P103"/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83.77</v>
          </cell>
          <cell r="Z103">
            <v>0</v>
          </cell>
          <cell r="AA103"/>
          <cell r="AB103">
            <v>1.5</v>
          </cell>
          <cell r="AC103"/>
          <cell r="AD103">
            <v>1.5</v>
          </cell>
          <cell r="AE103"/>
          <cell r="AF103">
            <v>3.0612244897959183E-2</v>
          </cell>
        </row>
        <row r="104">
          <cell r="A104">
            <v>520818</v>
          </cell>
          <cell r="B104" t="str">
            <v>520818</v>
          </cell>
          <cell r="C104">
            <v>40</v>
          </cell>
          <cell r="D104" t="str">
            <v>BEN NEJIMA</v>
          </cell>
          <cell r="E104" t="str">
            <v>MIRVET</v>
          </cell>
          <cell r="F104" t="str">
            <v>Mademoiselle</v>
          </cell>
          <cell r="G104">
            <v>43164</v>
          </cell>
          <cell r="H104" t="str">
            <v xml:space="preserve">        </v>
          </cell>
          <cell r="I104">
            <v>6.98</v>
          </cell>
          <cell r="J104">
            <v>43</v>
          </cell>
          <cell r="K104" t="str">
            <v>CONSEILLER CLIENT</v>
          </cell>
          <cell r="L104" t="str">
            <v>Base Sousse</v>
          </cell>
          <cell r="M104" t="str">
            <v>Orange Tech Classique</v>
          </cell>
          <cell r="N104">
            <v>120.03</v>
          </cell>
          <cell r="O104">
            <v>90.95</v>
          </cell>
          <cell r="P104"/>
          <cell r="Q104">
            <v>0</v>
          </cell>
          <cell r="R104">
            <v>20</v>
          </cell>
          <cell r="S104">
            <v>10</v>
          </cell>
          <cell r="T104">
            <v>1.31</v>
          </cell>
          <cell r="U104">
            <v>0</v>
          </cell>
          <cell r="V104">
            <v>0</v>
          </cell>
          <cell r="W104">
            <v>0</v>
          </cell>
          <cell r="X104">
            <v>6.12</v>
          </cell>
          <cell r="Y104">
            <v>0</v>
          </cell>
          <cell r="Z104">
            <v>17.43</v>
          </cell>
          <cell r="AA104"/>
          <cell r="AB104">
            <v>11.65</v>
          </cell>
          <cell r="AC104"/>
          <cell r="AD104">
            <v>29.08</v>
          </cell>
          <cell r="AE104"/>
          <cell r="AF104">
            <v>0.24227276514204779</v>
          </cell>
        </row>
        <row r="105">
          <cell r="A105">
            <v>520820</v>
          </cell>
          <cell r="B105" t="str">
            <v>SMT-00888</v>
          </cell>
          <cell r="C105">
            <v>40</v>
          </cell>
          <cell r="D105" t="str">
            <v>KHELIFI</v>
          </cell>
          <cell r="E105" t="str">
            <v>ILHEM</v>
          </cell>
          <cell r="F105" t="str">
            <v>Madame</v>
          </cell>
          <cell r="G105">
            <v>39769</v>
          </cell>
          <cell r="H105" t="str">
            <v xml:space="preserve">        </v>
          </cell>
          <cell r="I105">
            <v>16.28</v>
          </cell>
          <cell r="J105">
            <v>42</v>
          </cell>
          <cell r="K105" t="str">
            <v>CONSEILLER CLIENT</v>
          </cell>
          <cell r="L105" t="str">
            <v>Base Sousse</v>
          </cell>
          <cell r="M105" t="str">
            <v>Orange Tech STGP</v>
          </cell>
          <cell r="N105">
            <v>161.19</v>
          </cell>
          <cell r="O105">
            <v>161.19</v>
          </cell>
          <cell r="P105"/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>
            <v>0</v>
          </cell>
          <cell r="AC105"/>
          <cell r="AD105">
            <v>0</v>
          </cell>
          <cell r="AE105"/>
          <cell r="AF105">
            <v>0</v>
          </cell>
        </row>
        <row r="106">
          <cell r="A106">
            <v>520824</v>
          </cell>
          <cell r="B106" t="str">
            <v>SMT-00093</v>
          </cell>
          <cell r="C106">
            <v>42</v>
          </cell>
          <cell r="D106" t="str">
            <v>MNASRI</v>
          </cell>
          <cell r="E106" t="str">
            <v>KHAOULA</v>
          </cell>
          <cell r="F106" t="str">
            <v>Mademoiselle</v>
          </cell>
          <cell r="G106">
            <v>39384</v>
          </cell>
          <cell r="H106" t="str">
            <v xml:space="preserve">        </v>
          </cell>
          <cell r="I106">
            <v>17.329999999999998</v>
          </cell>
          <cell r="J106">
            <v>43</v>
          </cell>
          <cell r="K106" t="str">
            <v>RESPONSABLE D EQUIPE</v>
          </cell>
          <cell r="L106" t="str">
            <v>Base Sousse</v>
          </cell>
          <cell r="M106" t="str">
            <v>Multi</v>
          </cell>
          <cell r="N106">
            <v>174.5</v>
          </cell>
          <cell r="O106">
            <v>174.5</v>
          </cell>
          <cell r="P106"/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>
            <v>0</v>
          </cell>
          <cell r="AC106"/>
          <cell r="AD106">
            <v>0</v>
          </cell>
          <cell r="AE106"/>
          <cell r="AF106">
            <v>0</v>
          </cell>
        </row>
        <row r="107">
          <cell r="A107">
            <v>520825</v>
          </cell>
          <cell r="B107" t="str">
            <v>SMT-00810</v>
          </cell>
          <cell r="C107">
            <v>28</v>
          </cell>
          <cell r="D107" t="str">
            <v>CHERIF</v>
          </cell>
          <cell r="E107" t="str">
            <v>KARIM</v>
          </cell>
          <cell r="F107" t="str">
            <v>Monsieur</v>
          </cell>
          <cell r="G107">
            <v>39958</v>
          </cell>
          <cell r="H107" t="str">
            <v xml:space="preserve">        </v>
          </cell>
          <cell r="I107">
            <v>15.76</v>
          </cell>
          <cell r="J107">
            <v>45</v>
          </cell>
          <cell r="K107" t="str">
            <v>CONSEILLER CLIENT</v>
          </cell>
          <cell r="L107" t="str">
            <v>Base Sousse</v>
          </cell>
          <cell r="M107" t="str">
            <v>Orange AT - PRO</v>
          </cell>
          <cell r="N107">
            <v>126</v>
          </cell>
          <cell r="O107">
            <v>0</v>
          </cell>
          <cell r="P107"/>
          <cell r="Q107">
            <v>0</v>
          </cell>
          <cell r="R107">
            <v>0</v>
          </cell>
          <cell r="S107">
            <v>126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126</v>
          </cell>
          <cell r="AA107"/>
          <cell r="AB107">
            <v>0</v>
          </cell>
          <cell r="AC107"/>
          <cell r="AD107">
            <v>126</v>
          </cell>
          <cell r="AE107"/>
          <cell r="AF107">
            <v>1</v>
          </cell>
        </row>
        <row r="108">
          <cell r="A108">
            <v>520831</v>
          </cell>
          <cell r="B108" t="str">
            <v>SMT-00069</v>
          </cell>
          <cell r="C108">
            <v>40</v>
          </cell>
          <cell r="D108" t="str">
            <v>HEDHLY</v>
          </cell>
          <cell r="E108" t="str">
            <v>DHOUHA</v>
          </cell>
          <cell r="F108" t="str">
            <v>Madame</v>
          </cell>
          <cell r="G108">
            <v>39384</v>
          </cell>
          <cell r="H108" t="str">
            <v xml:space="preserve">        </v>
          </cell>
          <cell r="I108">
            <v>17.329999999999998</v>
          </cell>
          <cell r="J108">
            <v>48</v>
          </cell>
          <cell r="K108" t="str">
            <v>FORMATEUR</v>
          </cell>
          <cell r="L108" t="str">
            <v>Base Sousse</v>
          </cell>
          <cell r="M108" t="str">
            <v>Multi</v>
          </cell>
          <cell r="N108">
            <v>174</v>
          </cell>
          <cell r="O108">
            <v>173</v>
          </cell>
          <cell r="P108"/>
          <cell r="Q108">
            <v>0</v>
          </cell>
          <cell r="R108">
            <v>0</v>
          </cell>
          <cell r="S108">
            <v>0</v>
          </cell>
          <cell r="T108">
            <v>1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1</v>
          </cell>
          <cell r="AA108"/>
          <cell r="AB108">
            <v>0</v>
          </cell>
          <cell r="AC108"/>
          <cell r="AD108">
            <v>1</v>
          </cell>
          <cell r="AE108"/>
          <cell r="AF108">
            <v>5.7471264367816091E-3</v>
          </cell>
        </row>
        <row r="109">
          <cell r="A109">
            <v>520836</v>
          </cell>
          <cell r="B109" t="str">
            <v>520836</v>
          </cell>
          <cell r="C109">
            <v>40</v>
          </cell>
          <cell r="D109" t="str">
            <v>JMII</v>
          </cell>
          <cell r="E109" t="str">
            <v>SOBHI</v>
          </cell>
          <cell r="F109" t="str">
            <v>Monsieur</v>
          </cell>
          <cell r="G109">
            <v>44179</v>
          </cell>
          <cell r="H109" t="str">
            <v xml:space="preserve">        </v>
          </cell>
          <cell r="I109">
            <v>4.2</v>
          </cell>
          <cell r="J109">
            <v>48</v>
          </cell>
          <cell r="K109" t="str">
            <v>CONSEILLER CLIENT</v>
          </cell>
          <cell r="L109" t="str">
            <v>Base Sousse</v>
          </cell>
          <cell r="M109" t="str">
            <v>AT Demain Sousse</v>
          </cell>
          <cell r="N109">
            <v>181.17</v>
          </cell>
          <cell r="O109">
            <v>181.17</v>
          </cell>
          <cell r="P109"/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>
            <v>0</v>
          </cell>
          <cell r="AC109"/>
          <cell r="AD109">
            <v>0</v>
          </cell>
          <cell r="AE109"/>
          <cell r="AF109">
            <v>0</v>
          </cell>
        </row>
        <row r="110">
          <cell r="A110">
            <v>520838</v>
          </cell>
          <cell r="B110" t="str">
            <v>SMT-01960</v>
          </cell>
          <cell r="C110">
            <v>28</v>
          </cell>
          <cell r="D110" t="str">
            <v>BEN SAAD</v>
          </cell>
          <cell r="E110" t="str">
            <v>Yosr</v>
          </cell>
          <cell r="F110" t="str">
            <v>Madame</v>
          </cell>
          <cell r="G110">
            <v>40322</v>
          </cell>
          <cell r="H110" t="str">
            <v xml:space="preserve">        </v>
          </cell>
          <cell r="I110">
            <v>14.76</v>
          </cell>
          <cell r="J110">
            <v>38</v>
          </cell>
          <cell r="K110" t="str">
            <v>CONSEILLER CLIENT</v>
          </cell>
          <cell r="L110" t="str">
            <v>Base Sousse</v>
          </cell>
          <cell r="M110" t="str">
            <v>Orange Mutation Fibre</v>
          </cell>
          <cell r="N110">
            <v>127.79</v>
          </cell>
          <cell r="O110">
            <v>127.79</v>
          </cell>
          <cell r="P110"/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>
            <v>0</v>
          </cell>
          <cell r="AC110"/>
          <cell r="AD110">
            <v>0</v>
          </cell>
          <cell r="AE110"/>
          <cell r="AF110">
            <v>0</v>
          </cell>
        </row>
        <row r="111">
          <cell r="A111">
            <v>520845</v>
          </cell>
          <cell r="B111" t="str">
            <v>SMT-00386</v>
          </cell>
          <cell r="C111">
            <v>40</v>
          </cell>
          <cell r="D111" t="str">
            <v>ELTAIEF</v>
          </cell>
          <cell r="E111" t="str">
            <v>CHAOUKI</v>
          </cell>
          <cell r="F111" t="str">
            <v>Monsieur</v>
          </cell>
          <cell r="G111">
            <v>39958</v>
          </cell>
          <cell r="H111" t="str">
            <v xml:space="preserve">        </v>
          </cell>
          <cell r="I111">
            <v>15.76</v>
          </cell>
          <cell r="J111">
            <v>41</v>
          </cell>
          <cell r="K111" t="str">
            <v>FORMATEUR</v>
          </cell>
          <cell r="L111" t="str">
            <v>Base Sousse</v>
          </cell>
          <cell r="M111" t="str">
            <v>Multi</v>
          </cell>
          <cell r="N111">
            <v>174</v>
          </cell>
          <cell r="O111">
            <v>174</v>
          </cell>
          <cell r="P111"/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>
            <v>0</v>
          </cell>
          <cell r="AC111"/>
          <cell r="AD111">
            <v>0</v>
          </cell>
          <cell r="AE111"/>
          <cell r="AF111">
            <v>0</v>
          </cell>
        </row>
        <row r="112">
          <cell r="A112">
            <v>520847</v>
          </cell>
          <cell r="B112" t="str">
            <v>SMT-00815</v>
          </cell>
          <cell r="C112">
            <v>40</v>
          </cell>
          <cell r="D112" t="str">
            <v>CHOUCHENE</v>
          </cell>
          <cell r="E112" t="str">
            <v>SANA</v>
          </cell>
          <cell r="F112" t="str">
            <v>Mademoiselle</v>
          </cell>
          <cell r="G112">
            <v>39765</v>
          </cell>
          <cell r="H112" t="str">
            <v xml:space="preserve">        </v>
          </cell>
          <cell r="I112">
            <v>16.29</v>
          </cell>
          <cell r="J112">
            <v>39</v>
          </cell>
          <cell r="K112" t="str">
            <v>Agent Support</v>
          </cell>
          <cell r="L112" t="str">
            <v>Base Sousse</v>
          </cell>
          <cell r="M112" t="str">
            <v>Multi</v>
          </cell>
          <cell r="N112">
            <v>168</v>
          </cell>
          <cell r="O112">
            <v>168</v>
          </cell>
          <cell r="P112"/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>
            <v>0</v>
          </cell>
          <cell r="AC112"/>
          <cell r="AD112">
            <v>0</v>
          </cell>
          <cell r="AE112"/>
          <cell r="AF112">
            <v>0</v>
          </cell>
        </row>
        <row r="113">
          <cell r="A113">
            <v>520850</v>
          </cell>
          <cell r="B113" t="str">
            <v>SMT-00680</v>
          </cell>
          <cell r="C113">
            <v>40</v>
          </cell>
          <cell r="D113" t="str">
            <v>SGHAIER</v>
          </cell>
          <cell r="E113" t="str">
            <v>AFEF</v>
          </cell>
          <cell r="F113" t="str">
            <v>Madame</v>
          </cell>
          <cell r="G113">
            <v>39741</v>
          </cell>
          <cell r="H113" t="str">
            <v xml:space="preserve">        </v>
          </cell>
          <cell r="I113">
            <v>16.36</v>
          </cell>
          <cell r="J113">
            <v>44</v>
          </cell>
          <cell r="K113" t="str">
            <v>CHARGE DE QUALITE</v>
          </cell>
          <cell r="L113" t="str">
            <v>Base Sousse</v>
          </cell>
          <cell r="M113" t="str">
            <v>Multi</v>
          </cell>
          <cell r="N113">
            <v>116</v>
          </cell>
          <cell r="O113">
            <v>116</v>
          </cell>
          <cell r="P113"/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>
            <v>0</v>
          </cell>
          <cell r="AC113"/>
          <cell r="AD113">
            <v>0</v>
          </cell>
          <cell r="AE113"/>
          <cell r="AF113">
            <v>0</v>
          </cell>
        </row>
        <row r="114">
          <cell r="A114">
            <v>520853</v>
          </cell>
          <cell r="B114" t="str">
            <v>SMT-01102</v>
          </cell>
          <cell r="C114">
            <v>40</v>
          </cell>
          <cell r="D114" t="str">
            <v>BARKETALLAH</v>
          </cell>
          <cell r="E114" t="str">
            <v>WISSAL</v>
          </cell>
          <cell r="F114" t="str">
            <v>Madame</v>
          </cell>
          <cell r="G114">
            <v>39839</v>
          </cell>
          <cell r="H114" t="str">
            <v xml:space="preserve">        </v>
          </cell>
          <cell r="I114">
            <v>16.09</v>
          </cell>
          <cell r="J114">
            <v>43</v>
          </cell>
          <cell r="K114" t="str">
            <v>CONSEILLER CLIENT</v>
          </cell>
          <cell r="L114" t="str">
            <v>Base Sousse</v>
          </cell>
          <cell r="M114" t="str">
            <v>Orange Mutation Fibre</v>
          </cell>
          <cell r="N114">
            <v>181.48</v>
          </cell>
          <cell r="O114">
            <v>181.48</v>
          </cell>
          <cell r="P114"/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>
            <v>0</v>
          </cell>
          <cell r="AC114"/>
          <cell r="AD114">
            <v>0</v>
          </cell>
          <cell r="AE114"/>
          <cell r="AF114">
            <v>0</v>
          </cell>
        </row>
        <row r="115">
          <cell r="A115">
            <v>520854</v>
          </cell>
          <cell r="B115" t="str">
            <v>SMT-01569</v>
          </cell>
          <cell r="C115">
            <v>28</v>
          </cell>
          <cell r="D115" t="str">
            <v>MACHAT</v>
          </cell>
          <cell r="E115" t="str">
            <v>HOUDA</v>
          </cell>
          <cell r="F115" t="str">
            <v>Madame</v>
          </cell>
          <cell r="G115">
            <v>40042</v>
          </cell>
          <cell r="H115" t="str">
            <v xml:space="preserve">        </v>
          </cell>
          <cell r="I115">
            <v>15.53</v>
          </cell>
          <cell r="J115">
            <v>37</v>
          </cell>
          <cell r="K115" t="str">
            <v>CONSEILLER CLIENT</v>
          </cell>
          <cell r="L115" t="str">
            <v>Base Sousse</v>
          </cell>
          <cell r="M115" t="str">
            <v>Orange Tech STGP</v>
          </cell>
          <cell r="N115">
            <v>126.05</v>
          </cell>
          <cell r="O115">
            <v>14.05</v>
          </cell>
          <cell r="P115"/>
          <cell r="Q115">
            <v>0</v>
          </cell>
          <cell r="R115">
            <v>0</v>
          </cell>
          <cell r="S115">
            <v>112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112</v>
          </cell>
          <cell r="AA115"/>
          <cell r="AB115">
            <v>0</v>
          </cell>
          <cell r="AC115"/>
          <cell r="AD115">
            <v>112</v>
          </cell>
          <cell r="AE115"/>
          <cell r="AF115">
            <v>0.88853629512098375</v>
          </cell>
        </row>
        <row r="116">
          <cell r="A116">
            <v>520855</v>
          </cell>
          <cell r="B116" t="str">
            <v>SMT-00916</v>
          </cell>
          <cell r="C116">
            <v>28</v>
          </cell>
          <cell r="D116" t="str">
            <v>BEN JEZIA</v>
          </cell>
          <cell r="E116" t="str">
            <v>MED ALI</v>
          </cell>
          <cell r="F116" t="str">
            <v>Monsieur</v>
          </cell>
          <cell r="G116">
            <v>39786</v>
          </cell>
          <cell r="H116" t="str">
            <v xml:space="preserve">        </v>
          </cell>
          <cell r="I116">
            <v>16.23</v>
          </cell>
          <cell r="J116">
            <v>51</v>
          </cell>
          <cell r="K116" t="str">
            <v>CONSEILLER CLIENT</v>
          </cell>
          <cell r="L116" t="str">
            <v>Base Sousse</v>
          </cell>
          <cell r="M116" t="str">
            <v>Orange Tech Classique</v>
          </cell>
          <cell r="N116">
            <v>112.07</v>
          </cell>
          <cell r="O116">
            <v>111.93</v>
          </cell>
          <cell r="P116"/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>
            <v>0.14000000000000001</v>
          </cell>
          <cell r="AC116"/>
          <cell r="AD116">
            <v>0.14000000000000001</v>
          </cell>
          <cell r="AE116"/>
          <cell r="AF116">
            <v>1.249219237976265E-3</v>
          </cell>
        </row>
        <row r="117">
          <cell r="A117">
            <v>520860</v>
          </cell>
          <cell r="B117" t="str">
            <v>SMT-01899</v>
          </cell>
          <cell r="C117">
            <v>40</v>
          </cell>
          <cell r="D117" t="str">
            <v>MLAOUAH</v>
          </cell>
          <cell r="E117" t="str">
            <v>Med taher</v>
          </cell>
          <cell r="F117" t="str">
            <v>Monsieur</v>
          </cell>
          <cell r="G117">
            <v>40273</v>
          </cell>
          <cell r="H117" t="str">
            <v xml:space="preserve">        </v>
          </cell>
          <cell r="I117">
            <v>14.9</v>
          </cell>
          <cell r="J117">
            <v>41</v>
          </cell>
          <cell r="K117" t="str">
            <v>CONSEILLER CLIENT</v>
          </cell>
          <cell r="L117" t="str">
            <v>Base Sousse</v>
          </cell>
          <cell r="M117" t="str">
            <v>Orange Mutation Fibre</v>
          </cell>
          <cell r="N117">
            <v>160.86000000000001</v>
          </cell>
          <cell r="O117">
            <v>140.19999999999999</v>
          </cell>
          <cell r="P117"/>
          <cell r="Q117">
            <v>0</v>
          </cell>
          <cell r="R117">
            <v>0</v>
          </cell>
          <cell r="S117">
            <v>19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19</v>
          </cell>
          <cell r="AA117"/>
          <cell r="AB117">
            <v>1.66</v>
          </cell>
          <cell r="AC117"/>
          <cell r="AD117">
            <v>20.66</v>
          </cell>
          <cell r="AE117"/>
          <cell r="AF117">
            <v>0.12843466368270545</v>
          </cell>
        </row>
        <row r="118">
          <cell r="A118">
            <v>520864</v>
          </cell>
          <cell r="B118" t="str">
            <v>SMT-01980</v>
          </cell>
          <cell r="C118">
            <v>28</v>
          </cell>
          <cell r="D118" t="str">
            <v>BEN SALAH</v>
          </cell>
          <cell r="E118" t="str">
            <v>Imen</v>
          </cell>
          <cell r="F118" t="str">
            <v>Mademoiselle</v>
          </cell>
          <cell r="G118">
            <v>40329</v>
          </cell>
          <cell r="H118" t="str">
            <v xml:space="preserve">        </v>
          </cell>
          <cell r="I118">
            <v>14.75</v>
          </cell>
          <cell r="J118">
            <v>34</v>
          </cell>
          <cell r="K118" t="str">
            <v>CONSEILLER CLIENT</v>
          </cell>
          <cell r="L118" t="str">
            <v>Base Sousse</v>
          </cell>
          <cell r="M118" t="str">
            <v>Orange Tech Classique</v>
          </cell>
          <cell r="N118">
            <v>98.45</v>
          </cell>
          <cell r="O118">
            <v>98.45</v>
          </cell>
          <cell r="P118"/>
          <cell r="Q118">
            <v>0</v>
          </cell>
          <cell r="R118">
            <v>14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>
            <v>0</v>
          </cell>
          <cell r="AC118"/>
          <cell r="AD118">
            <v>0</v>
          </cell>
          <cell r="AE118"/>
          <cell r="AF118">
            <v>0</v>
          </cell>
        </row>
        <row r="119">
          <cell r="A119">
            <v>520873</v>
          </cell>
          <cell r="B119" t="str">
            <v>SMT-01267</v>
          </cell>
          <cell r="C119">
            <v>20</v>
          </cell>
          <cell r="D119" t="str">
            <v>TEMIMI</v>
          </cell>
          <cell r="E119" t="str">
            <v>AMOR</v>
          </cell>
          <cell r="F119" t="str">
            <v>Monsieur</v>
          </cell>
          <cell r="G119">
            <v>41031</v>
          </cell>
          <cell r="H119" t="str">
            <v xml:space="preserve">        </v>
          </cell>
          <cell r="I119">
            <v>12.82</v>
          </cell>
          <cell r="J119">
            <v>41</v>
          </cell>
          <cell r="K119" t="str">
            <v>CONSEILLER CLIENT</v>
          </cell>
          <cell r="L119" t="str">
            <v>Base Sousse</v>
          </cell>
          <cell r="M119" t="str">
            <v>Orange Tech Classique</v>
          </cell>
          <cell r="N119">
            <v>80.37</v>
          </cell>
          <cell r="O119">
            <v>80.37</v>
          </cell>
          <cell r="P119"/>
          <cell r="Q119">
            <v>0</v>
          </cell>
          <cell r="R119">
            <v>20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>
            <v>0</v>
          </cell>
          <cell r="AC119"/>
          <cell r="AD119">
            <v>0</v>
          </cell>
          <cell r="AE119"/>
          <cell r="AF119">
            <v>0</v>
          </cell>
        </row>
        <row r="120">
          <cell r="A120">
            <v>520882</v>
          </cell>
          <cell r="B120" t="str">
            <v>SMT-00253</v>
          </cell>
          <cell r="C120">
            <v>40</v>
          </cell>
          <cell r="D120" t="str">
            <v>MEGDICHE</v>
          </cell>
          <cell r="E120" t="str">
            <v>NADHEM</v>
          </cell>
          <cell r="F120" t="str">
            <v>Monsieur</v>
          </cell>
          <cell r="G120">
            <v>39545</v>
          </cell>
          <cell r="H120" t="str">
            <v xml:space="preserve">        </v>
          </cell>
          <cell r="I120">
            <v>16.89</v>
          </cell>
          <cell r="J120">
            <v>44</v>
          </cell>
          <cell r="K120" t="str">
            <v>GESTIONNAIRE DE FLUX</v>
          </cell>
          <cell r="L120" t="str">
            <v>Base Sousse</v>
          </cell>
          <cell r="M120" t="str">
            <v>Multi</v>
          </cell>
          <cell r="N120">
            <v>138</v>
          </cell>
          <cell r="O120">
            <v>138</v>
          </cell>
          <cell r="P120"/>
          <cell r="Q120">
            <v>0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>
            <v>0</v>
          </cell>
          <cell r="AC120"/>
          <cell r="AD120">
            <v>0</v>
          </cell>
          <cell r="AE120"/>
          <cell r="AF120">
            <v>0</v>
          </cell>
        </row>
        <row r="121">
          <cell r="A121">
            <v>520886</v>
          </cell>
          <cell r="B121" t="str">
            <v>SMT-00847</v>
          </cell>
          <cell r="C121">
            <v>28</v>
          </cell>
          <cell r="D121" t="str">
            <v>GUAYA</v>
          </cell>
          <cell r="E121" t="str">
            <v>MANEL</v>
          </cell>
          <cell r="F121" t="str">
            <v>Mademoiselle</v>
          </cell>
          <cell r="G121">
            <v>39772</v>
          </cell>
          <cell r="H121" t="str">
            <v xml:space="preserve">        </v>
          </cell>
          <cell r="I121">
            <v>16.27</v>
          </cell>
          <cell r="J121">
            <v>42</v>
          </cell>
          <cell r="K121" t="str">
            <v>CONSEILLER CLIENT</v>
          </cell>
          <cell r="L121" t="str">
            <v>Base Sousse</v>
          </cell>
          <cell r="M121" t="str">
            <v>Orange Tech STGP</v>
          </cell>
          <cell r="N121">
            <v>84.76</v>
          </cell>
          <cell r="O121">
            <v>84.76</v>
          </cell>
          <cell r="P121"/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>
            <v>0</v>
          </cell>
          <cell r="AC121"/>
          <cell r="AD121">
            <v>0</v>
          </cell>
          <cell r="AE121"/>
          <cell r="AF121">
            <v>0</v>
          </cell>
        </row>
        <row r="122">
          <cell r="A122">
            <v>520887</v>
          </cell>
          <cell r="B122" t="str">
            <v>SMT-00101</v>
          </cell>
          <cell r="C122">
            <v>40</v>
          </cell>
          <cell r="D122" t="str">
            <v>ZAHROUNI</v>
          </cell>
          <cell r="E122" t="str">
            <v>IMEN</v>
          </cell>
          <cell r="F122" t="str">
            <v>Madame</v>
          </cell>
          <cell r="G122">
            <v>39384</v>
          </cell>
          <cell r="H122" t="str">
            <v xml:space="preserve">        </v>
          </cell>
          <cell r="I122">
            <v>17.329999999999998</v>
          </cell>
          <cell r="J122">
            <v>42</v>
          </cell>
          <cell r="K122" t="str">
            <v>RESPONSABLE D EQUIPE</v>
          </cell>
          <cell r="L122" t="str">
            <v>Base Sousse</v>
          </cell>
          <cell r="M122" t="str">
            <v>Orange Tech STGP</v>
          </cell>
          <cell r="N122">
            <v>134</v>
          </cell>
          <cell r="O122">
            <v>133</v>
          </cell>
          <cell r="P122"/>
          <cell r="Q122">
            <v>0</v>
          </cell>
          <cell r="R122">
            <v>0</v>
          </cell>
          <cell r="S122">
            <v>0</v>
          </cell>
          <cell r="T122">
            <v>1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1</v>
          </cell>
          <cell r="AA122"/>
          <cell r="AB122">
            <v>0</v>
          </cell>
          <cell r="AC122"/>
          <cell r="AD122">
            <v>1</v>
          </cell>
          <cell r="AE122"/>
          <cell r="AF122">
            <v>7.462686567164179E-3</v>
          </cell>
        </row>
        <row r="123">
          <cell r="A123">
            <v>520889</v>
          </cell>
          <cell r="B123" t="str">
            <v>SMT-00649</v>
          </cell>
          <cell r="C123">
            <v>20</v>
          </cell>
          <cell r="D123" t="str">
            <v>CHAABBANE</v>
          </cell>
          <cell r="E123" t="str">
            <v>SANA</v>
          </cell>
          <cell r="F123" t="str">
            <v>Madame</v>
          </cell>
          <cell r="G123">
            <v>39728</v>
          </cell>
          <cell r="H123" t="str">
            <v xml:space="preserve">        </v>
          </cell>
          <cell r="I123">
            <v>16.39</v>
          </cell>
          <cell r="J123">
            <v>43</v>
          </cell>
          <cell r="K123" t="str">
            <v>CONSEILLER CLIENT</v>
          </cell>
          <cell r="L123" t="str">
            <v>Base Sousse</v>
          </cell>
          <cell r="M123" t="str">
            <v>Orange Tech Classique</v>
          </cell>
          <cell r="N123">
            <v>66.11</v>
          </cell>
          <cell r="O123">
            <v>49.84</v>
          </cell>
          <cell r="P123"/>
          <cell r="Q123">
            <v>0</v>
          </cell>
          <cell r="R123">
            <v>21</v>
          </cell>
          <cell r="S123">
            <v>13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3.24</v>
          </cell>
          <cell r="Y123">
            <v>0</v>
          </cell>
          <cell r="Z123">
            <v>16.240000000000002</v>
          </cell>
          <cell r="AA123"/>
          <cell r="AB123">
            <v>0.03</v>
          </cell>
          <cell r="AC123"/>
          <cell r="AD123">
            <v>16.270000000000003</v>
          </cell>
          <cell r="AE123"/>
          <cell r="AF123">
            <v>0.24610497655422786</v>
          </cell>
        </row>
        <row r="124">
          <cell r="A124">
            <v>520893</v>
          </cell>
          <cell r="B124" t="str">
            <v>SMT-00132</v>
          </cell>
          <cell r="C124">
            <v>40</v>
          </cell>
          <cell r="D124" t="str">
            <v>KABOUDI</v>
          </cell>
          <cell r="E124" t="str">
            <v>ASMA</v>
          </cell>
          <cell r="F124" t="str">
            <v>Mademoiselle</v>
          </cell>
          <cell r="G124">
            <v>39384</v>
          </cell>
          <cell r="H124" t="str">
            <v xml:space="preserve">        </v>
          </cell>
          <cell r="I124">
            <v>17.329999999999998</v>
          </cell>
          <cell r="J124">
            <v>47</v>
          </cell>
          <cell r="K124" t="str">
            <v>FORMATEUR</v>
          </cell>
          <cell r="L124" t="str">
            <v>Base Sousse</v>
          </cell>
          <cell r="M124" t="str">
            <v>Multi</v>
          </cell>
          <cell r="N124">
            <v>174</v>
          </cell>
          <cell r="O124">
            <v>174</v>
          </cell>
          <cell r="P124"/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/>
          <cell r="AB124">
            <v>0</v>
          </cell>
          <cell r="AC124"/>
          <cell r="AD124">
            <v>0</v>
          </cell>
          <cell r="AE124"/>
          <cell r="AF124">
            <v>0</v>
          </cell>
        </row>
        <row r="125">
          <cell r="A125">
            <v>520899</v>
          </cell>
          <cell r="B125" t="str">
            <v>SMT-00082</v>
          </cell>
          <cell r="C125">
            <v>40</v>
          </cell>
          <cell r="D125" t="str">
            <v>AOUASSA</v>
          </cell>
          <cell r="E125" t="str">
            <v>IMEN</v>
          </cell>
          <cell r="F125" t="str">
            <v>Madame</v>
          </cell>
          <cell r="G125">
            <v>39384</v>
          </cell>
          <cell r="H125" t="str">
            <v xml:space="preserve">        </v>
          </cell>
          <cell r="I125">
            <v>17.329999999999998</v>
          </cell>
          <cell r="J125">
            <v>41</v>
          </cell>
          <cell r="K125" t="str">
            <v>FORMATEUR</v>
          </cell>
          <cell r="L125" t="str">
            <v>Base Sousse</v>
          </cell>
          <cell r="M125" t="str">
            <v>Multi</v>
          </cell>
          <cell r="N125">
            <v>176</v>
          </cell>
          <cell r="O125">
            <v>0</v>
          </cell>
          <cell r="P125"/>
          <cell r="Q125">
            <v>0</v>
          </cell>
          <cell r="R125">
            <v>0</v>
          </cell>
          <cell r="S125">
            <v>176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176</v>
          </cell>
          <cell r="AA125"/>
          <cell r="AB125">
            <v>0</v>
          </cell>
          <cell r="AC125"/>
          <cell r="AD125">
            <v>176</v>
          </cell>
          <cell r="AE125"/>
          <cell r="AF125">
            <v>1</v>
          </cell>
        </row>
        <row r="126">
          <cell r="A126">
            <v>520906</v>
          </cell>
          <cell r="B126" t="str">
            <v>SMT-00425</v>
          </cell>
          <cell r="C126">
            <v>40</v>
          </cell>
          <cell r="D126" t="str">
            <v>DOUDECH</v>
          </cell>
          <cell r="E126" t="str">
            <v>BASSEM</v>
          </cell>
          <cell r="F126" t="str">
            <v>Monsieur</v>
          </cell>
          <cell r="G126">
            <v>39638</v>
          </cell>
          <cell r="H126" t="str">
            <v xml:space="preserve">        </v>
          </cell>
          <cell r="I126">
            <v>16.64</v>
          </cell>
          <cell r="J126">
            <v>41</v>
          </cell>
          <cell r="K126" t="str">
            <v>RESPONSABLE D EQUIPE</v>
          </cell>
          <cell r="L126" t="str">
            <v>Base Sousse</v>
          </cell>
          <cell r="M126" t="str">
            <v>Orange AT - PRO</v>
          </cell>
          <cell r="N126">
            <v>174</v>
          </cell>
          <cell r="O126">
            <v>174</v>
          </cell>
          <cell r="P126"/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>
            <v>0</v>
          </cell>
          <cell r="AC126"/>
          <cell r="AD126">
            <v>0</v>
          </cell>
          <cell r="AE126"/>
          <cell r="AF126">
            <v>0</v>
          </cell>
        </row>
        <row r="127">
          <cell r="A127">
            <v>520909</v>
          </cell>
          <cell r="B127" t="str">
            <v>SMT-01952</v>
          </cell>
          <cell r="C127">
            <v>40</v>
          </cell>
          <cell r="D127" t="str">
            <v>RGUEZ</v>
          </cell>
          <cell r="E127" t="str">
            <v>Jacem</v>
          </cell>
          <cell r="F127" t="str">
            <v>Monsieur</v>
          </cell>
          <cell r="G127">
            <v>40308</v>
          </cell>
          <cell r="H127" t="str">
            <v xml:space="preserve">        </v>
          </cell>
          <cell r="I127">
            <v>14.8</v>
          </cell>
          <cell r="J127">
            <v>42</v>
          </cell>
          <cell r="K127" t="str">
            <v>CONSEILLER CLIENT</v>
          </cell>
          <cell r="L127" t="str">
            <v>Base Sousse</v>
          </cell>
          <cell r="M127" t="str">
            <v>Orange Tech Classique</v>
          </cell>
          <cell r="N127">
            <v>80.2</v>
          </cell>
          <cell r="O127">
            <v>80.2</v>
          </cell>
          <cell r="P127"/>
          <cell r="Q127">
            <v>0</v>
          </cell>
          <cell r="R127">
            <v>16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>
            <v>0</v>
          </cell>
          <cell r="AC127"/>
          <cell r="AD127">
            <v>0</v>
          </cell>
          <cell r="AE127"/>
          <cell r="AF127">
            <v>0</v>
          </cell>
        </row>
        <row r="128">
          <cell r="A128">
            <v>520913</v>
          </cell>
          <cell r="B128" t="str">
            <v>SMT-00887</v>
          </cell>
          <cell r="C128">
            <v>28</v>
          </cell>
          <cell r="D128" t="str">
            <v>ALOUI</v>
          </cell>
          <cell r="E128" t="str">
            <v>RADHIA</v>
          </cell>
          <cell r="F128" t="str">
            <v>Madame</v>
          </cell>
          <cell r="G128">
            <v>39769</v>
          </cell>
          <cell r="H128" t="str">
            <v xml:space="preserve">        </v>
          </cell>
          <cell r="I128">
            <v>16.28</v>
          </cell>
          <cell r="J128">
            <v>42</v>
          </cell>
          <cell r="K128" t="str">
            <v>CONSEILLER CLIENT</v>
          </cell>
          <cell r="L128" t="str">
            <v>Base Sousse</v>
          </cell>
          <cell r="M128" t="str">
            <v>Orange Mutation Fibre</v>
          </cell>
          <cell r="N128">
            <v>126.54</v>
          </cell>
          <cell r="O128">
            <v>119.54</v>
          </cell>
          <cell r="P128"/>
          <cell r="Q128">
            <v>0</v>
          </cell>
          <cell r="R128">
            <v>7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>
            <v>7</v>
          </cell>
          <cell r="AC128"/>
          <cell r="AD128">
            <v>7</v>
          </cell>
          <cell r="AE128"/>
          <cell r="AF128">
            <v>5.5318476371107948E-2</v>
          </cell>
        </row>
        <row r="129">
          <cell r="A129">
            <v>520915</v>
          </cell>
          <cell r="B129" t="str">
            <v>SMT-01866</v>
          </cell>
          <cell r="C129">
            <v>42</v>
          </cell>
          <cell r="D129" t="str">
            <v>JEMMALI</v>
          </cell>
          <cell r="E129" t="str">
            <v>Bechir</v>
          </cell>
          <cell r="F129" t="str">
            <v>Monsieur</v>
          </cell>
          <cell r="G129">
            <v>40196</v>
          </cell>
          <cell r="H129" t="str">
            <v xml:space="preserve">        </v>
          </cell>
          <cell r="I129">
            <v>15.11</v>
          </cell>
          <cell r="J129">
            <v>44</v>
          </cell>
          <cell r="K129" t="str">
            <v>RESPONSABLE D EQUIPE</v>
          </cell>
          <cell r="L129" t="str">
            <v>Base Sousse</v>
          </cell>
          <cell r="M129" t="str">
            <v>Orange Mutation Fibre</v>
          </cell>
          <cell r="N129">
            <v>183</v>
          </cell>
          <cell r="O129">
            <v>183</v>
          </cell>
          <cell r="P129"/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>
            <v>0</v>
          </cell>
          <cell r="AC129"/>
          <cell r="AD129">
            <v>0</v>
          </cell>
          <cell r="AE129"/>
          <cell r="AF129">
            <v>0</v>
          </cell>
        </row>
        <row r="130">
          <cell r="A130">
            <v>520917</v>
          </cell>
          <cell r="B130" t="str">
            <v>SMT-00073</v>
          </cell>
          <cell r="C130">
            <v>42</v>
          </cell>
          <cell r="D130" t="str">
            <v>CHTIOUI</v>
          </cell>
          <cell r="E130" t="str">
            <v>MAHMOUD</v>
          </cell>
          <cell r="F130" t="str">
            <v>Monsieur</v>
          </cell>
          <cell r="G130">
            <v>39384</v>
          </cell>
          <cell r="H130" t="str">
            <v xml:space="preserve">        </v>
          </cell>
          <cell r="I130">
            <v>17.329999999999998</v>
          </cell>
          <cell r="J130">
            <v>43</v>
          </cell>
          <cell r="K130" t="str">
            <v>RESPONSABLE DE PRODUCTION</v>
          </cell>
          <cell r="L130" t="str">
            <v>Base Sousse</v>
          </cell>
          <cell r="M130" t="str">
            <v>Orange Tech Classique</v>
          </cell>
          <cell r="N130">
            <v>183</v>
          </cell>
          <cell r="O130">
            <v>183</v>
          </cell>
          <cell r="P130"/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>
            <v>0</v>
          </cell>
          <cell r="AC130"/>
          <cell r="AD130">
            <v>0</v>
          </cell>
          <cell r="AE130"/>
          <cell r="AF130">
            <v>0</v>
          </cell>
        </row>
        <row r="131">
          <cell r="A131">
            <v>520921</v>
          </cell>
          <cell r="B131" t="str">
            <v>SMT-00169</v>
          </cell>
          <cell r="C131">
            <v>40</v>
          </cell>
          <cell r="D131" t="str">
            <v>GHARSALLI</v>
          </cell>
          <cell r="E131" t="str">
            <v>NAHED</v>
          </cell>
          <cell r="F131" t="str">
            <v>Madame</v>
          </cell>
          <cell r="G131">
            <v>39454</v>
          </cell>
          <cell r="H131" t="str">
            <v xml:space="preserve">        </v>
          </cell>
          <cell r="I131">
            <v>17.14</v>
          </cell>
          <cell r="J131">
            <v>44</v>
          </cell>
          <cell r="K131" t="str">
            <v>FORMATEUR</v>
          </cell>
          <cell r="L131" t="str">
            <v>Base Sousse</v>
          </cell>
          <cell r="M131" t="str">
            <v>Multi</v>
          </cell>
          <cell r="N131">
            <v>174</v>
          </cell>
          <cell r="O131">
            <v>174</v>
          </cell>
          <cell r="P131"/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>
            <v>0</v>
          </cell>
          <cell r="AC131"/>
          <cell r="AD131">
            <v>0</v>
          </cell>
          <cell r="AE131"/>
          <cell r="AF131">
            <v>0</v>
          </cell>
        </row>
        <row r="132">
          <cell r="A132">
            <v>520929</v>
          </cell>
          <cell r="B132" t="str">
            <v>SMT-01618</v>
          </cell>
          <cell r="C132">
            <v>20</v>
          </cell>
          <cell r="D132" t="str">
            <v>TENJEL</v>
          </cell>
          <cell r="E132" t="str">
            <v>Rim</v>
          </cell>
          <cell r="F132" t="str">
            <v>Mademoiselle</v>
          </cell>
          <cell r="G132">
            <v>40063</v>
          </cell>
          <cell r="H132" t="str">
            <v xml:space="preserve">        </v>
          </cell>
          <cell r="I132">
            <v>15.47</v>
          </cell>
          <cell r="J132">
            <v>41</v>
          </cell>
          <cell r="K132" t="str">
            <v>CONSEILLER CLIENT</v>
          </cell>
          <cell r="L132" t="str">
            <v>Base Sousse</v>
          </cell>
          <cell r="M132" t="str">
            <v>Orange Tech Classique</v>
          </cell>
          <cell r="N132">
            <v>87.35</v>
          </cell>
          <cell r="O132">
            <v>87.12</v>
          </cell>
          <cell r="P132"/>
          <cell r="Q132">
            <v>0</v>
          </cell>
          <cell r="R132">
            <v>20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>
            <v>0.23</v>
          </cell>
          <cell r="AC132"/>
          <cell r="AD132">
            <v>0.23</v>
          </cell>
          <cell r="AE132"/>
          <cell r="AF132">
            <v>2.633085289066972E-3</v>
          </cell>
        </row>
        <row r="133">
          <cell r="A133">
            <v>520945</v>
          </cell>
          <cell r="B133" t="str">
            <v>SMT-00525</v>
          </cell>
          <cell r="C133">
            <v>40</v>
          </cell>
          <cell r="D133" t="str">
            <v>ZAATOUR</v>
          </cell>
          <cell r="E133" t="str">
            <v>SALMA</v>
          </cell>
          <cell r="F133" t="str">
            <v>Madame</v>
          </cell>
          <cell r="G133">
            <v>39673</v>
          </cell>
          <cell r="H133" t="str">
            <v xml:space="preserve">        </v>
          </cell>
          <cell r="I133">
            <v>16.54</v>
          </cell>
          <cell r="J133">
            <v>49</v>
          </cell>
          <cell r="K133" t="str">
            <v>CONSEILLER CLIENT</v>
          </cell>
          <cell r="L133" t="str">
            <v>Base Sousse</v>
          </cell>
          <cell r="M133" t="str">
            <v>Orange Tech STGP</v>
          </cell>
          <cell r="N133">
            <v>182.59</v>
          </cell>
          <cell r="O133">
            <v>182.59</v>
          </cell>
          <cell r="P133"/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>
            <v>0</v>
          </cell>
          <cell r="AC133"/>
          <cell r="AD133">
            <v>0</v>
          </cell>
          <cell r="AE133"/>
          <cell r="AF133">
            <v>0</v>
          </cell>
        </row>
        <row r="134">
          <cell r="A134">
            <v>520946</v>
          </cell>
          <cell r="B134" t="str">
            <v>SMT-00540</v>
          </cell>
          <cell r="C134">
            <v>40</v>
          </cell>
          <cell r="D134" t="str">
            <v>EL MANA-</v>
          </cell>
          <cell r="E134" t="str">
            <v>AMIRA</v>
          </cell>
          <cell r="F134" t="str">
            <v>Madame</v>
          </cell>
          <cell r="G134">
            <v>39685</v>
          </cell>
          <cell r="H134" t="str">
            <v xml:space="preserve">        </v>
          </cell>
          <cell r="I134">
            <v>16.510000000000002</v>
          </cell>
          <cell r="J134">
            <v>39</v>
          </cell>
          <cell r="K134" t="str">
            <v>PROGRAM MANAGER</v>
          </cell>
          <cell r="L134" t="str">
            <v>Base Sousse</v>
          </cell>
          <cell r="M134" t="str">
            <v>Orange Tech Classique</v>
          </cell>
          <cell r="N134">
            <v>174</v>
          </cell>
          <cell r="O134">
            <v>174</v>
          </cell>
          <cell r="P134"/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>
            <v>0</v>
          </cell>
          <cell r="AC134"/>
          <cell r="AD134">
            <v>0</v>
          </cell>
          <cell r="AE134"/>
          <cell r="AF134">
            <v>0</v>
          </cell>
        </row>
        <row r="135">
          <cell r="A135">
            <v>520948</v>
          </cell>
          <cell r="B135" t="str">
            <v>520948</v>
          </cell>
          <cell r="C135">
            <v>28</v>
          </cell>
          <cell r="D135" t="str">
            <v>MILI</v>
          </cell>
          <cell r="E135" t="str">
            <v>ATID</v>
          </cell>
          <cell r="F135" t="str">
            <v>Monsieur</v>
          </cell>
          <cell r="G135">
            <v>43591</v>
          </cell>
          <cell r="H135" t="str">
            <v xml:space="preserve">        </v>
          </cell>
          <cell r="I135">
            <v>5.81</v>
          </cell>
          <cell r="J135">
            <v>41</v>
          </cell>
          <cell r="K135" t="str">
            <v>CONSEILLER CLIENT</v>
          </cell>
          <cell r="L135" t="str">
            <v>Base Sousse</v>
          </cell>
          <cell r="M135" t="str">
            <v>Orange AT - PRO</v>
          </cell>
          <cell r="N135">
            <v>102.76</v>
          </cell>
          <cell r="O135">
            <v>79.790000000000006</v>
          </cell>
          <cell r="P135"/>
          <cell r="Q135">
            <v>0</v>
          </cell>
          <cell r="R135">
            <v>10</v>
          </cell>
          <cell r="S135">
            <v>18</v>
          </cell>
          <cell r="T135">
            <v>4.97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22.97</v>
          </cell>
          <cell r="AA135"/>
          <cell r="AB135">
            <v>0</v>
          </cell>
          <cell r="AC135"/>
          <cell r="AD135">
            <v>22.97</v>
          </cell>
          <cell r="AE135"/>
          <cell r="AF135">
            <v>0.22353055663682364</v>
          </cell>
        </row>
        <row r="136">
          <cell r="A136">
            <v>520951</v>
          </cell>
          <cell r="B136" t="str">
            <v>SMT-01877</v>
          </cell>
          <cell r="C136">
            <v>42</v>
          </cell>
          <cell r="D136" t="str">
            <v>BANNOUR</v>
          </cell>
          <cell r="E136" t="str">
            <v>MEHDI</v>
          </cell>
          <cell r="F136" t="str">
            <v>Monsieur</v>
          </cell>
          <cell r="G136">
            <v>40210</v>
          </cell>
          <cell r="H136" t="str">
            <v xml:space="preserve">        </v>
          </cell>
          <cell r="I136">
            <v>15.07</v>
          </cell>
          <cell r="J136">
            <v>44</v>
          </cell>
          <cell r="K136" t="str">
            <v>RESPONSABLE D EQUIPE</v>
          </cell>
          <cell r="L136" t="str">
            <v>Base Sousse</v>
          </cell>
          <cell r="M136" t="str">
            <v>Orange Tech Classique</v>
          </cell>
          <cell r="N136">
            <v>183</v>
          </cell>
          <cell r="O136">
            <v>183</v>
          </cell>
          <cell r="P136"/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/>
          <cell r="AB136">
            <v>0</v>
          </cell>
          <cell r="AC136"/>
          <cell r="AD136">
            <v>0</v>
          </cell>
          <cell r="AE136"/>
          <cell r="AF136">
            <v>0</v>
          </cell>
        </row>
        <row r="137">
          <cell r="A137">
            <v>520956</v>
          </cell>
          <cell r="B137" t="str">
            <v>SMT-00594</v>
          </cell>
          <cell r="C137">
            <v>40</v>
          </cell>
          <cell r="D137" t="str">
            <v>EL OUNI</v>
          </cell>
          <cell r="E137" t="str">
            <v>SAMAH</v>
          </cell>
          <cell r="F137" t="str">
            <v>Madame</v>
          </cell>
          <cell r="G137">
            <v>39709</v>
          </cell>
          <cell r="H137" t="str">
            <v xml:space="preserve">        </v>
          </cell>
          <cell r="I137">
            <v>16.440000000000001</v>
          </cell>
          <cell r="J137">
            <v>45</v>
          </cell>
          <cell r="K137" t="str">
            <v>FORMATEUR</v>
          </cell>
          <cell r="L137" t="str">
            <v>Base Sousse</v>
          </cell>
          <cell r="M137" t="str">
            <v>Multi</v>
          </cell>
          <cell r="N137">
            <v>174</v>
          </cell>
          <cell r="O137">
            <v>174</v>
          </cell>
          <cell r="P137"/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>
            <v>0</v>
          </cell>
          <cell r="AC137"/>
          <cell r="AD137">
            <v>0</v>
          </cell>
          <cell r="AE137"/>
          <cell r="AF137">
            <v>0</v>
          </cell>
        </row>
        <row r="138">
          <cell r="A138">
            <v>520960</v>
          </cell>
          <cell r="B138" t="str">
            <v>SMT-01172</v>
          </cell>
          <cell r="C138">
            <v>40</v>
          </cell>
          <cell r="D138" t="str">
            <v>RASSAS</v>
          </cell>
          <cell r="E138" t="str">
            <v>IMEN</v>
          </cell>
          <cell r="F138" t="str">
            <v>Madame</v>
          </cell>
          <cell r="G138">
            <v>40273</v>
          </cell>
          <cell r="H138" t="str">
            <v xml:space="preserve">        </v>
          </cell>
          <cell r="I138">
            <v>14.9</v>
          </cell>
          <cell r="J138">
            <v>43</v>
          </cell>
          <cell r="K138" t="str">
            <v>CONSEILLER CLIENT</v>
          </cell>
          <cell r="L138" t="str">
            <v>Base Sousse</v>
          </cell>
          <cell r="M138" t="str">
            <v>Orange Tech STGP</v>
          </cell>
          <cell r="N138">
            <v>182.83</v>
          </cell>
          <cell r="O138">
            <v>169.73</v>
          </cell>
          <cell r="P138"/>
          <cell r="Q138">
            <v>0</v>
          </cell>
          <cell r="R138">
            <v>0</v>
          </cell>
          <cell r="S138">
            <v>7</v>
          </cell>
          <cell r="T138">
            <v>4.07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11.07</v>
          </cell>
          <cell r="AA138"/>
          <cell r="AB138">
            <v>2.0299999999999998</v>
          </cell>
          <cell r="AC138"/>
          <cell r="AD138">
            <v>13.1</v>
          </cell>
          <cell r="AE138"/>
          <cell r="AF138">
            <v>7.1651260734015204E-2</v>
          </cell>
        </row>
        <row r="139">
          <cell r="A139">
            <v>520961</v>
          </cell>
          <cell r="B139" t="str">
            <v>SMT-01977</v>
          </cell>
          <cell r="C139">
            <v>40</v>
          </cell>
          <cell r="D139" t="str">
            <v>REJEB</v>
          </cell>
          <cell r="E139" t="str">
            <v>Jaleleddine</v>
          </cell>
          <cell r="F139" t="str">
            <v>Monsieur</v>
          </cell>
          <cell r="G139">
            <v>40329</v>
          </cell>
          <cell r="H139" t="str">
            <v xml:space="preserve">        </v>
          </cell>
          <cell r="I139">
            <v>14.75</v>
          </cell>
          <cell r="J139">
            <v>43</v>
          </cell>
          <cell r="K139" t="str">
            <v>CONSEILLER CLIENT</v>
          </cell>
          <cell r="L139" t="str">
            <v>Base Sousse</v>
          </cell>
          <cell r="M139" t="str">
            <v>Orange Tech Classique</v>
          </cell>
          <cell r="N139">
            <v>177.42</v>
          </cell>
          <cell r="O139">
            <v>177.42</v>
          </cell>
          <cell r="P139"/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/>
          <cell r="AB139">
            <v>0</v>
          </cell>
          <cell r="AC139"/>
          <cell r="AD139">
            <v>0</v>
          </cell>
          <cell r="AE139"/>
          <cell r="AF139">
            <v>0</v>
          </cell>
        </row>
        <row r="140">
          <cell r="A140">
            <v>520963</v>
          </cell>
          <cell r="B140" t="str">
            <v>SMT-01122</v>
          </cell>
          <cell r="C140">
            <v>40</v>
          </cell>
          <cell r="D140" t="str">
            <v>BEN OTHEMN</v>
          </cell>
          <cell r="E140" t="str">
            <v>RANDA</v>
          </cell>
          <cell r="F140" t="str">
            <v>Madame</v>
          </cell>
          <cell r="G140">
            <v>39070</v>
          </cell>
          <cell r="H140" t="str">
            <v xml:space="preserve">        </v>
          </cell>
          <cell r="I140">
            <v>18.190000000000001</v>
          </cell>
          <cell r="J140">
            <v>43</v>
          </cell>
          <cell r="K140" t="str">
            <v>CHARGE DE QUALITE</v>
          </cell>
          <cell r="L140" t="str">
            <v>Base Sousse</v>
          </cell>
          <cell r="M140" t="str">
            <v>Orange Mutation Fibre</v>
          </cell>
          <cell r="N140">
            <v>174</v>
          </cell>
          <cell r="O140">
            <v>171</v>
          </cell>
          <cell r="P140"/>
          <cell r="Q140">
            <v>0</v>
          </cell>
          <cell r="R140">
            <v>0</v>
          </cell>
          <cell r="S140">
            <v>0</v>
          </cell>
          <cell r="T140">
            <v>3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3</v>
          </cell>
          <cell r="AA140"/>
          <cell r="AB140">
            <v>0</v>
          </cell>
          <cell r="AC140"/>
          <cell r="AD140">
            <v>3</v>
          </cell>
          <cell r="AE140"/>
          <cell r="AF140">
            <v>1.7241379310344827E-2</v>
          </cell>
        </row>
        <row r="141">
          <cell r="A141">
            <v>520964</v>
          </cell>
          <cell r="B141" t="str">
            <v>520964</v>
          </cell>
          <cell r="C141">
            <v>40</v>
          </cell>
          <cell r="D141" t="str">
            <v>LAZGHAB</v>
          </cell>
          <cell r="E141" t="str">
            <v>NADIA</v>
          </cell>
          <cell r="F141" t="str">
            <v>Madame</v>
          </cell>
          <cell r="G141">
            <v>44067</v>
          </cell>
          <cell r="H141" t="str">
            <v xml:space="preserve">        </v>
          </cell>
          <cell r="I141">
            <v>4.5</v>
          </cell>
          <cell r="J141">
            <v>43</v>
          </cell>
          <cell r="K141" t="str">
            <v>CONSEILLER CLIENT</v>
          </cell>
          <cell r="L141" t="str">
            <v>Base Sousse</v>
          </cell>
          <cell r="M141" t="str">
            <v>Orange BLI</v>
          </cell>
          <cell r="N141">
            <v>171.44</v>
          </cell>
          <cell r="O141">
            <v>171.44</v>
          </cell>
          <cell r="P141"/>
          <cell r="Q141">
            <v>0</v>
          </cell>
          <cell r="R141">
            <v>8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>
            <v>0</v>
          </cell>
          <cell r="AC141"/>
          <cell r="AD141">
            <v>0</v>
          </cell>
          <cell r="AE141"/>
          <cell r="AF141">
            <v>0</v>
          </cell>
        </row>
        <row r="142">
          <cell r="A142">
            <v>520966</v>
          </cell>
          <cell r="B142" t="str">
            <v>SMT-01447</v>
          </cell>
          <cell r="C142">
            <v>28</v>
          </cell>
          <cell r="D142" t="str">
            <v>BENNACEUR</v>
          </cell>
          <cell r="E142" t="str">
            <v>Meriem</v>
          </cell>
          <cell r="F142" t="str">
            <v>Madame</v>
          </cell>
          <cell r="G142">
            <v>39993</v>
          </cell>
          <cell r="H142" t="str">
            <v xml:space="preserve">        </v>
          </cell>
          <cell r="I142">
            <v>15.67</v>
          </cell>
          <cell r="J142">
            <v>40</v>
          </cell>
          <cell r="K142" t="str">
            <v>CONSEILLER CLIENT</v>
          </cell>
          <cell r="L142" t="str">
            <v>Base Sousse</v>
          </cell>
          <cell r="M142" t="str">
            <v>Orange Mutation Fibre</v>
          </cell>
          <cell r="N142">
            <v>112.4</v>
          </cell>
          <cell r="O142">
            <v>100.31</v>
          </cell>
          <cell r="P142"/>
          <cell r="Q142">
            <v>0</v>
          </cell>
          <cell r="R142">
            <v>14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4.9000000000000004</v>
          </cell>
          <cell r="Y142">
            <v>0</v>
          </cell>
          <cell r="Z142">
            <v>4.8999999999999986</v>
          </cell>
          <cell r="AA142"/>
          <cell r="AB142">
            <v>7.19</v>
          </cell>
          <cell r="AC142"/>
          <cell r="AD142">
            <v>12.09</v>
          </cell>
          <cell r="AE142"/>
          <cell r="AF142">
            <v>0.10756227758007117</v>
          </cell>
        </row>
        <row r="143">
          <cell r="A143">
            <v>520968</v>
          </cell>
          <cell r="B143" t="str">
            <v>SMT-01967</v>
          </cell>
          <cell r="C143">
            <v>28</v>
          </cell>
          <cell r="D143" t="str">
            <v>GOUTA</v>
          </cell>
          <cell r="E143" t="str">
            <v>Anis</v>
          </cell>
          <cell r="F143" t="str">
            <v>Monsieur</v>
          </cell>
          <cell r="G143">
            <v>40322</v>
          </cell>
          <cell r="H143" t="str">
            <v xml:space="preserve">        </v>
          </cell>
          <cell r="I143">
            <v>14.76</v>
          </cell>
          <cell r="J143">
            <v>55</v>
          </cell>
          <cell r="K143" t="str">
            <v>CONSEILLER CLIENT</v>
          </cell>
          <cell r="L143" t="str">
            <v>Base Sousse</v>
          </cell>
          <cell r="M143" t="str">
            <v>Orange Mutation Fibre</v>
          </cell>
          <cell r="N143">
            <v>114.05</v>
          </cell>
          <cell r="O143">
            <v>114.05</v>
          </cell>
          <cell r="P143"/>
          <cell r="Q143">
            <v>0</v>
          </cell>
          <cell r="R143">
            <v>14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>
            <v>0</v>
          </cell>
          <cell r="AC143"/>
          <cell r="AD143">
            <v>0</v>
          </cell>
          <cell r="AE143"/>
          <cell r="AF143">
            <v>0</v>
          </cell>
        </row>
        <row r="144">
          <cell r="A144">
            <v>520969</v>
          </cell>
          <cell r="B144" t="str">
            <v>SMT-00618</v>
          </cell>
          <cell r="C144">
            <v>42</v>
          </cell>
          <cell r="D144" t="str">
            <v>MOUALHI</v>
          </cell>
          <cell r="E144" t="str">
            <v>BECHIR</v>
          </cell>
          <cell r="F144" t="str">
            <v>Monsieur</v>
          </cell>
          <cell r="G144">
            <v>39715</v>
          </cell>
          <cell r="H144" t="str">
            <v xml:space="preserve">        </v>
          </cell>
          <cell r="I144">
            <v>16.43</v>
          </cell>
          <cell r="J144">
            <v>43</v>
          </cell>
          <cell r="K144" t="str">
            <v>CHARGE DE QUALITE</v>
          </cell>
          <cell r="L144" t="str">
            <v>Base Sousse</v>
          </cell>
          <cell r="M144" t="str">
            <v>Orange Tech Classique</v>
          </cell>
          <cell r="N144">
            <v>150</v>
          </cell>
          <cell r="O144">
            <v>136.5</v>
          </cell>
          <cell r="P144"/>
          <cell r="Q144">
            <v>0</v>
          </cell>
          <cell r="R144">
            <v>9</v>
          </cell>
          <cell r="S144">
            <v>8</v>
          </cell>
          <cell r="T144">
            <v>5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13</v>
          </cell>
          <cell r="AA144"/>
          <cell r="AB144">
            <v>0.5</v>
          </cell>
          <cell r="AC144"/>
          <cell r="AD144">
            <v>13.5</v>
          </cell>
          <cell r="AE144"/>
          <cell r="AF144">
            <v>0.09</v>
          </cell>
        </row>
        <row r="145">
          <cell r="A145">
            <v>520971</v>
          </cell>
          <cell r="B145" t="str">
            <v>SMT-01281</v>
          </cell>
          <cell r="C145">
            <v>28</v>
          </cell>
          <cell r="D145" t="str">
            <v>ALOUI</v>
          </cell>
          <cell r="E145" t="str">
            <v>Meriam</v>
          </cell>
          <cell r="F145" t="str">
            <v>Madame</v>
          </cell>
          <cell r="G145">
            <v>39945</v>
          </cell>
          <cell r="H145" t="str">
            <v xml:space="preserve">        </v>
          </cell>
          <cell r="I145">
            <v>15.8</v>
          </cell>
          <cell r="J145">
            <v>45</v>
          </cell>
          <cell r="K145" t="str">
            <v>CONSEILLER CLIENT</v>
          </cell>
          <cell r="L145" t="str">
            <v>Base Sousse</v>
          </cell>
          <cell r="M145" t="str">
            <v>Orange Tech Classique</v>
          </cell>
          <cell r="N145">
            <v>119.19</v>
          </cell>
          <cell r="O145">
            <v>36.25</v>
          </cell>
          <cell r="P145"/>
          <cell r="Q145">
            <v>0</v>
          </cell>
          <cell r="R145">
            <v>7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5.94</v>
          </cell>
          <cell r="Y145">
            <v>0</v>
          </cell>
          <cell r="Z145">
            <v>5.9400000000000013</v>
          </cell>
          <cell r="AA145"/>
          <cell r="AB145">
            <v>77</v>
          </cell>
          <cell r="AC145"/>
          <cell r="AD145">
            <v>82.94</v>
          </cell>
          <cell r="AE145"/>
          <cell r="AF145">
            <v>0.69586374695863751</v>
          </cell>
        </row>
        <row r="146">
          <cell r="A146">
            <v>520976</v>
          </cell>
          <cell r="B146" t="str">
            <v>SMT-01812</v>
          </cell>
          <cell r="C146">
            <v>28</v>
          </cell>
          <cell r="D146" t="str">
            <v>BERRAYANA</v>
          </cell>
          <cell r="E146" t="str">
            <v>Nabil</v>
          </cell>
          <cell r="F146" t="str">
            <v>Monsieur</v>
          </cell>
          <cell r="G146">
            <v>40154</v>
          </cell>
          <cell r="H146" t="str">
            <v xml:space="preserve">        </v>
          </cell>
          <cell r="I146">
            <v>15.22</v>
          </cell>
          <cell r="J146">
            <v>49</v>
          </cell>
          <cell r="K146" t="str">
            <v>CONSEILLER CLIENT</v>
          </cell>
          <cell r="L146" t="str">
            <v>Base Sousse</v>
          </cell>
          <cell r="M146" t="str">
            <v>Orange Tech Classique</v>
          </cell>
          <cell r="N146">
            <v>120.24</v>
          </cell>
          <cell r="O146">
            <v>102.24</v>
          </cell>
          <cell r="P146"/>
          <cell r="Q146">
            <v>0</v>
          </cell>
          <cell r="R146">
            <v>0</v>
          </cell>
          <cell r="S146">
            <v>18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18</v>
          </cell>
          <cell r="AA146"/>
          <cell r="AB146">
            <v>0</v>
          </cell>
          <cell r="AC146"/>
          <cell r="AD146">
            <v>18</v>
          </cell>
          <cell r="AE146"/>
          <cell r="AF146">
            <v>0.14970059880239522</v>
          </cell>
        </row>
        <row r="147">
          <cell r="A147">
            <v>520984</v>
          </cell>
          <cell r="B147" t="str">
            <v>SMT-01950</v>
          </cell>
          <cell r="C147">
            <v>28</v>
          </cell>
          <cell r="D147" t="str">
            <v>MACHTA</v>
          </cell>
          <cell r="E147" t="str">
            <v>Nadia</v>
          </cell>
          <cell r="F147" t="str">
            <v>Madame</v>
          </cell>
          <cell r="G147">
            <v>40308</v>
          </cell>
          <cell r="H147" t="str">
            <v xml:space="preserve">        </v>
          </cell>
          <cell r="I147">
            <v>14.8</v>
          </cell>
          <cell r="J147">
            <v>38</v>
          </cell>
          <cell r="K147" t="str">
            <v>CONSEILLER CLIENT</v>
          </cell>
          <cell r="L147" t="str">
            <v>Base Sousse</v>
          </cell>
          <cell r="M147" t="str">
            <v>Orange Tech Classique</v>
          </cell>
          <cell r="N147">
            <v>119</v>
          </cell>
          <cell r="O147">
            <v>0</v>
          </cell>
          <cell r="P147"/>
          <cell r="Q147">
            <v>0</v>
          </cell>
          <cell r="R147">
            <v>0</v>
          </cell>
          <cell r="S147">
            <v>63</v>
          </cell>
          <cell r="T147">
            <v>0</v>
          </cell>
          <cell r="U147">
            <v>0</v>
          </cell>
          <cell r="V147">
            <v>0</v>
          </cell>
          <cell r="W147">
            <v>56</v>
          </cell>
          <cell r="X147">
            <v>0</v>
          </cell>
          <cell r="Y147">
            <v>0</v>
          </cell>
          <cell r="Z147">
            <v>119</v>
          </cell>
          <cell r="AA147"/>
          <cell r="AB147">
            <v>0</v>
          </cell>
          <cell r="AC147"/>
          <cell r="AD147">
            <v>119</v>
          </cell>
          <cell r="AE147"/>
          <cell r="AF147">
            <v>1</v>
          </cell>
        </row>
        <row r="148">
          <cell r="A148">
            <v>520991</v>
          </cell>
          <cell r="B148" t="str">
            <v>SMT-00001</v>
          </cell>
          <cell r="C148">
            <v>40</v>
          </cell>
          <cell r="D148" t="str">
            <v>DJEBALI</v>
          </cell>
          <cell r="E148" t="str">
            <v>SABRI</v>
          </cell>
          <cell r="F148" t="str">
            <v>Monsieur</v>
          </cell>
          <cell r="G148">
            <v>39384</v>
          </cell>
          <cell r="H148" t="str">
            <v xml:space="preserve">        </v>
          </cell>
          <cell r="I148">
            <v>17.329999999999998</v>
          </cell>
          <cell r="J148">
            <v>43</v>
          </cell>
          <cell r="K148" t="str">
            <v>Analyste WFM</v>
          </cell>
          <cell r="L148" t="str">
            <v>Base Sousse</v>
          </cell>
          <cell r="M148" t="str">
            <v>Multi</v>
          </cell>
          <cell r="N148">
            <v>174</v>
          </cell>
          <cell r="O148">
            <v>174</v>
          </cell>
          <cell r="P148"/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>
            <v>0</v>
          </cell>
          <cell r="AC148"/>
          <cell r="AD148">
            <v>0</v>
          </cell>
          <cell r="AE148"/>
          <cell r="AF148">
            <v>0</v>
          </cell>
        </row>
        <row r="149">
          <cell r="A149">
            <v>520992</v>
          </cell>
          <cell r="B149" t="str">
            <v>SMT-00289</v>
          </cell>
          <cell r="C149">
            <v>40</v>
          </cell>
          <cell r="D149" t="str">
            <v>MAKTOUF</v>
          </cell>
          <cell r="E149" t="str">
            <v>AFEF</v>
          </cell>
          <cell r="F149" t="str">
            <v>Mademoiselle</v>
          </cell>
          <cell r="G149">
            <v>39545</v>
          </cell>
          <cell r="H149" t="str">
            <v xml:space="preserve">        </v>
          </cell>
          <cell r="I149">
            <v>16.89</v>
          </cell>
          <cell r="J149">
            <v>42</v>
          </cell>
          <cell r="K149" t="str">
            <v>FORMATEUR RELATION CLIENT</v>
          </cell>
          <cell r="L149" t="str">
            <v>Base Sousse</v>
          </cell>
          <cell r="M149" t="str">
            <v>fonction support</v>
          </cell>
          <cell r="N149">
            <v>148</v>
          </cell>
          <cell r="O149">
            <v>136.33000000000001</v>
          </cell>
          <cell r="P149"/>
          <cell r="Q149">
            <v>0</v>
          </cell>
          <cell r="R149">
            <v>8</v>
          </cell>
          <cell r="S149">
            <v>10</v>
          </cell>
          <cell r="T149">
            <v>0.67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10.670000000000002</v>
          </cell>
          <cell r="AA149"/>
          <cell r="AB149">
            <v>1</v>
          </cell>
          <cell r="AC149"/>
          <cell r="AD149">
            <v>11.670000000000002</v>
          </cell>
          <cell r="AE149"/>
          <cell r="AF149">
            <v>7.8851351351351365E-2</v>
          </cell>
        </row>
        <row r="150">
          <cell r="A150">
            <v>520993</v>
          </cell>
          <cell r="B150" t="str">
            <v>SMT-00892</v>
          </cell>
          <cell r="C150">
            <v>40</v>
          </cell>
          <cell r="D150" t="str">
            <v>GHOUIL</v>
          </cell>
          <cell r="E150" t="str">
            <v>IMEN</v>
          </cell>
          <cell r="F150" t="str">
            <v>Madame</v>
          </cell>
          <cell r="G150">
            <v>39776</v>
          </cell>
          <cell r="H150" t="str">
            <v xml:space="preserve">        </v>
          </cell>
          <cell r="I150">
            <v>16.260000000000002</v>
          </cell>
          <cell r="J150">
            <v>41</v>
          </cell>
          <cell r="K150" t="str">
            <v>RESPONSABLE D EQUIPE</v>
          </cell>
          <cell r="L150" t="str">
            <v>Base Sousse</v>
          </cell>
          <cell r="M150" t="str">
            <v>Orange Tech Classique</v>
          </cell>
          <cell r="N150">
            <v>166</v>
          </cell>
          <cell r="O150">
            <v>157.63</v>
          </cell>
          <cell r="P150"/>
          <cell r="Q150">
            <v>0</v>
          </cell>
          <cell r="R150">
            <v>8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>
            <v>8.3699999999999992</v>
          </cell>
          <cell r="AC150"/>
          <cell r="AD150">
            <v>8.3699999999999992</v>
          </cell>
          <cell r="AE150"/>
          <cell r="AF150">
            <v>5.0421686746987944E-2</v>
          </cell>
        </row>
        <row r="151">
          <cell r="A151">
            <v>520995</v>
          </cell>
          <cell r="B151" t="str">
            <v>SMT-00241</v>
          </cell>
          <cell r="C151">
            <v>40</v>
          </cell>
          <cell r="D151" t="str">
            <v>HNAZLA</v>
          </cell>
          <cell r="E151" t="str">
            <v>MOUFIDA</v>
          </cell>
          <cell r="F151" t="str">
            <v>Mademoiselle</v>
          </cell>
          <cell r="G151">
            <v>39518</v>
          </cell>
          <cell r="H151" t="str">
            <v xml:space="preserve">        </v>
          </cell>
          <cell r="I151">
            <v>16.97</v>
          </cell>
          <cell r="J151">
            <v>43</v>
          </cell>
          <cell r="K151" t="str">
            <v>RESPONSABLE D EQUIPE</v>
          </cell>
          <cell r="L151" t="str">
            <v>Base Sousse</v>
          </cell>
          <cell r="M151" t="str">
            <v>Orange AT - PRO</v>
          </cell>
          <cell r="N151">
            <v>174</v>
          </cell>
          <cell r="O151">
            <v>174</v>
          </cell>
          <cell r="P151"/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>
            <v>0</v>
          </cell>
          <cell r="AC151"/>
          <cell r="AD151">
            <v>0</v>
          </cell>
          <cell r="AE151"/>
          <cell r="AF151">
            <v>0</v>
          </cell>
        </row>
        <row r="152">
          <cell r="A152">
            <v>521000</v>
          </cell>
          <cell r="B152" t="str">
            <v>SMT-01040</v>
          </cell>
          <cell r="C152">
            <v>40</v>
          </cell>
          <cell r="D152" t="str">
            <v>BOUNAJAA</v>
          </cell>
          <cell r="E152" t="str">
            <v>ALAEDDINE</v>
          </cell>
          <cell r="F152" t="str">
            <v>Monsieur</v>
          </cell>
          <cell r="G152">
            <v>39825</v>
          </cell>
          <cell r="H152" t="str">
            <v xml:space="preserve">        </v>
          </cell>
          <cell r="I152">
            <v>16.13</v>
          </cell>
          <cell r="J152">
            <v>35</v>
          </cell>
          <cell r="K152" t="str">
            <v>CONSEILLER CLIENT</v>
          </cell>
          <cell r="L152" t="str">
            <v>Base Sousse</v>
          </cell>
          <cell r="M152" t="str">
            <v>Orange ATM Sousse</v>
          </cell>
          <cell r="N152">
            <v>212.12</v>
          </cell>
          <cell r="O152">
            <v>212.12</v>
          </cell>
          <cell r="P152"/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>
            <v>0</v>
          </cell>
          <cell r="AC152"/>
          <cell r="AD152">
            <v>0</v>
          </cell>
          <cell r="AE152"/>
          <cell r="AF152">
            <v>0</v>
          </cell>
        </row>
        <row r="153">
          <cell r="A153">
            <v>521008</v>
          </cell>
          <cell r="B153" t="str">
            <v>SMT-00918</v>
          </cell>
          <cell r="C153">
            <v>40</v>
          </cell>
          <cell r="D153" t="str">
            <v>CHAIEB</v>
          </cell>
          <cell r="E153" t="str">
            <v>HAMDI</v>
          </cell>
          <cell r="F153" t="str">
            <v>Monsieur</v>
          </cell>
          <cell r="G153">
            <v>39786</v>
          </cell>
          <cell r="H153" t="str">
            <v xml:space="preserve">        </v>
          </cell>
          <cell r="I153">
            <v>16.23</v>
          </cell>
          <cell r="J153">
            <v>38</v>
          </cell>
          <cell r="K153" t="str">
            <v>Chargé Contrôle Opérationnel</v>
          </cell>
          <cell r="L153" t="str">
            <v>Base Sousse</v>
          </cell>
          <cell r="M153" t="str">
            <v>Multi</v>
          </cell>
          <cell r="N153">
            <v>174</v>
          </cell>
          <cell r="O153">
            <v>174</v>
          </cell>
          <cell r="P153"/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>
            <v>0</v>
          </cell>
          <cell r="AC153"/>
          <cell r="AD153">
            <v>0</v>
          </cell>
          <cell r="AE153"/>
          <cell r="AF153">
            <v>0</v>
          </cell>
        </row>
        <row r="154">
          <cell r="A154">
            <v>521012</v>
          </cell>
          <cell r="B154" t="str">
            <v>SMT-01911</v>
          </cell>
          <cell r="C154">
            <v>28</v>
          </cell>
          <cell r="D154" t="str">
            <v>GHARSALLOUI</v>
          </cell>
          <cell r="E154" t="str">
            <v>Hanene</v>
          </cell>
          <cell r="F154" t="str">
            <v>Madame</v>
          </cell>
          <cell r="G154">
            <v>40273</v>
          </cell>
          <cell r="H154" t="str">
            <v xml:space="preserve">        </v>
          </cell>
          <cell r="I154">
            <v>14.9</v>
          </cell>
          <cell r="J154">
            <v>41</v>
          </cell>
          <cell r="K154" t="str">
            <v>CONSEILLER CLIENT</v>
          </cell>
          <cell r="L154" t="str">
            <v>Base Sousse</v>
          </cell>
          <cell r="M154" t="str">
            <v>Orange Mutation Fibre</v>
          </cell>
          <cell r="N154">
            <v>146.63</v>
          </cell>
          <cell r="O154">
            <v>139.63</v>
          </cell>
          <cell r="P154"/>
          <cell r="Q154">
            <v>0</v>
          </cell>
          <cell r="R154">
            <v>0</v>
          </cell>
          <cell r="S154">
            <v>7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7</v>
          </cell>
          <cell r="AA154"/>
          <cell r="AB154">
            <v>0</v>
          </cell>
          <cell r="AC154"/>
          <cell r="AD154">
            <v>7</v>
          </cell>
          <cell r="AE154"/>
          <cell r="AF154">
            <v>4.7739207529155017E-2</v>
          </cell>
        </row>
        <row r="155">
          <cell r="A155">
            <v>521019</v>
          </cell>
          <cell r="B155" t="str">
            <v>SMT-00959</v>
          </cell>
          <cell r="C155">
            <v>40</v>
          </cell>
          <cell r="D155" t="str">
            <v>TRIFI</v>
          </cell>
          <cell r="E155" t="str">
            <v>RADIA</v>
          </cell>
          <cell r="F155" t="str">
            <v>Mademoiselle</v>
          </cell>
          <cell r="G155">
            <v>39792</v>
          </cell>
          <cell r="H155" t="str">
            <v xml:space="preserve">        </v>
          </cell>
          <cell r="I155">
            <v>16.22</v>
          </cell>
          <cell r="J155">
            <v>42</v>
          </cell>
          <cell r="K155" t="str">
            <v>CONSEILLER CLIENT</v>
          </cell>
          <cell r="L155" t="str">
            <v>Base Sousse</v>
          </cell>
          <cell r="M155" t="str">
            <v>Orange Mutation Fibre</v>
          </cell>
          <cell r="N155">
            <v>151.66999999999999</v>
          </cell>
          <cell r="O155">
            <v>144.66999999999999</v>
          </cell>
          <cell r="P155"/>
          <cell r="Q155">
            <v>0</v>
          </cell>
          <cell r="R155">
            <v>13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>
            <v>7</v>
          </cell>
          <cell r="AC155"/>
          <cell r="AD155">
            <v>7</v>
          </cell>
          <cell r="AE155"/>
          <cell r="AF155">
            <v>4.6152831805894377E-2</v>
          </cell>
        </row>
        <row r="156">
          <cell r="A156">
            <v>521020</v>
          </cell>
          <cell r="B156" t="str">
            <v>SMT-01471</v>
          </cell>
          <cell r="C156">
            <v>20</v>
          </cell>
          <cell r="D156" t="str">
            <v>ZEMNI</v>
          </cell>
          <cell r="E156" t="str">
            <v>Yasmine</v>
          </cell>
          <cell r="F156" t="str">
            <v>Mademoiselle</v>
          </cell>
          <cell r="G156">
            <v>40007</v>
          </cell>
          <cell r="H156" t="str">
            <v xml:space="preserve">        </v>
          </cell>
          <cell r="I156">
            <v>15.63</v>
          </cell>
          <cell r="J156">
            <v>35</v>
          </cell>
          <cell r="K156" t="str">
            <v>CONSEILLER CLIENT</v>
          </cell>
          <cell r="L156" t="str">
            <v>Base Sousse</v>
          </cell>
          <cell r="M156" t="str">
            <v>Orange Tech Classique</v>
          </cell>
          <cell r="N156">
            <v>80.5</v>
          </cell>
          <cell r="O156">
            <v>80.45</v>
          </cell>
          <cell r="P156"/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>
            <v>0.05</v>
          </cell>
          <cell r="AC156"/>
          <cell r="AD156">
            <v>0.05</v>
          </cell>
          <cell r="AE156"/>
          <cell r="AF156">
            <v>6.2111801242236027E-4</v>
          </cell>
        </row>
        <row r="157">
          <cell r="A157">
            <v>521021</v>
          </cell>
          <cell r="B157" t="str">
            <v>SMT-04013</v>
          </cell>
          <cell r="C157">
            <v>28</v>
          </cell>
          <cell r="D157" t="str">
            <v>BRAHAM</v>
          </cell>
          <cell r="E157" t="str">
            <v>BEYREM</v>
          </cell>
          <cell r="F157" t="str">
            <v>Monsieur</v>
          </cell>
          <cell r="G157">
            <v>39766</v>
          </cell>
          <cell r="H157" t="str">
            <v xml:space="preserve">        </v>
          </cell>
          <cell r="I157">
            <v>16.29</v>
          </cell>
          <cell r="J157">
            <v>41</v>
          </cell>
          <cell r="K157" t="str">
            <v>CONSEILLER CLIENT</v>
          </cell>
          <cell r="L157" t="str">
            <v>Base Sousse</v>
          </cell>
          <cell r="M157" t="str">
            <v>Orange Tech Classique</v>
          </cell>
          <cell r="N157">
            <v>126</v>
          </cell>
          <cell r="O157">
            <v>0</v>
          </cell>
          <cell r="P157"/>
          <cell r="Q157">
            <v>0</v>
          </cell>
          <cell r="R157">
            <v>0</v>
          </cell>
          <cell r="S157">
            <v>126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126</v>
          </cell>
          <cell r="AA157"/>
          <cell r="AB157">
            <v>0</v>
          </cell>
          <cell r="AC157"/>
          <cell r="AD157">
            <v>126</v>
          </cell>
          <cell r="AE157"/>
          <cell r="AF157">
            <v>1</v>
          </cell>
        </row>
        <row r="158">
          <cell r="A158">
            <v>521026</v>
          </cell>
          <cell r="B158" t="str">
            <v>SMT-00498</v>
          </cell>
          <cell r="C158">
            <v>40</v>
          </cell>
          <cell r="D158" t="str">
            <v>MAHJOUB</v>
          </cell>
          <cell r="E158" t="str">
            <v>OLFA</v>
          </cell>
          <cell r="F158" t="str">
            <v>Madame</v>
          </cell>
          <cell r="G158">
            <v>39664</v>
          </cell>
          <cell r="H158" t="str">
            <v xml:space="preserve">        </v>
          </cell>
          <cell r="I158">
            <v>16.57</v>
          </cell>
          <cell r="J158">
            <v>48</v>
          </cell>
          <cell r="K158" t="str">
            <v>CHARGE DE QUALITE</v>
          </cell>
          <cell r="L158" t="str">
            <v>Base Sousse</v>
          </cell>
          <cell r="M158" t="str">
            <v>Orange Tech Classique</v>
          </cell>
          <cell r="N158">
            <v>174</v>
          </cell>
          <cell r="O158">
            <v>174</v>
          </cell>
          <cell r="P158"/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>
            <v>0</v>
          </cell>
          <cell r="AC158"/>
          <cell r="AD158">
            <v>0</v>
          </cell>
          <cell r="AE158"/>
          <cell r="AF158">
            <v>0</v>
          </cell>
        </row>
        <row r="159">
          <cell r="A159">
            <v>521031</v>
          </cell>
          <cell r="B159" t="str">
            <v>SMT-00111</v>
          </cell>
          <cell r="C159">
            <v>42</v>
          </cell>
          <cell r="D159" t="str">
            <v>BEN BOURAOUI</v>
          </cell>
          <cell r="E159" t="str">
            <v>MAKREM</v>
          </cell>
          <cell r="F159" t="str">
            <v>Monsieur</v>
          </cell>
          <cell r="G159">
            <v>39384</v>
          </cell>
          <cell r="H159" t="str">
            <v xml:space="preserve">        </v>
          </cell>
          <cell r="I159">
            <v>17.329999999999998</v>
          </cell>
          <cell r="J159">
            <v>50</v>
          </cell>
          <cell r="K159" t="str">
            <v>RESPONSABLE D EQUIPE</v>
          </cell>
          <cell r="L159" t="str">
            <v>Base Sousse</v>
          </cell>
          <cell r="M159" t="str">
            <v>Orange Tech Classique</v>
          </cell>
          <cell r="N159">
            <v>183</v>
          </cell>
          <cell r="O159">
            <v>183</v>
          </cell>
          <cell r="P159"/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>
            <v>0</v>
          </cell>
          <cell r="AC159"/>
          <cell r="AD159">
            <v>0</v>
          </cell>
          <cell r="AE159"/>
          <cell r="AF159">
            <v>0</v>
          </cell>
        </row>
        <row r="160">
          <cell r="A160">
            <v>521033</v>
          </cell>
          <cell r="B160" t="str">
            <v>SMT-00204</v>
          </cell>
          <cell r="C160">
            <v>40</v>
          </cell>
          <cell r="D160" t="str">
            <v>JEMEL EDDINE</v>
          </cell>
          <cell r="E160" t="str">
            <v>LAMIA</v>
          </cell>
          <cell r="F160" t="str">
            <v>Mademoiselle</v>
          </cell>
          <cell r="G160">
            <v>39518</v>
          </cell>
          <cell r="H160" t="str">
            <v xml:space="preserve">        </v>
          </cell>
          <cell r="I160">
            <v>16.97</v>
          </cell>
          <cell r="J160">
            <v>51</v>
          </cell>
          <cell r="K160" t="str">
            <v>RESPONSABLE D EQUIPE</v>
          </cell>
          <cell r="L160" t="str">
            <v>Base Sousse</v>
          </cell>
          <cell r="M160" t="str">
            <v>Orange Tech Classique</v>
          </cell>
          <cell r="N160">
            <v>174</v>
          </cell>
          <cell r="O160">
            <v>174</v>
          </cell>
          <cell r="P160"/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>
            <v>0</v>
          </cell>
          <cell r="AC160"/>
          <cell r="AD160">
            <v>0</v>
          </cell>
          <cell r="AE160"/>
          <cell r="AF160">
            <v>0</v>
          </cell>
        </row>
        <row r="161">
          <cell r="A161">
            <v>521034</v>
          </cell>
          <cell r="B161" t="str">
            <v>SMT-00293</v>
          </cell>
          <cell r="C161">
            <v>40</v>
          </cell>
          <cell r="D161" t="str">
            <v>BOUCHOUCHA</v>
          </cell>
          <cell r="E161" t="str">
            <v>MAROUEN</v>
          </cell>
          <cell r="F161" t="str">
            <v>Monsieur</v>
          </cell>
          <cell r="G161">
            <v>39545</v>
          </cell>
          <cell r="H161" t="str">
            <v xml:space="preserve">        </v>
          </cell>
          <cell r="I161">
            <v>16.89</v>
          </cell>
          <cell r="J161">
            <v>43</v>
          </cell>
          <cell r="K161" t="str">
            <v>Analyste WFM</v>
          </cell>
          <cell r="L161" t="str">
            <v>Base Sousse</v>
          </cell>
          <cell r="M161" t="str">
            <v>Multi</v>
          </cell>
          <cell r="N161">
            <v>166</v>
          </cell>
          <cell r="O161">
            <v>166</v>
          </cell>
          <cell r="P161"/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>
            <v>0</v>
          </cell>
          <cell r="AC161"/>
          <cell r="AD161">
            <v>0</v>
          </cell>
          <cell r="AE161"/>
          <cell r="AF161">
            <v>0</v>
          </cell>
        </row>
        <row r="162">
          <cell r="A162">
            <v>521045</v>
          </cell>
          <cell r="B162" t="str">
            <v>SMT-01934</v>
          </cell>
          <cell r="C162">
            <v>40</v>
          </cell>
          <cell r="D162" t="str">
            <v>AMARA</v>
          </cell>
          <cell r="E162" t="str">
            <v>NADIA</v>
          </cell>
          <cell r="F162" t="str">
            <v>Mademoiselle</v>
          </cell>
          <cell r="G162">
            <v>40287</v>
          </cell>
          <cell r="H162" t="str">
            <v xml:space="preserve">        </v>
          </cell>
          <cell r="I162">
            <v>14.86</v>
          </cell>
          <cell r="J162">
            <v>42</v>
          </cell>
          <cell r="K162" t="str">
            <v>CONSEILLER CLIENT</v>
          </cell>
          <cell r="L162" t="str">
            <v>Base Sousse</v>
          </cell>
          <cell r="M162" t="str">
            <v>Orange Tech Classique</v>
          </cell>
          <cell r="N162">
            <v>152.99</v>
          </cell>
          <cell r="O162">
            <v>116</v>
          </cell>
          <cell r="P162"/>
          <cell r="Q162">
            <v>0</v>
          </cell>
          <cell r="R162">
            <v>24</v>
          </cell>
          <cell r="S162">
            <v>32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32</v>
          </cell>
          <cell r="AA162"/>
          <cell r="AB162">
            <v>4.99</v>
          </cell>
          <cell r="AC162"/>
          <cell r="AD162">
            <v>36.99</v>
          </cell>
          <cell r="AE162"/>
          <cell r="AF162">
            <v>0.24178050852996927</v>
          </cell>
        </row>
        <row r="163">
          <cell r="A163">
            <v>521062</v>
          </cell>
          <cell r="B163" t="str">
            <v>SMT-00549</v>
          </cell>
          <cell r="C163">
            <v>40</v>
          </cell>
          <cell r="D163" t="str">
            <v>BEN ABID</v>
          </cell>
          <cell r="E163" t="str">
            <v>AMEL</v>
          </cell>
          <cell r="F163" t="str">
            <v>Madame</v>
          </cell>
          <cell r="G163">
            <v>39692</v>
          </cell>
          <cell r="H163" t="str">
            <v xml:space="preserve">        </v>
          </cell>
          <cell r="I163">
            <v>16.489999999999998</v>
          </cell>
          <cell r="J163">
            <v>40</v>
          </cell>
          <cell r="K163" t="str">
            <v>CONSEILLER CLIENT</v>
          </cell>
          <cell r="L163" t="str">
            <v>Base Sousse</v>
          </cell>
          <cell r="M163" t="str">
            <v>Orange Tech Classique</v>
          </cell>
          <cell r="N163">
            <v>180</v>
          </cell>
          <cell r="O163">
            <v>0</v>
          </cell>
          <cell r="P163"/>
          <cell r="Q163">
            <v>0</v>
          </cell>
          <cell r="R163">
            <v>0</v>
          </cell>
          <cell r="S163">
            <v>180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180</v>
          </cell>
          <cell r="AA163"/>
          <cell r="AB163">
            <v>0</v>
          </cell>
          <cell r="AC163"/>
          <cell r="AD163">
            <v>180</v>
          </cell>
          <cell r="AE163"/>
          <cell r="AF163">
            <v>1</v>
          </cell>
        </row>
        <row r="164">
          <cell r="A164">
            <v>521069</v>
          </cell>
          <cell r="B164" t="str">
            <v>SMT-00630</v>
          </cell>
          <cell r="C164">
            <v>28</v>
          </cell>
          <cell r="D164" t="str">
            <v>GABSI</v>
          </cell>
          <cell r="E164" t="str">
            <v>AMINE</v>
          </cell>
          <cell r="F164" t="str">
            <v>Monsieur</v>
          </cell>
          <cell r="G164">
            <v>39724</v>
          </cell>
          <cell r="H164" t="str">
            <v xml:space="preserve">        </v>
          </cell>
          <cell r="I164">
            <v>16.399999999999999</v>
          </cell>
          <cell r="J164">
            <v>40</v>
          </cell>
          <cell r="K164" t="str">
            <v>CONSEILLER CLIENT</v>
          </cell>
          <cell r="L164" t="str">
            <v>Base Sousse</v>
          </cell>
          <cell r="M164" t="str">
            <v>Orange Tech Classique</v>
          </cell>
          <cell r="N164">
            <v>122</v>
          </cell>
          <cell r="O164">
            <v>0</v>
          </cell>
          <cell r="P164"/>
          <cell r="Q164">
            <v>0</v>
          </cell>
          <cell r="R164">
            <v>0</v>
          </cell>
          <cell r="S164">
            <v>122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122</v>
          </cell>
          <cell r="AA164"/>
          <cell r="AB164">
            <v>0</v>
          </cell>
          <cell r="AC164"/>
          <cell r="AD164">
            <v>122</v>
          </cell>
          <cell r="AE164"/>
          <cell r="AF164">
            <v>1</v>
          </cell>
        </row>
        <row r="165">
          <cell r="A165">
            <v>521074</v>
          </cell>
          <cell r="B165" t="str">
            <v>521074</v>
          </cell>
          <cell r="C165">
            <v>40</v>
          </cell>
          <cell r="D165" t="str">
            <v>SAHRAOUI</v>
          </cell>
          <cell r="E165" t="str">
            <v>HANENE</v>
          </cell>
          <cell r="F165" t="str">
            <v>Mademoiselle</v>
          </cell>
          <cell r="G165">
            <v>40091</v>
          </cell>
          <cell r="H165" t="str">
            <v xml:space="preserve">        </v>
          </cell>
          <cell r="I165">
            <v>15.4</v>
          </cell>
          <cell r="J165">
            <v>41</v>
          </cell>
          <cell r="K165" t="str">
            <v>RESPONSABLE D EQUIPE</v>
          </cell>
          <cell r="L165" t="str">
            <v>Base Sousse</v>
          </cell>
          <cell r="M165" t="str">
            <v>Orange Tech Classique</v>
          </cell>
          <cell r="N165">
            <v>156</v>
          </cell>
          <cell r="O165">
            <v>155.91999999999999</v>
          </cell>
          <cell r="P165"/>
          <cell r="Q165">
            <v>0</v>
          </cell>
          <cell r="R165">
            <v>18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>
            <v>0.08</v>
          </cell>
          <cell r="AC165"/>
          <cell r="AD165">
            <v>0.08</v>
          </cell>
          <cell r="AE165"/>
          <cell r="AF165">
            <v>5.1282051282051282E-4</v>
          </cell>
        </row>
        <row r="166">
          <cell r="A166">
            <v>521076</v>
          </cell>
          <cell r="B166" t="str">
            <v>SMT-00555</v>
          </cell>
          <cell r="C166">
            <v>40</v>
          </cell>
          <cell r="D166" t="str">
            <v>HOUIMEL</v>
          </cell>
          <cell r="E166" t="str">
            <v>FIDA</v>
          </cell>
          <cell r="F166" t="str">
            <v>Madame</v>
          </cell>
          <cell r="G166">
            <v>39692</v>
          </cell>
          <cell r="H166" t="str">
            <v xml:space="preserve">        </v>
          </cell>
          <cell r="I166">
            <v>16.489999999999998</v>
          </cell>
          <cell r="J166">
            <v>40</v>
          </cell>
          <cell r="K166" t="str">
            <v>PROGRAM MANAGER</v>
          </cell>
          <cell r="L166" t="str">
            <v>Base Sousse</v>
          </cell>
          <cell r="M166" t="str">
            <v>Orange Tech Classique</v>
          </cell>
          <cell r="N166">
            <v>157</v>
          </cell>
          <cell r="O166">
            <v>154.16999999999999</v>
          </cell>
          <cell r="P166"/>
          <cell r="Q166">
            <v>0</v>
          </cell>
          <cell r="R166">
            <v>0</v>
          </cell>
          <cell r="S166">
            <v>0</v>
          </cell>
          <cell r="T166">
            <v>2</v>
          </cell>
          <cell r="U166">
            <v>0</v>
          </cell>
          <cell r="V166">
            <v>0</v>
          </cell>
          <cell r="W166">
            <v>0</v>
          </cell>
          <cell r="X166">
            <v>0.83</v>
          </cell>
          <cell r="Y166">
            <v>0</v>
          </cell>
          <cell r="Z166">
            <v>2.83</v>
          </cell>
          <cell r="AA166"/>
          <cell r="AB166">
            <v>0</v>
          </cell>
          <cell r="AC166"/>
          <cell r="AD166">
            <v>2.83</v>
          </cell>
          <cell r="AE166"/>
          <cell r="AF166">
            <v>1.8025477707006368E-2</v>
          </cell>
        </row>
        <row r="167">
          <cell r="A167">
            <v>521087</v>
          </cell>
          <cell r="B167" t="str">
            <v>SMT-00885</v>
          </cell>
          <cell r="C167">
            <v>40</v>
          </cell>
          <cell r="D167" t="str">
            <v>GUEDRI</v>
          </cell>
          <cell r="E167" t="str">
            <v>HENDA</v>
          </cell>
          <cell r="F167" t="str">
            <v>Madame</v>
          </cell>
          <cell r="G167">
            <v>39769</v>
          </cell>
          <cell r="H167" t="str">
            <v xml:space="preserve">        </v>
          </cell>
          <cell r="I167">
            <v>16.28</v>
          </cell>
          <cell r="J167">
            <v>41</v>
          </cell>
          <cell r="K167" t="str">
            <v>CONSEILLER CLIENT</v>
          </cell>
          <cell r="L167" t="str">
            <v>Base Sousse</v>
          </cell>
          <cell r="M167" t="str">
            <v>Orange Mutation Fibre</v>
          </cell>
          <cell r="N167">
            <v>171.93</v>
          </cell>
          <cell r="O167">
            <v>171.93</v>
          </cell>
          <cell r="P167"/>
          <cell r="Q167">
            <v>0</v>
          </cell>
          <cell r="R167">
            <v>7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>
            <v>0</v>
          </cell>
          <cell r="AC167"/>
          <cell r="AD167">
            <v>0</v>
          </cell>
          <cell r="AE167"/>
          <cell r="AF167">
            <v>0</v>
          </cell>
        </row>
        <row r="168">
          <cell r="A168">
            <v>521090</v>
          </cell>
          <cell r="B168" t="str">
            <v>SMT-00689</v>
          </cell>
          <cell r="C168">
            <v>40</v>
          </cell>
          <cell r="D168" t="str">
            <v>TOUATI</v>
          </cell>
          <cell r="E168" t="str">
            <v>KARIMA</v>
          </cell>
          <cell r="F168" t="str">
            <v>Mademoiselle</v>
          </cell>
          <cell r="G168">
            <v>39745</v>
          </cell>
          <cell r="H168" t="str">
            <v xml:space="preserve">        </v>
          </cell>
          <cell r="I168">
            <v>16.350000000000001</v>
          </cell>
          <cell r="J168">
            <v>40</v>
          </cell>
          <cell r="K168" t="str">
            <v>RESPONSABLE D EQUIPE</v>
          </cell>
          <cell r="L168" t="str">
            <v>Base Sousse</v>
          </cell>
          <cell r="M168" t="str">
            <v>Orange Tech Classique</v>
          </cell>
          <cell r="N168">
            <v>174</v>
          </cell>
          <cell r="O168">
            <v>174</v>
          </cell>
          <cell r="P168"/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>
            <v>0</v>
          </cell>
          <cell r="AC168"/>
          <cell r="AD168">
            <v>0</v>
          </cell>
          <cell r="AE168"/>
          <cell r="AF168">
            <v>0</v>
          </cell>
        </row>
        <row r="169">
          <cell r="A169">
            <v>521095</v>
          </cell>
          <cell r="B169" t="str">
            <v>SMT-01707</v>
          </cell>
          <cell r="C169">
            <v>28</v>
          </cell>
          <cell r="D169" t="str">
            <v>MARZOUKI</v>
          </cell>
          <cell r="E169" t="str">
            <v>Hajer</v>
          </cell>
          <cell r="F169" t="str">
            <v>Madame</v>
          </cell>
          <cell r="G169">
            <v>40105</v>
          </cell>
          <cell r="H169" t="str">
            <v xml:space="preserve">        </v>
          </cell>
          <cell r="I169">
            <v>15.36</v>
          </cell>
          <cell r="J169">
            <v>40</v>
          </cell>
          <cell r="K169" t="str">
            <v>CONSEILLER CLIENT</v>
          </cell>
          <cell r="L169" t="str">
            <v>Base Sousse</v>
          </cell>
          <cell r="M169" t="str">
            <v>Orange Mutation Fibre</v>
          </cell>
          <cell r="N169">
            <v>147.16</v>
          </cell>
          <cell r="O169">
            <v>147.15</v>
          </cell>
          <cell r="P169"/>
          <cell r="Q169">
            <v>0</v>
          </cell>
          <cell r="R169">
            <v>7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>
            <v>0.01</v>
          </cell>
          <cell r="AC169"/>
          <cell r="AD169">
            <v>0.01</v>
          </cell>
          <cell r="AE169"/>
          <cell r="AF169">
            <v>6.7953248165262298E-5</v>
          </cell>
        </row>
        <row r="170">
          <cell r="A170">
            <v>521096</v>
          </cell>
          <cell r="B170" t="str">
            <v>SMT-01912</v>
          </cell>
          <cell r="C170">
            <v>40</v>
          </cell>
          <cell r="D170" t="str">
            <v>MESSAOUD</v>
          </cell>
          <cell r="E170" t="str">
            <v>Maher</v>
          </cell>
          <cell r="F170" t="str">
            <v>Monsieur</v>
          </cell>
          <cell r="G170">
            <v>40273</v>
          </cell>
          <cell r="H170" t="str">
            <v xml:space="preserve">        </v>
          </cell>
          <cell r="I170">
            <v>14.9</v>
          </cell>
          <cell r="J170">
            <v>40</v>
          </cell>
          <cell r="K170" t="str">
            <v>CONSEILLER CLIENT</v>
          </cell>
          <cell r="L170" t="str">
            <v>Base Sousse</v>
          </cell>
          <cell r="M170" t="str">
            <v>Orange Tech Classique</v>
          </cell>
          <cell r="N170">
            <v>160.80000000000001</v>
          </cell>
          <cell r="O170">
            <v>160.57</v>
          </cell>
          <cell r="P170"/>
          <cell r="Q170">
            <v>0</v>
          </cell>
          <cell r="R170">
            <v>16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>
            <v>0.23</v>
          </cell>
          <cell r="AC170"/>
          <cell r="AD170">
            <v>0.23</v>
          </cell>
          <cell r="AE170"/>
          <cell r="AF170">
            <v>1.4303482587064676E-3</v>
          </cell>
        </row>
        <row r="171">
          <cell r="A171">
            <v>521101</v>
          </cell>
          <cell r="B171" t="str">
            <v>SMT-00010</v>
          </cell>
          <cell r="C171">
            <v>40</v>
          </cell>
          <cell r="D171" t="str">
            <v>DRIDI</v>
          </cell>
          <cell r="E171" t="str">
            <v>MOUNA</v>
          </cell>
          <cell r="F171" t="str">
            <v>Madame</v>
          </cell>
          <cell r="G171">
            <v>39736</v>
          </cell>
          <cell r="H171" t="str">
            <v xml:space="preserve">        </v>
          </cell>
          <cell r="I171">
            <v>16.37</v>
          </cell>
          <cell r="J171">
            <v>44</v>
          </cell>
          <cell r="K171" t="str">
            <v>RESPONSABLE D EQUIPE</v>
          </cell>
          <cell r="L171" t="str">
            <v>Base Sousse</v>
          </cell>
          <cell r="M171" t="str">
            <v>Orange Tech Classique</v>
          </cell>
          <cell r="N171">
            <v>174</v>
          </cell>
          <cell r="O171">
            <v>159.25</v>
          </cell>
          <cell r="P171"/>
          <cell r="Q171">
            <v>0</v>
          </cell>
          <cell r="R171">
            <v>0</v>
          </cell>
          <cell r="S171">
            <v>0</v>
          </cell>
          <cell r="T171">
            <v>2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2</v>
          </cell>
          <cell r="AA171"/>
          <cell r="AB171">
            <v>12.75</v>
          </cell>
          <cell r="AC171"/>
          <cell r="AD171">
            <v>14.75</v>
          </cell>
          <cell r="AE171"/>
          <cell r="AF171">
            <v>8.4770114942528729E-2</v>
          </cell>
        </row>
        <row r="172">
          <cell r="A172">
            <v>521106</v>
          </cell>
          <cell r="B172" t="str">
            <v>SMT-01270</v>
          </cell>
          <cell r="C172">
            <v>40</v>
          </cell>
          <cell r="D172" t="str">
            <v>HAMMAMI</v>
          </cell>
          <cell r="E172" t="str">
            <v>Aymen</v>
          </cell>
          <cell r="F172" t="str">
            <v>Monsieur</v>
          </cell>
          <cell r="G172">
            <v>39951</v>
          </cell>
          <cell r="H172" t="str">
            <v xml:space="preserve">        </v>
          </cell>
          <cell r="I172">
            <v>15.78</v>
          </cell>
          <cell r="J172">
            <v>39</v>
          </cell>
          <cell r="K172" t="str">
            <v>CONSEILLER CLIENT</v>
          </cell>
          <cell r="L172" t="str">
            <v>Base Sousse</v>
          </cell>
          <cell r="M172" t="str">
            <v>Orange Tech Classique</v>
          </cell>
          <cell r="N172">
            <v>176.38</v>
          </cell>
          <cell r="O172">
            <v>167.39</v>
          </cell>
          <cell r="P172"/>
          <cell r="Q172">
            <v>1.99</v>
          </cell>
          <cell r="R172">
            <v>0</v>
          </cell>
          <cell r="S172">
            <v>0</v>
          </cell>
          <cell r="T172">
            <v>4.9800000000000004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6.9700000000000006</v>
          </cell>
          <cell r="AA172"/>
          <cell r="AB172">
            <v>2.02</v>
          </cell>
          <cell r="AC172"/>
          <cell r="AD172">
            <v>8.99</v>
          </cell>
          <cell r="AE172"/>
          <cell r="AF172">
            <v>5.0969497675473409E-2</v>
          </cell>
        </row>
        <row r="173">
          <cell r="A173">
            <v>521118</v>
          </cell>
          <cell r="B173" t="str">
            <v>SMT-00217</v>
          </cell>
          <cell r="C173">
            <v>40</v>
          </cell>
          <cell r="D173" t="str">
            <v>THABTI</v>
          </cell>
          <cell r="E173" t="str">
            <v>MANEL</v>
          </cell>
          <cell r="F173" t="str">
            <v>Madame</v>
          </cell>
          <cell r="G173">
            <v>39518</v>
          </cell>
          <cell r="H173" t="str">
            <v xml:space="preserve">        </v>
          </cell>
          <cell r="I173">
            <v>16.97</v>
          </cell>
          <cell r="J173">
            <v>43</v>
          </cell>
          <cell r="K173" t="str">
            <v>RESPONSABLE D EQUIPE</v>
          </cell>
          <cell r="L173" t="str">
            <v>Base Sousse</v>
          </cell>
          <cell r="M173" t="str">
            <v>Multi</v>
          </cell>
          <cell r="N173">
            <v>166</v>
          </cell>
          <cell r="O173">
            <v>162.08000000000001</v>
          </cell>
          <cell r="P173"/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>
            <v>3.92</v>
          </cell>
          <cell r="AC173"/>
          <cell r="AD173">
            <v>3.92</v>
          </cell>
          <cell r="AE173"/>
          <cell r="AF173">
            <v>2.3614457831325302E-2</v>
          </cell>
        </row>
        <row r="174">
          <cell r="A174">
            <v>521123</v>
          </cell>
          <cell r="B174" t="str">
            <v>SMT-01277</v>
          </cell>
          <cell r="C174">
            <v>40</v>
          </cell>
          <cell r="D174" t="str">
            <v>BOURAOUI</v>
          </cell>
          <cell r="E174" t="str">
            <v>Med Malek</v>
          </cell>
          <cell r="F174" t="str">
            <v>Monsieur</v>
          </cell>
          <cell r="G174">
            <v>39951</v>
          </cell>
          <cell r="H174" t="str">
            <v xml:space="preserve">        </v>
          </cell>
          <cell r="I174">
            <v>15.78</v>
          </cell>
          <cell r="J174">
            <v>46</v>
          </cell>
          <cell r="K174" t="str">
            <v>CONSEILLER CLIENT</v>
          </cell>
          <cell r="L174" t="str">
            <v>Base Sousse</v>
          </cell>
          <cell r="M174" t="str">
            <v>Orange AT - PRO</v>
          </cell>
          <cell r="N174">
            <v>152.57</v>
          </cell>
          <cell r="O174">
            <v>146.03</v>
          </cell>
          <cell r="P174"/>
          <cell r="Q174">
            <v>0</v>
          </cell>
          <cell r="R174">
            <v>24</v>
          </cell>
          <cell r="S174">
            <v>0</v>
          </cell>
          <cell r="T174">
            <v>1.5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1.5</v>
          </cell>
          <cell r="AA174"/>
          <cell r="AB174">
            <v>5.04</v>
          </cell>
          <cell r="AC174"/>
          <cell r="AD174">
            <v>6.54</v>
          </cell>
          <cell r="AE174"/>
          <cell r="AF174">
            <v>4.286556990233991E-2</v>
          </cell>
        </row>
        <row r="175">
          <cell r="A175">
            <v>521130</v>
          </cell>
          <cell r="B175" t="str">
            <v>SMT-00674</v>
          </cell>
          <cell r="C175">
            <v>42</v>
          </cell>
          <cell r="D175" t="str">
            <v>KAROUI</v>
          </cell>
          <cell r="E175" t="str">
            <v>AHMED</v>
          </cell>
          <cell r="F175" t="str">
            <v>Monsieur</v>
          </cell>
          <cell r="G175">
            <v>39741</v>
          </cell>
          <cell r="H175" t="str">
            <v xml:space="preserve">        </v>
          </cell>
          <cell r="I175">
            <v>16.36</v>
          </cell>
          <cell r="J175">
            <v>45</v>
          </cell>
          <cell r="K175" t="str">
            <v>RESPONSABLE D EQUIPE</v>
          </cell>
          <cell r="L175" t="str">
            <v>Base Sousse</v>
          </cell>
          <cell r="M175" t="str">
            <v>Orange Tech Classique</v>
          </cell>
          <cell r="N175">
            <v>183</v>
          </cell>
          <cell r="O175">
            <v>181</v>
          </cell>
          <cell r="P175"/>
          <cell r="Q175">
            <v>0</v>
          </cell>
          <cell r="R175">
            <v>0</v>
          </cell>
          <cell r="S175">
            <v>0</v>
          </cell>
          <cell r="T175">
            <v>2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2</v>
          </cell>
          <cell r="AA175"/>
          <cell r="AB175">
            <v>0</v>
          </cell>
          <cell r="AC175"/>
          <cell r="AD175">
            <v>2</v>
          </cell>
          <cell r="AE175"/>
          <cell r="AF175">
            <v>1.092896174863388E-2</v>
          </cell>
        </row>
        <row r="176">
          <cell r="A176">
            <v>521136</v>
          </cell>
          <cell r="B176" t="str">
            <v>SMT-00321</v>
          </cell>
          <cell r="C176">
            <v>28</v>
          </cell>
          <cell r="D176" t="str">
            <v>SBAI</v>
          </cell>
          <cell r="E176" t="str">
            <v>RAJA</v>
          </cell>
          <cell r="F176" t="str">
            <v>Mademoiselle</v>
          </cell>
          <cell r="G176">
            <v>39587</v>
          </cell>
          <cell r="H176" t="str">
            <v xml:space="preserve">        </v>
          </cell>
          <cell r="I176">
            <v>16.78</v>
          </cell>
          <cell r="J176">
            <v>44</v>
          </cell>
          <cell r="K176" t="str">
            <v>CONSEILLER CLIENT</v>
          </cell>
          <cell r="L176" t="str">
            <v>Base Sousse</v>
          </cell>
          <cell r="M176" t="str">
            <v>Orange Tech Classique</v>
          </cell>
          <cell r="N176">
            <v>122</v>
          </cell>
          <cell r="O176">
            <v>0</v>
          </cell>
          <cell r="P176"/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>
            <v>122</v>
          </cell>
          <cell r="AC176"/>
          <cell r="AD176">
            <v>122</v>
          </cell>
          <cell r="AE176"/>
          <cell r="AF176">
            <v>1</v>
          </cell>
        </row>
        <row r="177">
          <cell r="A177">
            <v>521141</v>
          </cell>
          <cell r="B177" t="str">
            <v>SMT-01799</v>
          </cell>
          <cell r="C177">
            <v>40</v>
          </cell>
          <cell r="D177" t="str">
            <v>DHOUIBI</v>
          </cell>
          <cell r="E177" t="str">
            <v>Sondess</v>
          </cell>
          <cell r="F177" t="str">
            <v>Madame</v>
          </cell>
          <cell r="G177">
            <v>40147</v>
          </cell>
          <cell r="H177" t="str">
            <v xml:space="preserve">        </v>
          </cell>
          <cell r="I177">
            <v>15.24</v>
          </cell>
          <cell r="J177">
            <v>48</v>
          </cell>
          <cell r="K177" t="str">
            <v>CONSEILLER CLIENT</v>
          </cell>
          <cell r="L177" t="str">
            <v>Base Sousse</v>
          </cell>
          <cell r="M177" t="str">
            <v>Orange BLI</v>
          </cell>
          <cell r="N177">
            <v>120.11</v>
          </cell>
          <cell r="O177">
            <v>30.03</v>
          </cell>
          <cell r="P177"/>
          <cell r="Q177">
            <v>0</v>
          </cell>
          <cell r="R177">
            <v>0</v>
          </cell>
          <cell r="S177">
            <v>88</v>
          </cell>
          <cell r="T177">
            <v>1.95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89.95</v>
          </cell>
          <cell r="AA177"/>
          <cell r="AB177">
            <v>0.13</v>
          </cell>
          <cell r="AC177"/>
          <cell r="AD177">
            <v>90.08</v>
          </cell>
          <cell r="AE177"/>
          <cell r="AF177">
            <v>0.7499791857463991</v>
          </cell>
        </row>
        <row r="178">
          <cell r="A178">
            <v>521144</v>
          </cell>
          <cell r="B178" t="str">
            <v>SMT-01956</v>
          </cell>
          <cell r="C178">
            <v>40</v>
          </cell>
          <cell r="D178" t="str">
            <v>LAHMAR</v>
          </cell>
          <cell r="E178" t="str">
            <v>Amel</v>
          </cell>
          <cell r="F178" t="str">
            <v>Madame</v>
          </cell>
          <cell r="G178">
            <v>40308</v>
          </cell>
          <cell r="H178" t="str">
            <v xml:space="preserve">        </v>
          </cell>
          <cell r="I178">
            <v>14.8</v>
          </cell>
          <cell r="J178">
            <v>48</v>
          </cell>
          <cell r="K178" t="str">
            <v>RESPONSABLE D EQUIPE</v>
          </cell>
          <cell r="L178" t="str">
            <v>Base Sousse</v>
          </cell>
          <cell r="M178" t="str">
            <v>Orange Tech Classique</v>
          </cell>
          <cell r="N178">
            <v>174</v>
          </cell>
          <cell r="O178">
            <v>164</v>
          </cell>
          <cell r="P178"/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>
            <v>10</v>
          </cell>
          <cell r="AC178"/>
          <cell r="AD178">
            <v>10</v>
          </cell>
          <cell r="AE178"/>
          <cell r="AF178">
            <v>5.7471264367816091E-2</v>
          </cell>
        </row>
        <row r="179">
          <cell r="A179">
            <v>521145</v>
          </cell>
          <cell r="B179" t="str">
            <v>SMT-01507</v>
          </cell>
          <cell r="C179">
            <v>40</v>
          </cell>
          <cell r="D179" t="str">
            <v>BEN MOUSSA</v>
          </cell>
          <cell r="E179" t="str">
            <v>Walid</v>
          </cell>
          <cell r="F179" t="str">
            <v>Monsieur</v>
          </cell>
          <cell r="G179">
            <v>40028</v>
          </cell>
          <cell r="H179" t="str">
            <v xml:space="preserve">        </v>
          </cell>
          <cell r="I179">
            <v>15.57</v>
          </cell>
          <cell r="J179">
            <v>37</v>
          </cell>
          <cell r="K179" t="str">
            <v>FORMATEUR</v>
          </cell>
          <cell r="L179" t="str">
            <v>Base Sousse</v>
          </cell>
          <cell r="M179" t="str">
            <v>Multi</v>
          </cell>
          <cell r="N179">
            <v>174</v>
          </cell>
          <cell r="O179">
            <v>174</v>
          </cell>
          <cell r="P179"/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>
            <v>0</v>
          </cell>
          <cell r="AC179"/>
          <cell r="AD179">
            <v>0</v>
          </cell>
          <cell r="AE179"/>
          <cell r="AF179">
            <v>0</v>
          </cell>
        </row>
        <row r="180">
          <cell r="A180">
            <v>521150</v>
          </cell>
          <cell r="B180" t="str">
            <v>SMT-00313</v>
          </cell>
          <cell r="C180">
            <v>40</v>
          </cell>
          <cell r="D180" t="str">
            <v>JLASSI</v>
          </cell>
          <cell r="E180" t="str">
            <v>AMIRA</v>
          </cell>
          <cell r="F180" t="str">
            <v>Mademoiselle</v>
          </cell>
          <cell r="G180">
            <v>39545</v>
          </cell>
          <cell r="H180" t="str">
            <v xml:space="preserve">        </v>
          </cell>
          <cell r="I180">
            <v>16.89</v>
          </cell>
          <cell r="J180">
            <v>42</v>
          </cell>
          <cell r="K180" t="str">
            <v>RESPONSABLE UNITE FONCTIONNELLE</v>
          </cell>
          <cell r="L180" t="str">
            <v>Base Sousse</v>
          </cell>
          <cell r="M180" t="str">
            <v>fonction support</v>
          </cell>
          <cell r="N180">
            <v>174</v>
          </cell>
          <cell r="O180">
            <v>174</v>
          </cell>
          <cell r="P180"/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>
            <v>0</v>
          </cell>
          <cell r="AC180"/>
          <cell r="AD180">
            <v>0</v>
          </cell>
          <cell r="AE180"/>
          <cell r="AF180">
            <v>0</v>
          </cell>
        </row>
        <row r="181">
          <cell r="A181">
            <v>521151</v>
          </cell>
          <cell r="B181" t="str">
            <v>SMT-00801</v>
          </cell>
          <cell r="C181">
            <v>40</v>
          </cell>
          <cell r="D181" t="str">
            <v>RHOUMA</v>
          </cell>
          <cell r="E181" t="str">
            <v>SAMIA</v>
          </cell>
          <cell r="F181" t="str">
            <v>Madame</v>
          </cell>
          <cell r="G181">
            <v>39762</v>
          </cell>
          <cell r="H181" t="str">
            <v xml:space="preserve">        </v>
          </cell>
          <cell r="I181">
            <v>16.3</v>
          </cell>
          <cell r="J181">
            <v>47</v>
          </cell>
          <cell r="K181" t="str">
            <v>CONSEILLER CLIENT</v>
          </cell>
          <cell r="L181" t="str">
            <v>Base Sousse</v>
          </cell>
          <cell r="M181" t="str">
            <v>Orange Tech Classique</v>
          </cell>
          <cell r="N181">
            <v>108.19</v>
          </cell>
          <cell r="O181">
            <v>108.19</v>
          </cell>
          <cell r="P181"/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>
            <v>0</v>
          </cell>
          <cell r="AC181"/>
          <cell r="AD181">
            <v>0</v>
          </cell>
          <cell r="AE181"/>
          <cell r="AF181">
            <v>0</v>
          </cell>
        </row>
        <row r="182">
          <cell r="A182">
            <v>521153</v>
          </cell>
          <cell r="B182" t="str">
            <v>SMT-01223</v>
          </cell>
          <cell r="C182">
            <v>20</v>
          </cell>
          <cell r="D182" t="str">
            <v>SGHAIER</v>
          </cell>
          <cell r="E182" t="str">
            <v>SOUMAYA</v>
          </cell>
          <cell r="F182" t="str">
            <v>Mademoiselle</v>
          </cell>
          <cell r="G182">
            <v>39918</v>
          </cell>
          <cell r="H182" t="str">
            <v xml:space="preserve">        </v>
          </cell>
          <cell r="I182">
            <v>15.87</v>
          </cell>
          <cell r="J182">
            <v>40</v>
          </cell>
          <cell r="K182" t="str">
            <v>CONSEILLER CLIENT</v>
          </cell>
          <cell r="L182" t="str">
            <v>Base Sousse</v>
          </cell>
          <cell r="M182" t="str">
            <v>Orange Tech Classique</v>
          </cell>
          <cell r="N182">
            <v>66.209999999999994</v>
          </cell>
          <cell r="O182">
            <v>66.209999999999994</v>
          </cell>
          <cell r="P182"/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>
            <v>0</v>
          </cell>
          <cell r="AC182"/>
          <cell r="AD182">
            <v>0</v>
          </cell>
          <cell r="AE182"/>
          <cell r="AF182">
            <v>0</v>
          </cell>
        </row>
        <row r="183">
          <cell r="A183">
            <v>521154</v>
          </cell>
          <cell r="B183" t="str">
            <v>SMT-00784</v>
          </cell>
          <cell r="C183">
            <v>40</v>
          </cell>
          <cell r="D183" t="str">
            <v>CHERIF</v>
          </cell>
          <cell r="E183" t="str">
            <v>RYM</v>
          </cell>
          <cell r="F183" t="str">
            <v>Madame</v>
          </cell>
          <cell r="G183">
            <v>39755</v>
          </cell>
          <cell r="H183" t="str">
            <v xml:space="preserve">        </v>
          </cell>
          <cell r="I183">
            <v>16.32</v>
          </cell>
          <cell r="J183">
            <v>39</v>
          </cell>
          <cell r="K183" t="str">
            <v>CHARGE DE QUALITE</v>
          </cell>
          <cell r="L183" t="str">
            <v>Base Sousse</v>
          </cell>
          <cell r="M183" t="str">
            <v>Orange Tech STGP</v>
          </cell>
          <cell r="N183">
            <v>154</v>
          </cell>
          <cell r="O183">
            <v>154</v>
          </cell>
          <cell r="P183"/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>
            <v>0</v>
          </cell>
          <cell r="AC183"/>
          <cell r="AD183">
            <v>0</v>
          </cell>
          <cell r="AE183"/>
          <cell r="AF183">
            <v>0</v>
          </cell>
        </row>
        <row r="184">
          <cell r="A184">
            <v>521155</v>
          </cell>
          <cell r="B184" t="str">
            <v>SMT-01872</v>
          </cell>
          <cell r="C184">
            <v>40</v>
          </cell>
          <cell r="D184" t="str">
            <v>BEN HEDHILI</v>
          </cell>
          <cell r="E184" t="str">
            <v>SABRI</v>
          </cell>
          <cell r="F184" t="str">
            <v>Monsieur</v>
          </cell>
          <cell r="G184">
            <v>40210</v>
          </cell>
          <cell r="H184" t="str">
            <v xml:space="preserve">        </v>
          </cell>
          <cell r="I184">
            <v>15.07</v>
          </cell>
          <cell r="J184">
            <v>40</v>
          </cell>
          <cell r="K184" t="str">
            <v>CONSEILLER CLIENT</v>
          </cell>
          <cell r="L184" t="str">
            <v>Base Sousse</v>
          </cell>
          <cell r="M184" t="str">
            <v>Orange Mutation Fibre</v>
          </cell>
          <cell r="N184">
            <v>189.25</v>
          </cell>
          <cell r="O184">
            <v>189.25</v>
          </cell>
          <cell r="P184"/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>
            <v>0</v>
          </cell>
          <cell r="AC184"/>
          <cell r="AD184">
            <v>0</v>
          </cell>
          <cell r="AE184"/>
          <cell r="AF184">
            <v>0</v>
          </cell>
        </row>
        <row r="185">
          <cell r="A185">
            <v>521158</v>
          </cell>
          <cell r="B185" t="str">
            <v>SMT-00730</v>
          </cell>
          <cell r="C185">
            <v>40</v>
          </cell>
          <cell r="D185" t="str">
            <v>BELLASIRA</v>
          </cell>
          <cell r="E185" t="str">
            <v>JIHEN</v>
          </cell>
          <cell r="F185" t="str">
            <v>Madame</v>
          </cell>
          <cell r="G185">
            <v>39752</v>
          </cell>
          <cell r="H185" t="str">
            <v xml:space="preserve">        </v>
          </cell>
          <cell r="I185">
            <v>16.329999999999998</v>
          </cell>
          <cell r="J185">
            <v>41</v>
          </cell>
          <cell r="K185" t="str">
            <v>CHARGE DE QUALITE</v>
          </cell>
          <cell r="L185" t="str">
            <v>Base Sousse</v>
          </cell>
          <cell r="M185" t="str">
            <v>Orange Tech Classique</v>
          </cell>
          <cell r="N185">
            <v>166</v>
          </cell>
          <cell r="O185">
            <v>165.73</v>
          </cell>
          <cell r="P185"/>
          <cell r="Q185">
            <v>0</v>
          </cell>
          <cell r="R185">
            <v>8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>
            <v>0.27</v>
          </cell>
          <cell r="AC185"/>
          <cell r="AD185">
            <v>0.27</v>
          </cell>
          <cell r="AE185"/>
          <cell r="AF185">
            <v>1.6265060240963857E-3</v>
          </cell>
        </row>
        <row r="186">
          <cell r="A186">
            <v>521163</v>
          </cell>
          <cell r="B186" t="str">
            <v>SMT-00244</v>
          </cell>
          <cell r="C186">
            <v>40</v>
          </cell>
          <cell r="D186" t="str">
            <v>BEN FARAH</v>
          </cell>
          <cell r="E186" t="str">
            <v>RYM</v>
          </cell>
          <cell r="F186" t="str">
            <v>Madame</v>
          </cell>
          <cell r="G186">
            <v>39727</v>
          </cell>
          <cell r="H186" t="str">
            <v xml:space="preserve">        </v>
          </cell>
          <cell r="I186">
            <v>16.39</v>
          </cell>
          <cell r="J186">
            <v>44</v>
          </cell>
          <cell r="K186" t="str">
            <v>CHARGE DE QUALITE</v>
          </cell>
          <cell r="L186" t="str">
            <v>Base Sousse</v>
          </cell>
          <cell r="M186" t="str">
            <v>Orange Mutation Fibre</v>
          </cell>
          <cell r="N186">
            <v>174</v>
          </cell>
          <cell r="O186">
            <v>174</v>
          </cell>
          <cell r="P186"/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>
            <v>0</v>
          </cell>
          <cell r="AC186"/>
          <cell r="AD186">
            <v>0</v>
          </cell>
          <cell r="AE186"/>
          <cell r="AF186">
            <v>0</v>
          </cell>
        </row>
        <row r="187">
          <cell r="A187">
            <v>521164</v>
          </cell>
          <cell r="B187" t="str">
            <v>SMT-01546</v>
          </cell>
          <cell r="C187">
            <v>40</v>
          </cell>
          <cell r="D187" t="str">
            <v>TOUAIBI</v>
          </cell>
          <cell r="E187" t="str">
            <v>MOUFIDA</v>
          </cell>
          <cell r="F187" t="str">
            <v>Madame</v>
          </cell>
          <cell r="G187">
            <v>40035</v>
          </cell>
          <cell r="H187" t="str">
            <v xml:space="preserve">        </v>
          </cell>
          <cell r="I187">
            <v>15.55</v>
          </cell>
          <cell r="J187">
            <v>43</v>
          </cell>
          <cell r="K187" t="str">
            <v>CONSEILLER CLIENT</v>
          </cell>
          <cell r="L187" t="str">
            <v>Base Sousse</v>
          </cell>
          <cell r="M187" t="str">
            <v>Orange Tech STGP</v>
          </cell>
          <cell r="N187">
            <v>181.8</v>
          </cell>
          <cell r="O187">
            <v>180.29</v>
          </cell>
          <cell r="P187"/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>
            <v>1.51</v>
          </cell>
          <cell r="AC187"/>
          <cell r="AD187">
            <v>1.51</v>
          </cell>
          <cell r="AE187"/>
          <cell r="AF187">
            <v>8.3058305830583049E-3</v>
          </cell>
        </row>
        <row r="188">
          <cell r="A188">
            <v>521166</v>
          </cell>
          <cell r="B188" t="str">
            <v>521166</v>
          </cell>
          <cell r="C188">
            <v>40</v>
          </cell>
          <cell r="D188" t="str">
            <v>BEN ABDALLAH</v>
          </cell>
          <cell r="E188" t="str">
            <v>AFRAH</v>
          </cell>
          <cell r="F188" t="str">
            <v>Madame</v>
          </cell>
          <cell r="G188">
            <v>42583</v>
          </cell>
          <cell r="H188" t="str">
            <v xml:space="preserve">        </v>
          </cell>
          <cell r="I188">
            <v>8.57</v>
          </cell>
          <cell r="J188">
            <v>44</v>
          </cell>
          <cell r="K188" t="str">
            <v>CONSEILLER CLIENT</v>
          </cell>
          <cell r="L188" t="str">
            <v>Base Sousse</v>
          </cell>
          <cell r="M188" t="str">
            <v>Orange Tech Classique</v>
          </cell>
          <cell r="N188">
            <v>195.55</v>
          </cell>
          <cell r="O188">
            <v>195.55</v>
          </cell>
          <cell r="P188"/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>
            <v>0</v>
          </cell>
          <cell r="AC188"/>
          <cell r="AD188">
            <v>0</v>
          </cell>
          <cell r="AE188"/>
          <cell r="AF188">
            <v>0</v>
          </cell>
        </row>
        <row r="189">
          <cell r="A189">
            <v>521168</v>
          </cell>
          <cell r="B189" t="str">
            <v>SMT-01806</v>
          </cell>
          <cell r="C189">
            <v>40</v>
          </cell>
          <cell r="D189" t="str">
            <v>LADHARI</v>
          </cell>
          <cell r="E189" t="str">
            <v>Sabri</v>
          </cell>
          <cell r="F189" t="str">
            <v>Monsieur</v>
          </cell>
          <cell r="G189">
            <v>37291</v>
          </cell>
          <cell r="H189" t="str">
            <v xml:space="preserve">        </v>
          </cell>
          <cell r="I189">
            <v>23.07</v>
          </cell>
          <cell r="J189">
            <v>48</v>
          </cell>
          <cell r="K189" t="str">
            <v>RESPONSABLE ADMINISTRATION DU PERSONNEL</v>
          </cell>
          <cell r="L189" t="str">
            <v>Base Sousse</v>
          </cell>
          <cell r="M189" t="str">
            <v>fonction support</v>
          </cell>
          <cell r="N189">
            <v>150</v>
          </cell>
          <cell r="O189">
            <v>150</v>
          </cell>
          <cell r="P189"/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>
            <v>0</v>
          </cell>
          <cell r="AC189"/>
          <cell r="AD189">
            <v>0</v>
          </cell>
          <cell r="AE189"/>
          <cell r="AF189">
            <v>0</v>
          </cell>
        </row>
        <row r="190">
          <cell r="A190">
            <v>521173</v>
          </cell>
          <cell r="B190" t="str">
            <v>SMT-01958</v>
          </cell>
          <cell r="C190">
            <v>40</v>
          </cell>
          <cell r="D190" t="str">
            <v>AMDOUNI</v>
          </cell>
          <cell r="E190" t="str">
            <v>Ines</v>
          </cell>
          <cell r="F190" t="str">
            <v>Madame</v>
          </cell>
          <cell r="G190">
            <v>40308</v>
          </cell>
          <cell r="H190" t="str">
            <v xml:space="preserve">        </v>
          </cell>
          <cell r="I190">
            <v>14.8</v>
          </cell>
          <cell r="J190">
            <v>41</v>
          </cell>
          <cell r="K190" t="str">
            <v>CONSEILLER CLIENT</v>
          </cell>
          <cell r="L190" t="str">
            <v>Base Sousse</v>
          </cell>
          <cell r="M190" t="str">
            <v>Orange Tech Classique</v>
          </cell>
          <cell r="N190">
            <v>189.05</v>
          </cell>
          <cell r="O190">
            <v>186.17</v>
          </cell>
          <cell r="P190"/>
          <cell r="Q190">
            <v>0</v>
          </cell>
          <cell r="R190">
            <v>0</v>
          </cell>
          <cell r="S190">
            <v>0</v>
          </cell>
          <cell r="T190">
            <v>2.88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2.88</v>
          </cell>
          <cell r="AA190"/>
          <cell r="AB190">
            <v>0</v>
          </cell>
          <cell r="AC190"/>
          <cell r="AD190">
            <v>2.88</v>
          </cell>
          <cell r="AE190"/>
          <cell r="AF190">
            <v>1.5234065062152868E-2</v>
          </cell>
        </row>
        <row r="191">
          <cell r="A191">
            <v>521174</v>
          </cell>
          <cell r="B191" t="str">
            <v>SMT-00747</v>
          </cell>
          <cell r="C191">
            <v>40</v>
          </cell>
          <cell r="D191" t="str">
            <v>ABDESSALEM</v>
          </cell>
          <cell r="E191" t="str">
            <v>IMEN</v>
          </cell>
          <cell r="F191" t="str">
            <v>Madame</v>
          </cell>
          <cell r="G191">
            <v>39757</v>
          </cell>
          <cell r="H191" t="str">
            <v xml:space="preserve">        </v>
          </cell>
          <cell r="I191">
            <v>16.309999999999999</v>
          </cell>
          <cell r="J191">
            <v>42</v>
          </cell>
          <cell r="K191" t="str">
            <v>RESPONSABLE D EQUIPE</v>
          </cell>
          <cell r="L191" t="str">
            <v>Base Sousse</v>
          </cell>
          <cell r="M191" t="str">
            <v>fonction support</v>
          </cell>
          <cell r="N191">
            <v>174</v>
          </cell>
          <cell r="O191">
            <v>173</v>
          </cell>
          <cell r="P191"/>
          <cell r="Q191">
            <v>0</v>
          </cell>
          <cell r="R191">
            <v>0</v>
          </cell>
          <cell r="S191">
            <v>0</v>
          </cell>
          <cell r="T191">
            <v>1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1</v>
          </cell>
          <cell r="AA191"/>
          <cell r="AB191">
            <v>0</v>
          </cell>
          <cell r="AC191"/>
          <cell r="AD191">
            <v>1</v>
          </cell>
          <cell r="AE191"/>
          <cell r="AF191">
            <v>5.7471264367816091E-3</v>
          </cell>
        </row>
        <row r="192">
          <cell r="A192">
            <v>521177</v>
          </cell>
          <cell r="B192" t="str">
            <v>SMT-01273</v>
          </cell>
          <cell r="C192">
            <v>40</v>
          </cell>
          <cell r="D192" t="str">
            <v>REZGUI</v>
          </cell>
          <cell r="E192" t="str">
            <v>Haithem</v>
          </cell>
          <cell r="F192" t="str">
            <v>Monsieur</v>
          </cell>
          <cell r="G192">
            <v>39951</v>
          </cell>
          <cell r="H192" t="str">
            <v xml:space="preserve">        </v>
          </cell>
          <cell r="I192">
            <v>15.78</v>
          </cell>
          <cell r="J192">
            <v>39</v>
          </cell>
          <cell r="K192" t="str">
            <v>CONSEILLER CLIENT</v>
          </cell>
          <cell r="L192" t="str">
            <v>Base Sousse</v>
          </cell>
          <cell r="M192" t="str">
            <v>fonction support</v>
          </cell>
          <cell r="N192">
            <v>153.02000000000001</v>
          </cell>
          <cell r="O192">
            <v>145.02000000000001</v>
          </cell>
          <cell r="P192"/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>
            <v>8</v>
          </cell>
          <cell r="AC192"/>
          <cell r="AD192">
            <v>8</v>
          </cell>
          <cell r="AE192"/>
          <cell r="AF192">
            <v>5.2280747614690884E-2</v>
          </cell>
        </row>
        <row r="193">
          <cell r="A193">
            <v>521183</v>
          </cell>
          <cell r="B193" t="str">
            <v>SMT-00586</v>
          </cell>
          <cell r="C193">
            <v>42</v>
          </cell>
          <cell r="D193" t="str">
            <v>DRIDI</v>
          </cell>
          <cell r="E193" t="str">
            <v>HENIA</v>
          </cell>
          <cell r="F193" t="str">
            <v>Mademoiselle</v>
          </cell>
          <cell r="G193">
            <v>39706</v>
          </cell>
          <cell r="H193" t="str">
            <v xml:space="preserve">        </v>
          </cell>
          <cell r="I193">
            <v>16.45</v>
          </cell>
          <cell r="J193">
            <v>44</v>
          </cell>
          <cell r="K193" t="str">
            <v>EXPERT</v>
          </cell>
          <cell r="L193" t="str">
            <v>Base Sousse</v>
          </cell>
          <cell r="M193" t="str">
            <v>Orange Mutation Fibre</v>
          </cell>
          <cell r="N193">
            <v>167</v>
          </cell>
          <cell r="O193">
            <v>167</v>
          </cell>
          <cell r="P193"/>
          <cell r="Q193">
            <v>0</v>
          </cell>
          <cell r="R193">
            <v>16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>
            <v>0</v>
          </cell>
          <cell r="AC193"/>
          <cell r="AD193">
            <v>0</v>
          </cell>
          <cell r="AE193"/>
          <cell r="AF193">
            <v>0</v>
          </cell>
        </row>
        <row r="194">
          <cell r="A194">
            <v>521184</v>
          </cell>
          <cell r="B194" t="str">
            <v>SMT-01060</v>
          </cell>
          <cell r="C194">
            <v>28</v>
          </cell>
          <cell r="D194" t="str">
            <v>CHAABANE</v>
          </cell>
          <cell r="E194" t="str">
            <v>MOUNA</v>
          </cell>
          <cell r="F194" t="str">
            <v>Madame</v>
          </cell>
          <cell r="G194">
            <v>39832</v>
          </cell>
          <cell r="H194" t="str">
            <v xml:space="preserve">        </v>
          </cell>
          <cell r="I194">
            <v>16.11</v>
          </cell>
          <cell r="J194">
            <v>44</v>
          </cell>
          <cell r="K194" t="str">
            <v>CONSEILLER CLIENT</v>
          </cell>
          <cell r="L194" t="str">
            <v>Base Sousse</v>
          </cell>
          <cell r="M194" t="str">
            <v>Orange Tech Classique</v>
          </cell>
          <cell r="N194">
            <v>134.97999999999999</v>
          </cell>
          <cell r="O194">
            <v>125.84</v>
          </cell>
          <cell r="P194"/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>
            <v>9.14</v>
          </cell>
          <cell r="AC194"/>
          <cell r="AD194">
            <v>9.14</v>
          </cell>
          <cell r="AE194"/>
          <cell r="AF194">
            <v>6.7713735368202702E-2</v>
          </cell>
        </row>
        <row r="195">
          <cell r="A195">
            <v>521187</v>
          </cell>
          <cell r="B195" t="str">
            <v>SMT-00768</v>
          </cell>
          <cell r="C195">
            <v>40</v>
          </cell>
          <cell r="D195" t="str">
            <v>MAHJOUB</v>
          </cell>
          <cell r="E195" t="str">
            <v>AHMED</v>
          </cell>
          <cell r="F195" t="str">
            <v>Monsieur</v>
          </cell>
          <cell r="G195">
            <v>39755</v>
          </cell>
          <cell r="H195" t="str">
            <v xml:space="preserve">        </v>
          </cell>
          <cell r="I195">
            <v>16.32</v>
          </cell>
          <cell r="J195">
            <v>45</v>
          </cell>
          <cell r="K195" t="str">
            <v>CONSEILLER CLIENT</v>
          </cell>
          <cell r="L195" t="str">
            <v>Base Sousse</v>
          </cell>
          <cell r="M195" t="str">
            <v>Orange Mutation Fibre</v>
          </cell>
          <cell r="N195">
            <v>174.1</v>
          </cell>
          <cell r="O195">
            <v>174.07</v>
          </cell>
          <cell r="P195"/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>
            <v>0.03</v>
          </cell>
          <cell r="AC195"/>
          <cell r="AD195">
            <v>0.03</v>
          </cell>
          <cell r="AE195"/>
          <cell r="AF195">
            <v>1.723147616312464E-4</v>
          </cell>
        </row>
        <row r="196">
          <cell r="A196">
            <v>521188</v>
          </cell>
          <cell r="B196" t="str">
            <v>SMT-00212</v>
          </cell>
          <cell r="C196">
            <v>40</v>
          </cell>
          <cell r="D196" t="str">
            <v>BRIGUI</v>
          </cell>
          <cell r="E196" t="str">
            <v>NIZAR</v>
          </cell>
          <cell r="F196" t="str">
            <v>Monsieur</v>
          </cell>
          <cell r="G196">
            <v>39518</v>
          </cell>
          <cell r="H196" t="str">
            <v xml:space="preserve">        </v>
          </cell>
          <cell r="I196">
            <v>16.97</v>
          </cell>
          <cell r="J196">
            <v>46</v>
          </cell>
          <cell r="K196" t="str">
            <v>CONSEILLER CLIENT</v>
          </cell>
          <cell r="L196" t="str">
            <v>Base Sousse</v>
          </cell>
          <cell r="M196" t="str">
            <v>Orange Tech Classique</v>
          </cell>
          <cell r="N196">
            <v>161.15</v>
          </cell>
          <cell r="O196">
            <v>161.15</v>
          </cell>
          <cell r="P196"/>
          <cell r="Q196">
            <v>0</v>
          </cell>
          <cell r="R196">
            <v>16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>
            <v>0</v>
          </cell>
          <cell r="AC196"/>
          <cell r="AD196">
            <v>0</v>
          </cell>
          <cell r="AE196"/>
          <cell r="AF196">
            <v>0</v>
          </cell>
        </row>
        <row r="197">
          <cell r="A197">
            <v>521191</v>
          </cell>
          <cell r="B197" t="str">
            <v>SMT-00420</v>
          </cell>
          <cell r="C197">
            <v>40</v>
          </cell>
          <cell r="D197" t="str">
            <v>AZAIEZ</v>
          </cell>
          <cell r="E197" t="str">
            <v>MANEL</v>
          </cell>
          <cell r="F197" t="str">
            <v>Madame</v>
          </cell>
          <cell r="G197">
            <v>39638</v>
          </cell>
          <cell r="H197" t="str">
            <v xml:space="preserve">        </v>
          </cell>
          <cell r="I197">
            <v>16.64</v>
          </cell>
          <cell r="J197">
            <v>39</v>
          </cell>
          <cell r="K197" t="str">
            <v>CONSEILLER CLIENT</v>
          </cell>
          <cell r="L197" t="str">
            <v>Base Sousse</v>
          </cell>
          <cell r="M197" t="str">
            <v>Orange Tech Classique</v>
          </cell>
          <cell r="N197">
            <v>173.83</v>
          </cell>
          <cell r="O197">
            <v>173.79</v>
          </cell>
          <cell r="P197"/>
          <cell r="Q197">
            <v>0</v>
          </cell>
          <cell r="R197">
            <v>8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>
            <v>0.04</v>
          </cell>
          <cell r="AC197"/>
          <cell r="AD197">
            <v>0.04</v>
          </cell>
          <cell r="AE197"/>
          <cell r="AF197">
            <v>2.3010987746649024E-4</v>
          </cell>
        </row>
        <row r="198">
          <cell r="A198">
            <v>521201</v>
          </cell>
          <cell r="B198" t="str">
            <v>SMT-01031</v>
          </cell>
          <cell r="C198">
            <v>42</v>
          </cell>
          <cell r="D198" t="str">
            <v>ATTIA</v>
          </cell>
          <cell r="E198" t="str">
            <v>KARIM</v>
          </cell>
          <cell r="F198" t="str">
            <v>Monsieur</v>
          </cell>
          <cell r="G198">
            <v>39821</v>
          </cell>
          <cell r="H198" t="str">
            <v xml:space="preserve">        </v>
          </cell>
          <cell r="I198">
            <v>16.14</v>
          </cell>
          <cell r="J198">
            <v>48</v>
          </cell>
          <cell r="K198" t="str">
            <v>RESPONSABLE D EQUIPE</v>
          </cell>
          <cell r="L198" t="str">
            <v>Base Sousse</v>
          </cell>
          <cell r="M198" t="str">
            <v>Orange Tech Classique</v>
          </cell>
          <cell r="N198">
            <v>183</v>
          </cell>
          <cell r="O198">
            <v>183</v>
          </cell>
          <cell r="P198"/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>
            <v>0</v>
          </cell>
          <cell r="AC198"/>
          <cell r="AD198">
            <v>0</v>
          </cell>
          <cell r="AE198"/>
          <cell r="AF198">
            <v>0</v>
          </cell>
        </row>
        <row r="199">
          <cell r="A199">
            <v>521205</v>
          </cell>
          <cell r="B199" t="str">
            <v>SMT-00301</v>
          </cell>
          <cell r="C199">
            <v>40</v>
          </cell>
          <cell r="D199" t="str">
            <v>MSOLLI</v>
          </cell>
          <cell r="E199" t="str">
            <v>WAHBI</v>
          </cell>
          <cell r="F199" t="str">
            <v>Monsieur</v>
          </cell>
          <cell r="G199">
            <v>39561</v>
          </cell>
          <cell r="H199" t="str">
            <v xml:space="preserve">        </v>
          </cell>
          <cell r="I199">
            <v>16.850000000000001</v>
          </cell>
          <cell r="J199">
            <v>38</v>
          </cell>
          <cell r="K199" t="str">
            <v>GESTIONNAIRE DE FLUX</v>
          </cell>
          <cell r="L199" t="str">
            <v>Base Sousse</v>
          </cell>
          <cell r="M199" t="str">
            <v>Multi</v>
          </cell>
          <cell r="N199">
            <v>150</v>
          </cell>
          <cell r="O199">
            <v>150</v>
          </cell>
          <cell r="P199"/>
          <cell r="Q199">
            <v>0</v>
          </cell>
          <cell r="R199">
            <v>24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>
            <v>0</v>
          </cell>
          <cell r="AC199"/>
          <cell r="AD199">
            <v>0</v>
          </cell>
          <cell r="AE199"/>
          <cell r="AF199">
            <v>0</v>
          </cell>
        </row>
        <row r="200">
          <cell r="A200">
            <v>521207</v>
          </cell>
          <cell r="B200" t="str">
            <v>SMT-00391</v>
          </cell>
          <cell r="C200">
            <v>40</v>
          </cell>
          <cell r="D200" t="str">
            <v>ZORGUATTI</v>
          </cell>
          <cell r="E200" t="str">
            <v>HOUYEM NERMINE</v>
          </cell>
          <cell r="F200" t="str">
            <v>Madame</v>
          </cell>
          <cell r="G200">
            <v>39623</v>
          </cell>
          <cell r="H200" t="str">
            <v xml:space="preserve">        </v>
          </cell>
          <cell r="I200">
            <v>16.68</v>
          </cell>
          <cell r="J200">
            <v>49</v>
          </cell>
          <cell r="K200" t="str">
            <v>CONSEILLER CLIENT</v>
          </cell>
          <cell r="L200" t="str">
            <v>Base Sousse</v>
          </cell>
          <cell r="M200" t="str">
            <v>Orange Tech Classique</v>
          </cell>
          <cell r="N200">
            <v>130.33000000000001</v>
          </cell>
          <cell r="O200">
            <v>120.15</v>
          </cell>
          <cell r="P200"/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>
            <v>10.18</v>
          </cell>
          <cell r="AC200"/>
          <cell r="AD200">
            <v>10.18</v>
          </cell>
          <cell r="AE200"/>
          <cell r="AF200">
            <v>7.8109414563032289E-2</v>
          </cell>
        </row>
        <row r="201">
          <cell r="A201">
            <v>521211</v>
          </cell>
          <cell r="B201" t="str">
            <v>SMT-00511</v>
          </cell>
          <cell r="C201">
            <v>28</v>
          </cell>
          <cell r="D201" t="str">
            <v>BATIKH</v>
          </cell>
          <cell r="E201" t="str">
            <v>LASSAAD</v>
          </cell>
          <cell r="F201" t="str">
            <v>Monsieur</v>
          </cell>
          <cell r="G201">
            <v>39671</v>
          </cell>
          <cell r="H201" t="str">
            <v xml:space="preserve">        </v>
          </cell>
          <cell r="I201">
            <v>16.55</v>
          </cell>
          <cell r="J201">
            <v>47</v>
          </cell>
          <cell r="K201" t="str">
            <v>CONSEILLER CLIENT</v>
          </cell>
          <cell r="L201" t="str">
            <v>Base Sousse</v>
          </cell>
          <cell r="M201" t="str">
            <v>Orange Tech Classique</v>
          </cell>
          <cell r="N201">
            <v>129.69</v>
          </cell>
          <cell r="O201">
            <v>121.69</v>
          </cell>
          <cell r="P201"/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8</v>
          </cell>
          <cell r="W201">
            <v>0</v>
          </cell>
          <cell r="X201">
            <v>0</v>
          </cell>
          <cell r="Y201">
            <v>0</v>
          </cell>
          <cell r="Z201">
            <v>8</v>
          </cell>
          <cell r="AA201"/>
          <cell r="AB201">
            <v>0</v>
          </cell>
          <cell r="AC201"/>
          <cell r="AD201">
            <v>8</v>
          </cell>
          <cell r="AE201"/>
          <cell r="AF201">
            <v>6.1685557868763979E-2</v>
          </cell>
        </row>
        <row r="202">
          <cell r="A202">
            <v>521219</v>
          </cell>
          <cell r="B202" t="str">
            <v>SMT-00035</v>
          </cell>
          <cell r="C202">
            <v>42</v>
          </cell>
          <cell r="D202" t="str">
            <v>LAHMAR</v>
          </cell>
          <cell r="E202" t="str">
            <v>AYMEN</v>
          </cell>
          <cell r="F202" t="str">
            <v>Monsieur</v>
          </cell>
          <cell r="G202">
            <v>39384</v>
          </cell>
          <cell r="H202" t="str">
            <v xml:space="preserve">        </v>
          </cell>
          <cell r="I202">
            <v>17.329999999999998</v>
          </cell>
          <cell r="J202">
            <v>43</v>
          </cell>
          <cell r="K202" t="str">
            <v>PROGRAM MANAGER</v>
          </cell>
          <cell r="L202" t="str">
            <v>Base Sousse</v>
          </cell>
          <cell r="M202" t="str">
            <v>fonction support</v>
          </cell>
          <cell r="N202">
            <v>183</v>
          </cell>
          <cell r="O202">
            <v>183</v>
          </cell>
          <cell r="P202"/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>
            <v>0</v>
          </cell>
          <cell r="AC202"/>
          <cell r="AD202">
            <v>0</v>
          </cell>
          <cell r="AE202"/>
          <cell r="AF202">
            <v>0</v>
          </cell>
        </row>
        <row r="203">
          <cell r="A203">
            <v>521221</v>
          </cell>
          <cell r="B203" t="str">
            <v>SMT-00664</v>
          </cell>
          <cell r="C203">
            <v>40</v>
          </cell>
          <cell r="D203" t="str">
            <v>BANNOUR</v>
          </cell>
          <cell r="E203" t="str">
            <v>OLFA</v>
          </cell>
          <cell r="F203" t="str">
            <v>Madame</v>
          </cell>
          <cell r="G203">
            <v>39741</v>
          </cell>
          <cell r="H203" t="str">
            <v xml:space="preserve">        </v>
          </cell>
          <cell r="I203">
            <v>16.36</v>
          </cell>
          <cell r="J203">
            <v>36</v>
          </cell>
          <cell r="K203" t="str">
            <v>CONSEILLER CLIENT</v>
          </cell>
          <cell r="L203" t="str">
            <v>Base Sousse</v>
          </cell>
          <cell r="M203" t="str">
            <v>Orange Tech Classique</v>
          </cell>
          <cell r="N203">
            <v>171.15</v>
          </cell>
          <cell r="O203">
            <v>171.15</v>
          </cell>
          <cell r="P203"/>
          <cell r="Q203">
            <v>0</v>
          </cell>
          <cell r="R203">
            <v>10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>
            <v>0</v>
          </cell>
          <cell r="AC203"/>
          <cell r="AD203">
            <v>0</v>
          </cell>
          <cell r="AE203"/>
          <cell r="AF203">
            <v>0</v>
          </cell>
        </row>
        <row r="204">
          <cell r="A204">
            <v>521233</v>
          </cell>
          <cell r="B204" t="str">
            <v>SMT-00820</v>
          </cell>
          <cell r="C204">
            <v>40</v>
          </cell>
          <cell r="D204" t="str">
            <v>LAKHAL</v>
          </cell>
          <cell r="E204" t="str">
            <v>NESRINE</v>
          </cell>
          <cell r="F204" t="str">
            <v>Mademoiselle</v>
          </cell>
          <cell r="G204">
            <v>39765</v>
          </cell>
          <cell r="H204" t="str">
            <v xml:space="preserve">        </v>
          </cell>
          <cell r="I204">
            <v>16.29</v>
          </cell>
          <cell r="J204">
            <v>40</v>
          </cell>
          <cell r="K204" t="str">
            <v>CONSEILLER CLIENT</v>
          </cell>
          <cell r="L204" t="str">
            <v>Base Sousse</v>
          </cell>
          <cell r="M204" t="str">
            <v>Orange Tech Classique</v>
          </cell>
          <cell r="N204">
            <v>192.69</v>
          </cell>
          <cell r="O204">
            <v>192.69</v>
          </cell>
          <cell r="P204"/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>
            <v>0</v>
          </cell>
          <cell r="AC204"/>
          <cell r="AD204">
            <v>0</v>
          </cell>
          <cell r="AE204"/>
          <cell r="AF204">
            <v>0</v>
          </cell>
        </row>
        <row r="205">
          <cell r="A205">
            <v>521551</v>
          </cell>
          <cell r="B205" t="str">
            <v>ORG-03989</v>
          </cell>
          <cell r="C205">
            <v>40</v>
          </cell>
          <cell r="D205" t="str">
            <v>YOUSFI BEN CHAABANE</v>
          </cell>
          <cell r="E205" t="str">
            <v>RIMEL</v>
          </cell>
          <cell r="F205" t="str">
            <v>Madame</v>
          </cell>
          <cell r="G205">
            <v>38736</v>
          </cell>
          <cell r="H205" t="str">
            <v xml:space="preserve">        </v>
          </cell>
          <cell r="I205">
            <v>19.11</v>
          </cell>
          <cell r="J205">
            <v>44</v>
          </cell>
          <cell r="K205" t="str">
            <v>CONSEILLER CLIENT</v>
          </cell>
          <cell r="L205" t="str">
            <v>Base Sousse</v>
          </cell>
          <cell r="M205" t="str">
            <v>Orange Mutation Fibre</v>
          </cell>
          <cell r="N205">
            <v>177.37</v>
          </cell>
          <cell r="O205">
            <v>177.37</v>
          </cell>
          <cell r="P205"/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>
            <v>0</v>
          </cell>
          <cell r="AC205"/>
          <cell r="AD205">
            <v>0</v>
          </cell>
          <cell r="AE205"/>
          <cell r="AF205">
            <v>0</v>
          </cell>
        </row>
        <row r="206">
          <cell r="A206">
            <v>521628</v>
          </cell>
          <cell r="B206" t="str">
            <v>ORG-03349</v>
          </cell>
          <cell r="C206">
            <v>40</v>
          </cell>
          <cell r="D206" t="str">
            <v>LAMLOUM</v>
          </cell>
          <cell r="E206" t="str">
            <v>MED HEDI</v>
          </cell>
          <cell r="F206" t="str">
            <v>Monsieur</v>
          </cell>
          <cell r="G206">
            <v>38411</v>
          </cell>
          <cell r="H206" t="str">
            <v xml:space="preserve">        </v>
          </cell>
          <cell r="I206">
            <v>20</v>
          </cell>
          <cell r="J206">
            <v>44</v>
          </cell>
          <cell r="K206" t="str">
            <v>RESPONSABLE D EQUIPE</v>
          </cell>
          <cell r="L206" t="str">
            <v>Base Sousse</v>
          </cell>
          <cell r="M206" t="str">
            <v>Orange Tech Classique</v>
          </cell>
          <cell r="N206">
            <v>174</v>
          </cell>
          <cell r="O206">
            <v>174</v>
          </cell>
          <cell r="P206"/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>
            <v>0</v>
          </cell>
          <cell r="AC206"/>
          <cell r="AD206">
            <v>0</v>
          </cell>
          <cell r="AE206"/>
          <cell r="AF206">
            <v>0</v>
          </cell>
        </row>
        <row r="207">
          <cell r="A207">
            <v>522127</v>
          </cell>
          <cell r="B207" t="str">
            <v>ORG-03186</v>
          </cell>
          <cell r="C207">
            <v>40</v>
          </cell>
          <cell r="D207" t="str">
            <v>BEN CHAABANE</v>
          </cell>
          <cell r="E207" t="str">
            <v>MAROUEN</v>
          </cell>
          <cell r="F207" t="str">
            <v>Monsieur</v>
          </cell>
          <cell r="G207">
            <v>38341</v>
          </cell>
          <cell r="H207" t="str">
            <v xml:space="preserve">        </v>
          </cell>
          <cell r="I207">
            <v>20.190000000000001</v>
          </cell>
          <cell r="J207">
            <v>44</v>
          </cell>
          <cell r="K207" t="str">
            <v>Analyste WFM</v>
          </cell>
          <cell r="L207" t="str">
            <v>Base Sousse</v>
          </cell>
          <cell r="M207" t="str">
            <v>Multi</v>
          </cell>
          <cell r="N207">
            <v>174</v>
          </cell>
          <cell r="O207">
            <v>174</v>
          </cell>
          <cell r="P207"/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>
            <v>0</v>
          </cell>
          <cell r="AC207"/>
          <cell r="AD207">
            <v>0</v>
          </cell>
          <cell r="AE207"/>
          <cell r="AF207">
            <v>0</v>
          </cell>
        </row>
        <row r="208">
          <cell r="A208">
            <v>558954</v>
          </cell>
          <cell r="B208" t="str">
            <v>SFR-01288</v>
          </cell>
          <cell r="C208">
            <v>42</v>
          </cell>
          <cell r="D208" t="str">
            <v>OTHMAN</v>
          </cell>
          <cell r="E208" t="str">
            <v>MEHDI</v>
          </cell>
          <cell r="F208" t="str">
            <v>Monsieur</v>
          </cell>
          <cell r="G208">
            <v>40301</v>
          </cell>
          <cell r="H208" t="str">
            <v xml:space="preserve">        </v>
          </cell>
          <cell r="I208">
            <v>14.82</v>
          </cell>
          <cell r="J208">
            <v>46</v>
          </cell>
          <cell r="K208" t="str">
            <v>FORMATEUR DEVELOPPEUR</v>
          </cell>
          <cell r="L208" t="str">
            <v>Base Sousse</v>
          </cell>
          <cell r="M208" t="str">
            <v>fonction support</v>
          </cell>
          <cell r="N208">
            <v>183</v>
          </cell>
          <cell r="O208">
            <v>183</v>
          </cell>
          <cell r="P208"/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>
            <v>0</v>
          </cell>
          <cell r="AC208"/>
          <cell r="AD208">
            <v>0</v>
          </cell>
          <cell r="AE208"/>
          <cell r="AF208">
            <v>0</v>
          </cell>
        </row>
        <row r="209">
          <cell r="A209">
            <v>564130</v>
          </cell>
          <cell r="B209" t="str">
            <v>SMT-03339</v>
          </cell>
          <cell r="C209">
            <v>40</v>
          </cell>
          <cell r="D209" t="str">
            <v>RIAHI</v>
          </cell>
          <cell r="E209" t="str">
            <v>MANEL</v>
          </cell>
          <cell r="F209" t="str">
            <v>Mademoiselle</v>
          </cell>
          <cell r="G209">
            <v>41856</v>
          </cell>
          <cell r="H209" t="str">
            <v xml:space="preserve">        </v>
          </cell>
          <cell r="I209">
            <v>10.56</v>
          </cell>
          <cell r="J209">
            <v>42</v>
          </cell>
          <cell r="K209" t="str">
            <v>CONSEILLER CLIENT</v>
          </cell>
          <cell r="L209" t="str">
            <v>Base Sousse</v>
          </cell>
          <cell r="M209" t="str">
            <v>Orange Tech Classique</v>
          </cell>
          <cell r="N209">
            <v>196.41</v>
          </cell>
          <cell r="O209">
            <v>167.73</v>
          </cell>
          <cell r="P209"/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10.9</v>
          </cell>
          <cell r="Y209">
            <v>0</v>
          </cell>
          <cell r="Z209">
            <v>10.9</v>
          </cell>
          <cell r="AA209"/>
          <cell r="AB209">
            <v>17.78</v>
          </cell>
          <cell r="AC209"/>
          <cell r="AD209">
            <v>28.68</v>
          </cell>
          <cell r="AE209"/>
          <cell r="AF209">
            <v>0.14602107835649916</v>
          </cell>
        </row>
        <row r="210">
          <cell r="A210">
            <v>569075</v>
          </cell>
          <cell r="B210" t="str">
            <v>569075</v>
          </cell>
          <cell r="C210">
            <v>40</v>
          </cell>
          <cell r="D210" t="str">
            <v>BEN BELAID</v>
          </cell>
          <cell r="E210" t="str">
            <v>RAMZI</v>
          </cell>
          <cell r="F210" t="str">
            <v>Monsieur</v>
          </cell>
          <cell r="G210">
            <v>43269</v>
          </cell>
          <cell r="H210" t="str">
            <v xml:space="preserve">        </v>
          </cell>
          <cell r="I210">
            <v>6.69</v>
          </cell>
          <cell r="J210">
            <v>43</v>
          </cell>
          <cell r="K210" t="str">
            <v>CONSEILLER CLIENT</v>
          </cell>
          <cell r="L210" t="str">
            <v>Base Sousse</v>
          </cell>
          <cell r="M210" t="str">
            <v>Orange Mutation Fibre</v>
          </cell>
          <cell r="N210">
            <v>196.5</v>
          </cell>
          <cell r="O210">
            <v>188.28</v>
          </cell>
          <cell r="P210"/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>
            <v>8.2200000000000006</v>
          </cell>
          <cell r="AC210"/>
          <cell r="AD210">
            <v>8.2200000000000006</v>
          </cell>
          <cell r="AE210"/>
          <cell r="AF210">
            <v>4.1832061068702291E-2</v>
          </cell>
        </row>
        <row r="211">
          <cell r="A211">
            <v>574347</v>
          </cell>
          <cell r="B211" t="str">
            <v>SMT-02283</v>
          </cell>
          <cell r="C211">
            <v>28</v>
          </cell>
          <cell r="D211" t="str">
            <v>REZGUI</v>
          </cell>
          <cell r="E211" t="str">
            <v>SOUMAYA</v>
          </cell>
          <cell r="F211" t="str">
            <v>Madame</v>
          </cell>
          <cell r="G211">
            <v>40588</v>
          </cell>
          <cell r="H211" t="str">
            <v xml:space="preserve">        </v>
          </cell>
          <cell r="I211">
            <v>14.04</v>
          </cell>
          <cell r="J211">
            <v>43</v>
          </cell>
          <cell r="K211" t="str">
            <v>CONSEILLER CLIENT</v>
          </cell>
          <cell r="L211" t="str">
            <v>Base Sousse</v>
          </cell>
          <cell r="M211" t="str">
            <v>Orange AT - PRO</v>
          </cell>
          <cell r="N211">
            <v>130.75</v>
          </cell>
          <cell r="O211">
            <v>130.75</v>
          </cell>
          <cell r="P211"/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>
            <v>0</v>
          </cell>
          <cell r="AC211"/>
          <cell r="AD211">
            <v>0</v>
          </cell>
          <cell r="AE211"/>
          <cell r="AF211">
            <v>0</v>
          </cell>
        </row>
        <row r="212">
          <cell r="A212">
            <v>574350</v>
          </cell>
          <cell r="B212" t="str">
            <v>SMT-02248</v>
          </cell>
          <cell r="C212">
            <v>28</v>
          </cell>
          <cell r="D212" t="str">
            <v>TAGOUG</v>
          </cell>
          <cell r="E212" t="str">
            <v>HALLOUMA</v>
          </cell>
          <cell r="F212" t="str">
            <v>Madame</v>
          </cell>
          <cell r="G212">
            <v>40553</v>
          </cell>
          <cell r="H212" t="str">
            <v xml:space="preserve">        </v>
          </cell>
          <cell r="I212">
            <v>14.13</v>
          </cell>
          <cell r="J212">
            <v>52</v>
          </cell>
          <cell r="K212" t="str">
            <v>CONSEILLER CLIENT</v>
          </cell>
          <cell r="L212" t="str">
            <v>Base Sousse</v>
          </cell>
          <cell r="M212" t="str">
            <v>Orange Tech STGP</v>
          </cell>
          <cell r="N212">
            <v>105.2</v>
          </cell>
          <cell r="O212">
            <v>66.67</v>
          </cell>
          <cell r="P212"/>
          <cell r="Q212">
            <v>0</v>
          </cell>
          <cell r="R212">
            <v>21</v>
          </cell>
          <cell r="S212">
            <v>21</v>
          </cell>
          <cell r="T212">
            <v>3.35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24.35</v>
          </cell>
          <cell r="AA212"/>
          <cell r="AB212">
            <v>14.18</v>
          </cell>
          <cell r="AC212"/>
          <cell r="AD212">
            <v>38.53</v>
          </cell>
          <cell r="AE212"/>
          <cell r="AF212">
            <v>0.36625475285171105</v>
          </cell>
        </row>
        <row r="213">
          <cell r="A213">
            <v>577397</v>
          </cell>
          <cell r="B213" t="str">
            <v>SMT-02230</v>
          </cell>
          <cell r="C213">
            <v>40</v>
          </cell>
          <cell r="D213" t="str">
            <v>MEDDEB</v>
          </cell>
          <cell r="E213" t="str">
            <v>Raouf</v>
          </cell>
          <cell r="F213" t="str">
            <v>Monsieur</v>
          </cell>
          <cell r="G213">
            <v>40518</v>
          </cell>
          <cell r="H213" t="str">
            <v xml:space="preserve">        </v>
          </cell>
          <cell r="I213">
            <v>14.23</v>
          </cell>
          <cell r="J213">
            <v>39</v>
          </cell>
          <cell r="K213" t="str">
            <v>CONSEILLER CLIENT</v>
          </cell>
          <cell r="L213" t="str">
            <v>Base Sousse</v>
          </cell>
          <cell r="M213" t="str">
            <v>Orange Tech Classique</v>
          </cell>
          <cell r="N213">
            <v>170</v>
          </cell>
          <cell r="O213">
            <v>135.79</v>
          </cell>
          <cell r="P213"/>
          <cell r="Q213">
            <v>0</v>
          </cell>
          <cell r="R213">
            <v>20</v>
          </cell>
          <cell r="S213">
            <v>10</v>
          </cell>
          <cell r="T213">
            <v>8.83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18.829999999999998</v>
          </cell>
          <cell r="AA213"/>
          <cell r="AB213">
            <v>15.38</v>
          </cell>
          <cell r="AC213"/>
          <cell r="AD213">
            <v>34.21</v>
          </cell>
          <cell r="AE213"/>
          <cell r="AF213">
            <v>0.20123529411764707</v>
          </cell>
        </row>
        <row r="214">
          <cell r="A214">
            <v>577473</v>
          </cell>
          <cell r="B214" t="str">
            <v>577473</v>
          </cell>
          <cell r="C214">
            <v>40</v>
          </cell>
          <cell r="D214" t="str">
            <v>HAMILA</v>
          </cell>
          <cell r="E214" t="str">
            <v>SAMI</v>
          </cell>
          <cell r="F214" t="str">
            <v>Monsieur</v>
          </cell>
          <cell r="G214">
            <v>43164</v>
          </cell>
          <cell r="H214" t="str">
            <v xml:space="preserve">        </v>
          </cell>
          <cell r="I214">
            <v>6.98</v>
          </cell>
          <cell r="J214">
            <v>36</v>
          </cell>
          <cell r="K214" t="str">
            <v>CONSEILLER CLIENT</v>
          </cell>
          <cell r="L214" t="str">
            <v>Base Sousse</v>
          </cell>
          <cell r="M214" t="str">
            <v>Orange AT - PRO</v>
          </cell>
          <cell r="N214">
            <v>160.55000000000001</v>
          </cell>
          <cell r="O214">
            <v>160.55000000000001</v>
          </cell>
          <cell r="P214"/>
          <cell r="Q214">
            <v>0</v>
          </cell>
          <cell r="R214">
            <v>8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>
            <v>0</v>
          </cell>
          <cell r="AC214"/>
          <cell r="AD214">
            <v>0</v>
          </cell>
          <cell r="AE214"/>
          <cell r="AF214">
            <v>0</v>
          </cell>
        </row>
        <row r="215">
          <cell r="A215">
            <v>577556</v>
          </cell>
          <cell r="B215" t="str">
            <v>SMT-02267</v>
          </cell>
          <cell r="C215">
            <v>28</v>
          </cell>
          <cell r="D215" t="str">
            <v>HAMMOUDA</v>
          </cell>
          <cell r="E215" t="str">
            <v>Olfa</v>
          </cell>
          <cell r="F215" t="str">
            <v>Mademoiselle</v>
          </cell>
          <cell r="G215">
            <v>40567</v>
          </cell>
          <cell r="H215" t="str">
            <v xml:space="preserve">        </v>
          </cell>
          <cell r="I215">
            <v>14.09</v>
          </cell>
          <cell r="J215">
            <v>42</v>
          </cell>
          <cell r="K215" t="str">
            <v>CONSEILLER CLIENT</v>
          </cell>
          <cell r="L215" t="str">
            <v>Base Sousse</v>
          </cell>
          <cell r="M215" t="str">
            <v>Orange Tech Classique</v>
          </cell>
          <cell r="N215">
            <v>119.22</v>
          </cell>
          <cell r="O215">
            <v>105.22</v>
          </cell>
          <cell r="P215"/>
          <cell r="Q215">
            <v>0</v>
          </cell>
          <cell r="R215">
            <v>14</v>
          </cell>
          <cell r="S215">
            <v>14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14</v>
          </cell>
          <cell r="AA215"/>
          <cell r="AB215">
            <v>0</v>
          </cell>
          <cell r="AC215"/>
          <cell r="AD215">
            <v>14</v>
          </cell>
          <cell r="AE215"/>
          <cell r="AF215">
            <v>0.11742996141586982</v>
          </cell>
        </row>
        <row r="216">
          <cell r="A216">
            <v>585661</v>
          </cell>
          <cell r="B216" t="str">
            <v>585661</v>
          </cell>
          <cell r="C216">
            <v>40</v>
          </cell>
          <cell r="D216" t="str">
            <v>MHAMDI</v>
          </cell>
          <cell r="E216" t="str">
            <v>ISMAIL</v>
          </cell>
          <cell r="F216" t="str">
            <v>Monsieur</v>
          </cell>
          <cell r="G216">
            <v>42646</v>
          </cell>
          <cell r="H216" t="str">
            <v xml:space="preserve">        </v>
          </cell>
          <cell r="I216">
            <v>8.4</v>
          </cell>
          <cell r="J216">
            <v>42</v>
          </cell>
          <cell r="K216" t="str">
            <v>CONSEILLER CLIENT</v>
          </cell>
          <cell r="L216" t="str">
            <v>Base Sousse</v>
          </cell>
          <cell r="M216" t="str">
            <v>Orange Tech Classique</v>
          </cell>
          <cell r="N216">
            <v>160.51</v>
          </cell>
          <cell r="O216">
            <v>130.44</v>
          </cell>
          <cell r="P216"/>
          <cell r="Q216">
            <v>0</v>
          </cell>
          <cell r="R216">
            <v>10</v>
          </cell>
          <cell r="S216">
            <v>30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30</v>
          </cell>
          <cell r="AA216"/>
          <cell r="AB216">
            <v>7.0000000000000007E-2</v>
          </cell>
          <cell r="AC216"/>
          <cell r="AD216">
            <v>30.07</v>
          </cell>
          <cell r="AE216"/>
          <cell r="AF216">
            <v>0.18734035262600462</v>
          </cell>
        </row>
        <row r="217">
          <cell r="A217">
            <v>588447</v>
          </cell>
          <cell r="B217" t="str">
            <v>SMT-02244</v>
          </cell>
          <cell r="C217">
            <v>40</v>
          </cell>
          <cell r="D217" t="str">
            <v>BEN JEDDOU</v>
          </cell>
          <cell r="E217" t="str">
            <v>Haddi</v>
          </cell>
          <cell r="F217" t="str">
            <v>Madame</v>
          </cell>
          <cell r="G217">
            <v>40539</v>
          </cell>
          <cell r="H217" t="str">
            <v xml:space="preserve">        </v>
          </cell>
          <cell r="I217">
            <v>14.17</v>
          </cell>
          <cell r="J217">
            <v>46</v>
          </cell>
          <cell r="K217" t="str">
            <v>CONSEILLER CLIENT</v>
          </cell>
          <cell r="L217" t="str">
            <v>Base Sousse</v>
          </cell>
          <cell r="M217" t="str">
            <v>Orange Tech Classique</v>
          </cell>
          <cell r="N217">
            <v>60.26</v>
          </cell>
          <cell r="O217">
            <v>60.26</v>
          </cell>
          <cell r="P217"/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>
            <v>0</v>
          </cell>
          <cell r="AC217"/>
          <cell r="AD217">
            <v>0</v>
          </cell>
          <cell r="AE217"/>
          <cell r="AF217">
            <v>0</v>
          </cell>
        </row>
        <row r="218">
          <cell r="A218">
            <v>588451</v>
          </cell>
          <cell r="B218" t="str">
            <v>SMT-02243</v>
          </cell>
          <cell r="C218">
            <v>40</v>
          </cell>
          <cell r="D218" t="str">
            <v>DHAOU</v>
          </cell>
          <cell r="E218" t="str">
            <v>Amina</v>
          </cell>
          <cell r="F218" t="str">
            <v>Mademoiselle</v>
          </cell>
          <cell r="G218">
            <v>40539</v>
          </cell>
          <cell r="H218" t="str">
            <v xml:space="preserve">        </v>
          </cell>
          <cell r="I218">
            <v>14.17</v>
          </cell>
          <cell r="J218">
            <v>39</v>
          </cell>
          <cell r="K218" t="str">
            <v>CONSEILLER CLIENT</v>
          </cell>
          <cell r="L218" t="str">
            <v>Base Sousse</v>
          </cell>
          <cell r="M218" t="str">
            <v>Orange Mutation Fibre</v>
          </cell>
          <cell r="N218">
            <v>161.33000000000001</v>
          </cell>
          <cell r="O218">
            <v>160.41</v>
          </cell>
          <cell r="P218"/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>
            <v>0.92</v>
          </cell>
          <cell r="AC218"/>
          <cell r="AD218">
            <v>0.92</v>
          </cell>
          <cell r="AE218"/>
          <cell r="AF218">
            <v>5.7025971610983692E-3</v>
          </cell>
        </row>
        <row r="219">
          <cell r="A219">
            <v>588457</v>
          </cell>
          <cell r="B219" t="str">
            <v>SMT-02239</v>
          </cell>
          <cell r="C219">
            <v>40</v>
          </cell>
          <cell r="D219" t="str">
            <v>BEN GUEDRIA</v>
          </cell>
          <cell r="E219" t="str">
            <v>Ahlem</v>
          </cell>
          <cell r="F219" t="str">
            <v>Madame</v>
          </cell>
          <cell r="G219">
            <v>40539</v>
          </cell>
          <cell r="H219" t="str">
            <v xml:space="preserve">        </v>
          </cell>
          <cell r="I219">
            <v>14.17</v>
          </cell>
          <cell r="J219">
            <v>40</v>
          </cell>
          <cell r="K219" t="str">
            <v>CONSEILLER CLIENT</v>
          </cell>
          <cell r="L219" t="str">
            <v>Base Sousse</v>
          </cell>
          <cell r="M219" t="str">
            <v>fonction support</v>
          </cell>
          <cell r="N219">
            <v>182.72</v>
          </cell>
          <cell r="O219">
            <v>182.72</v>
          </cell>
          <cell r="P219"/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>
            <v>0</v>
          </cell>
          <cell r="AC219"/>
          <cell r="AD219">
            <v>0</v>
          </cell>
          <cell r="AE219"/>
          <cell r="AF219">
            <v>0</v>
          </cell>
        </row>
        <row r="220">
          <cell r="A220">
            <v>588458</v>
          </cell>
          <cell r="B220" t="str">
            <v>SMT-02237</v>
          </cell>
          <cell r="C220">
            <v>40</v>
          </cell>
          <cell r="D220" t="str">
            <v>BEN NASR</v>
          </cell>
          <cell r="E220" t="str">
            <v>Hadir</v>
          </cell>
          <cell r="F220" t="str">
            <v>Mademoiselle</v>
          </cell>
          <cell r="G220">
            <v>40539</v>
          </cell>
          <cell r="H220" t="str">
            <v xml:space="preserve">        </v>
          </cell>
          <cell r="I220">
            <v>14.17</v>
          </cell>
          <cell r="J220">
            <v>39</v>
          </cell>
          <cell r="K220" t="str">
            <v>CONSEILLER CLIENT</v>
          </cell>
          <cell r="L220" t="str">
            <v>Base Sousse</v>
          </cell>
          <cell r="M220" t="str">
            <v>Orange Mutation Fibre</v>
          </cell>
          <cell r="N220">
            <v>167.35</v>
          </cell>
          <cell r="O220">
            <v>167.35</v>
          </cell>
          <cell r="P220"/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>
            <v>0</v>
          </cell>
          <cell r="AC220"/>
          <cell r="AD220">
            <v>0</v>
          </cell>
          <cell r="AE220"/>
          <cell r="AF220">
            <v>0</v>
          </cell>
        </row>
        <row r="221">
          <cell r="A221">
            <v>590209</v>
          </cell>
          <cell r="B221" t="str">
            <v>SMT-02245</v>
          </cell>
          <cell r="C221">
            <v>40</v>
          </cell>
          <cell r="D221" t="str">
            <v>BEN HASSINE</v>
          </cell>
          <cell r="E221" t="str">
            <v>Mouna</v>
          </cell>
          <cell r="F221" t="str">
            <v>Madame</v>
          </cell>
          <cell r="G221">
            <v>40539</v>
          </cell>
          <cell r="H221" t="str">
            <v xml:space="preserve">        </v>
          </cell>
          <cell r="I221">
            <v>14.17</v>
          </cell>
          <cell r="J221">
            <v>47</v>
          </cell>
          <cell r="K221" t="str">
            <v>CONSEILLER CLIENT</v>
          </cell>
          <cell r="L221" t="str">
            <v>Base Sousse</v>
          </cell>
          <cell r="M221" t="str">
            <v>Orange Tech Classique</v>
          </cell>
          <cell r="N221">
            <v>153.93</v>
          </cell>
          <cell r="O221">
            <v>153.93</v>
          </cell>
          <cell r="P221"/>
          <cell r="Q221">
            <v>0</v>
          </cell>
          <cell r="R221">
            <v>16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>
            <v>0</v>
          </cell>
          <cell r="AC221"/>
          <cell r="AD221">
            <v>0</v>
          </cell>
          <cell r="AE221"/>
          <cell r="AF221">
            <v>0</v>
          </cell>
        </row>
        <row r="222">
          <cell r="A222">
            <v>590445</v>
          </cell>
          <cell r="B222" t="str">
            <v>SMT-02252</v>
          </cell>
          <cell r="C222">
            <v>40</v>
          </cell>
          <cell r="D222" t="str">
            <v>METHAMEM</v>
          </cell>
          <cell r="E222" t="str">
            <v>MAHBOUBA</v>
          </cell>
          <cell r="F222" t="str">
            <v>Madame</v>
          </cell>
          <cell r="G222">
            <v>40553</v>
          </cell>
          <cell r="H222" t="str">
            <v xml:space="preserve">        </v>
          </cell>
          <cell r="I222">
            <v>14.13</v>
          </cell>
          <cell r="J222">
            <v>39</v>
          </cell>
          <cell r="K222" t="str">
            <v>CONSEILLER CLIENT</v>
          </cell>
          <cell r="L222" t="str">
            <v>Base Sousse</v>
          </cell>
          <cell r="M222" t="str">
            <v>Orange Tech STGP</v>
          </cell>
          <cell r="N222">
            <v>184.44</v>
          </cell>
          <cell r="O222">
            <v>184.44</v>
          </cell>
          <cell r="P222"/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>
            <v>0</v>
          </cell>
          <cell r="AC222"/>
          <cell r="AD222">
            <v>0</v>
          </cell>
          <cell r="AE222"/>
          <cell r="AF222">
            <v>0</v>
          </cell>
        </row>
        <row r="223">
          <cell r="A223">
            <v>593413</v>
          </cell>
          <cell r="B223" t="str">
            <v>SMT-02261</v>
          </cell>
          <cell r="C223">
            <v>40</v>
          </cell>
          <cell r="D223" t="str">
            <v>BEN AHMED</v>
          </cell>
          <cell r="E223" t="str">
            <v>MONTASSER</v>
          </cell>
          <cell r="F223" t="str">
            <v>Monsieur</v>
          </cell>
          <cell r="G223">
            <v>40553</v>
          </cell>
          <cell r="H223" t="str">
            <v xml:space="preserve">        </v>
          </cell>
          <cell r="I223">
            <v>14.13</v>
          </cell>
          <cell r="J223">
            <v>39</v>
          </cell>
          <cell r="K223" t="str">
            <v>EXPERT</v>
          </cell>
          <cell r="L223" t="str">
            <v>Base Sousse</v>
          </cell>
          <cell r="M223" t="str">
            <v>Orange Tech Classique</v>
          </cell>
          <cell r="N223">
            <v>166</v>
          </cell>
          <cell r="O223">
            <v>166</v>
          </cell>
          <cell r="P223"/>
          <cell r="Q223">
            <v>0</v>
          </cell>
          <cell r="R223">
            <v>8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>
            <v>0</v>
          </cell>
          <cell r="AC223"/>
          <cell r="AD223">
            <v>0</v>
          </cell>
          <cell r="AE223"/>
          <cell r="AF223">
            <v>0</v>
          </cell>
        </row>
        <row r="224">
          <cell r="A224">
            <v>593983</v>
          </cell>
          <cell r="B224" t="str">
            <v>593983</v>
          </cell>
          <cell r="C224">
            <v>28</v>
          </cell>
          <cell r="D224" t="str">
            <v>BEL HAJ FREJ</v>
          </cell>
          <cell r="E224" t="str">
            <v>WAHIBA</v>
          </cell>
          <cell r="F224" t="str">
            <v>Madame</v>
          </cell>
          <cell r="G224">
            <v>44781</v>
          </cell>
          <cell r="H224" t="str">
            <v xml:space="preserve">        </v>
          </cell>
          <cell r="I224">
            <v>2.5499999999999998</v>
          </cell>
          <cell r="J224">
            <v>43</v>
          </cell>
          <cell r="K224" t="str">
            <v>CONSEILLER CLIENT</v>
          </cell>
          <cell r="L224" t="str">
            <v>Base Sousse</v>
          </cell>
          <cell r="M224" t="str">
            <v>Orange Tech Classique</v>
          </cell>
          <cell r="N224">
            <v>119.98</v>
          </cell>
          <cell r="O224">
            <v>119.98</v>
          </cell>
          <cell r="P224"/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>
            <v>0</v>
          </cell>
          <cell r="AC224"/>
          <cell r="AD224">
            <v>0</v>
          </cell>
          <cell r="AE224"/>
          <cell r="AF224">
            <v>0</v>
          </cell>
        </row>
        <row r="225">
          <cell r="A225">
            <v>595304</v>
          </cell>
          <cell r="B225" t="str">
            <v>SMT-02155</v>
          </cell>
          <cell r="C225">
            <v>42</v>
          </cell>
          <cell r="D225" t="str">
            <v>MILADI</v>
          </cell>
          <cell r="E225" t="str">
            <v>Wissem</v>
          </cell>
          <cell r="F225" t="str">
            <v>Monsieur</v>
          </cell>
          <cell r="G225">
            <v>40462</v>
          </cell>
          <cell r="H225" t="str">
            <v xml:space="preserve">        </v>
          </cell>
          <cell r="I225">
            <v>14.38</v>
          </cell>
          <cell r="J225">
            <v>46</v>
          </cell>
          <cell r="K225" t="str">
            <v>AGENT DE MAINTENANCE</v>
          </cell>
          <cell r="L225" t="str">
            <v>Base Sousse</v>
          </cell>
          <cell r="M225" t="str">
            <v>fonction support</v>
          </cell>
          <cell r="N225">
            <v>141</v>
          </cell>
          <cell r="O225">
            <v>141</v>
          </cell>
          <cell r="P225"/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>
            <v>0</v>
          </cell>
          <cell r="AC225"/>
          <cell r="AD225">
            <v>0</v>
          </cell>
          <cell r="AE225"/>
          <cell r="AF225">
            <v>0</v>
          </cell>
        </row>
        <row r="226">
          <cell r="A226">
            <v>595307</v>
          </cell>
          <cell r="B226" t="str">
            <v>SMT-02039</v>
          </cell>
          <cell r="C226">
            <v>40</v>
          </cell>
          <cell r="D226" t="str">
            <v>JLASSI </v>
          </cell>
          <cell r="E226" t="str">
            <v>Saloua</v>
          </cell>
          <cell r="F226" t="str">
            <v>Madame</v>
          </cell>
          <cell r="G226">
            <v>40357</v>
          </cell>
          <cell r="H226" t="str">
            <v xml:space="preserve">        </v>
          </cell>
          <cell r="I226">
            <v>14.67</v>
          </cell>
          <cell r="J226">
            <v>44</v>
          </cell>
          <cell r="K226" t="str">
            <v>CONSEILLER CLIENT</v>
          </cell>
          <cell r="L226" t="str">
            <v>Base Sousse</v>
          </cell>
          <cell r="M226" t="str">
            <v>Orange ATM Sousse</v>
          </cell>
          <cell r="N226">
            <v>161.35</v>
          </cell>
          <cell r="O226">
            <v>151.35</v>
          </cell>
          <cell r="P226"/>
          <cell r="Q226">
            <v>0</v>
          </cell>
          <cell r="R226">
            <v>20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>
            <v>10</v>
          </cell>
          <cell r="AC226"/>
          <cell r="AD226">
            <v>10</v>
          </cell>
          <cell r="AE226"/>
          <cell r="AF226">
            <v>6.1977068484660676E-2</v>
          </cell>
        </row>
        <row r="227">
          <cell r="A227">
            <v>595308</v>
          </cell>
          <cell r="B227" t="str">
            <v>SMT-02184</v>
          </cell>
          <cell r="C227">
            <v>28</v>
          </cell>
          <cell r="D227" t="str">
            <v>MONTAGUI</v>
          </cell>
          <cell r="E227" t="str">
            <v>Rim</v>
          </cell>
          <cell r="F227" t="str">
            <v>Mademoiselle</v>
          </cell>
          <cell r="G227">
            <v>40455</v>
          </cell>
          <cell r="H227" t="str">
            <v xml:space="preserve">        </v>
          </cell>
          <cell r="I227">
            <v>14.4</v>
          </cell>
          <cell r="J227">
            <v>44</v>
          </cell>
          <cell r="K227" t="str">
            <v>CONSEILLER CLIENT</v>
          </cell>
          <cell r="L227" t="str">
            <v>Base Sousse</v>
          </cell>
          <cell r="M227" t="str">
            <v>Orange Tech Classique</v>
          </cell>
          <cell r="N227">
            <v>119.77</v>
          </cell>
          <cell r="O227">
            <v>119.77</v>
          </cell>
          <cell r="P227"/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>
            <v>0</v>
          </cell>
          <cell r="AC227"/>
          <cell r="AD227">
            <v>0</v>
          </cell>
          <cell r="AE227"/>
          <cell r="AF227">
            <v>0</v>
          </cell>
        </row>
        <row r="228">
          <cell r="A228">
            <v>595343</v>
          </cell>
          <cell r="B228" t="str">
            <v>SMT-03039</v>
          </cell>
          <cell r="C228">
            <v>40</v>
          </cell>
          <cell r="D228" t="str">
            <v>BEN NJIMA</v>
          </cell>
          <cell r="E228" t="str">
            <v>AFEF</v>
          </cell>
          <cell r="F228" t="str">
            <v>Mademoiselle</v>
          </cell>
          <cell r="G228">
            <v>41442</v>
          </cell>
          <cell r="H228" t="str">
            <v xml:space="preserve">        </v>
          </cell>
          <cell r="I228">
            <v>11.7</v>
          </cell>
          <cell r="J228">
            <v>40</v>
          </cell>
          <cell r="K228" t="str">
            <v>CONSEILLER CLIENT</v>
          </cell>
          <cell r="L228" t="str">
            <v>Base Sousse</v>
          </cell>
          <cell r="M228" t="str">
            <v>Orange Tech Classique</v>
          </cell>
          <cell r="N228">
            <v>176.98</v>
          </cell>
          <cell r="O228">
            <v>176.98</v>
          </cell>
          <cell r="P228"/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>
            <v>0</v>
          </cell>
          <cell r="AC228"/>
          <cell r="AD228">
            <v>0</v>
          </cell>
          <cell r="AE228"/>
          <cell r="AF228">
            <v>0</v>
          </cell>
        </row>
        <row r="229">
          <cell r="A229">
            <v>595344</v>
          </cell>
          <cell r="B229" t="str">
            <v>SMT-02117</v>
          </cell>
          <cell r="C229">
            <v>40</v>
          </cell>
          <cell r="D229" t="str">
            <v>BEN HAFSIA</v>
          </cell>
          <cell r="E229" t="str">
            <v>Amina</v>
          </cell>
          <cell r="F229" t="str">
            <v>Madame</v>
          </cell>
          <cell r="G229">
            <v>40399</v>
          </cell>
          <cell r="H229" t="str">
            <v xml:space="preserve">        </v>
          </cell>
          <cell r="I229">
            <v>14.55</v>
          </cell>
          <cell r="J229">
            <v>39</v>
          </cell>
          <cell r="K229" t="str">
            <v>CONSEILLER CLIENT</v>
          </cell>
          <cell r="L229" t="str">
            <v>Base Sousse</v>
          </cell>
          <cell r="M229" t="str">
            <v>Orange Tech Classique</v>
          </cell>
          <cell r="N229">
            <v>176</v>
          </cell>
          <cell r="O229">
            <v>0</v>
          </cell>
          <cell r="P229"/>
          <cell r="Q229">
            <v>0</v>
          </cell>
          <cell r="R229">
            <v>0</v>
          </cell>
          <cell r="S229">
            <v>176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176</v>
          </cell>
          <cell r="AA229"/>
          <cell r="AB229">
            <v>0</v>
          </cell>
          <cell r="AC229"/>
          <cell r="AD229">
            <v>176</v>
          </cell>
          <cell r="AE229"/>
          <cell r="AF229">
            <v>1</v>
          </cell>
        </row>
        <row r="230">
          <cell r="A230">
            <v>595348</v>
          </cell>
          <cell r="B230" t="str">
            <v>SMT-02106</v>
          </cell>
          <cell r="C230">
            <v>40</v>
          </cell>
          <cell r="D230" t="str">
            <v>KAANICHE</v>
          </cell>
          <cell r="E230" t="str">
            <v>Yassine</v>
          </cell>
          <cell r="F230" t="str">
            <v>Monsieur</v>
          </cell>
          <cell r="G230">
            <v>40385</v>
          </cell>
          <cell r="H230" t="str">
            <v xml:space="preserve">        </v>
          </cell>
          <cell r="I230">
            <v>14.59</v>
          </cell>
          <cell r="J230">
            <v>36</v>
          </cell>
          <cell r="K230" t="str">
            <v>CONSEILLER CLIENT</v>
          </cell>
          <cell r="L230" t="str">
            <v>Base Sousse</v>
          </cell>
          <cell r="M230" t="str">
            <v>Orange AT - PRO</v>
          </cell>
          <cell r="N230">
            <v>177.44</v>
          </cell>
          <cell r="O230">
            <v>177.44</v>
          </cell>
          <cell r="P230"/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>
            <v>0</v>
          </cell>
          <cell r="AC230"/>
          <cell r="AD230">
            <v>0</v>
          </cell>
          <cell r="AE230"/>
          <cell r="AF230">
            <v>0</v>
          </cell>
        </row>
        <row r="231">
          <cell r="A231">
            <v>595349</v>
          </cell>
          <cell r="B231" t="str">
            <v>SMT-02198</v>
          </cell>
          <cell r="C231">
            <v>40</v>
          </cell>
          <cell r="D231" t="str">
            <v>BDIRA</v>
          </cell>
          <cell r="E231" t="str">
            <v>Asma</v>
          </cell>
          <cell r="F231" t="str">
            <v>Madame</v>
          </cell>
          <cell r="G231">
            <v>40462</v>
          </cell>
          <cell r="H231" t="str">
            <v xml:space="preserve">        </v>
          </cell>
          <cell r="I231">
            <v>14.38</v>
          </cell>
          <cell r="J231">
            <v>40</v>
          </cell>
          <cell r="K231" t="str">
            <v>CONSEILLER CLIENT</v>
          </cell>
          <cell r="L231" t="str">
            <v>Base Sousse</v>
          </cell>
          <cell r="M231" t="str">
            <v>Orange Mutation Fibre</v>
          </cell>
          <cell r="N231">
            <v>155.02000000000001</v>
          </cell>
          <cell r="O231">
            <v>19.010000000000002</v>
          </cell>
          <cell r="P231"/>
          <cell r="Q231">
            <v>0</v>
          </cell>
          <cell r="R231">
            <v>21</v>
          </cell>
          <cell r="S231">
            <v>136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136</v>
          </cell>
          <cell r="AA231"/>
          <cell r="AB231">
            <v>0.01</v>
          </cell>
          <cell r="AC231"/>
          <cell r="AD231">
            <v>136.01</v>
          </cell>
          <cell r="AE231"/>
          <cell r="AF231">
            <v>0.87737066185008372</v>
          </cell>
        </row>
        <row r="232">
          <cell r="A232">
            <v>595352</v>
          </cell>
          <cell r="B232" t="str">
            <v>SMT-02130</v>
          </cell>
          <cell r="C232">
            <v>28</v>
          </cell>
          <cell r="D232" t="str">
            <v>OTHMEN</v>
          </cell>
          <cell r="E232" t="str">
            <v>Nadia</v>
          </cell>
          <cell r="F232" t="str">
            <v>Madame</v>
          </cell>
          <cell r="G232">
            <v>40406</v>
          </cell>
          <cell r="H232" t="str">
            <v xml:space="preserve">        </v>
          </cell>
          <cell r="I232">
            <v>14.53</v>
          </cell>
          <cell r="J232">
            <v>44</v>
          </cell>
          <cell r="K232" t="str">
            <v>CONSEILLER CLIENT</v>
          </cell>
          <cell r="L232" t="str">
            <v>Base Sousse</v>
          </cell>
          <cell r="M232" t="str">
            <v>Orange AT - PRO</v>
          </cell>
          <cell r="N232">
            <v>112.89</v>
          </cell>
          <cell r="O232">
            <v>112.89</v>
          </cell>
          <cell r="P232"/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>
            <v>0</v>
          </cell>
          <cell r="AC232"/>
          <cell r="AD232">
            <v>0</v>
          </cell>
          <cell r="AE232"/>
          <cell r="AF232">
            <v>0</v>
          </cell>
        </row>
        <row r="233">
          <cell r="A233">
            <v>595375</v>
          </cell>
          <cell r="B233" t="str">
            <v>SMT-02173</v>
          </cell>
          <cell r="C233">
            <v>28</v>
          </cell>
          <cell r="D233" t="str">
            <v>MZABI</v>
          </cell>
          <cell r="E233" t="str">
            <v>Ines</v>
          </cell>
          <cell r="F233" t="str">
            <v>Madame</v>
          </cell>
          <cell r="G233">
            <v>40448</v>
          </cell>
          <cell r="H233" t="str">
            <v xml:space="preserve">        </v>
          </cell>
          <cell r="I233">
            <v>14.42</v>
          </cell>
          <cell r="J233">
            <v>41</v>
          </cell>
          <cell r="K233" t="str">
            <v>CONSEILLER CLIENT</v>
          </cell>
          <cell r="L233" t="str">
            <v>Base Sousse</v>
          </cell>
          <cell r="M233" t="str">
            <v>Orange Tech Classique</v>
          </cell>
          <cell r="N233">
            <v>119.13</v>
          </cell>
          <cell r="O233">
            <v>83.27</v>
          </cell>
          <cell r="P233"/>
          <cell r="Q233">
            <v>0</v>
          </cell>
          <cell r="R233">
            <v>0</v>
          </cell>
          <cell r="S233">
            <v>28</v>
          </cell>
          <cell r="T233">
            <v>0.97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28.97</v>
          </cell>
          <cell r="AA233"/>
          <cell r="AB233">
            <v>6.89</v>
          </cell>
          <cell r="AC233"/>
          <cell r="AD233">
            <v>35.86</v>
          </cell>
          <cell r="AE233"/>
          <cell r="AF233">
            <v>0.30101569713758081</v>
          </cell>
        </row>
        <row r="234">
          <cell r="A234">
            <v>595379</v>
          </cell>
          <cell r="B234" t="str">
            <v>595379</v>
          </cell>
          <cell r="C234">
            <v>28</v>
          </cell>
          <cell r="D234" t="str">
            <v>AJROUD EPOUSE TLILI</v>
          </cell>
          <cell r="E234" t="str">
            <v>RABAA</v>
          </cell>
          <cell r="F234" t="str">
            <v>Madame</v>
          </cell>
          <cell r="G234">
            <v>43759</v>
          </cell>
          <cell r="H234" t="str">
            <v xml:space="preserve">        </v>
          </cell>
          <cell r="I234">
            <v>5.35</v>
          </cell>
          <cell r="J234">
            <v>41</v>
          </cell>
          <cell r="K234" t="str">
            <v>CONSEILLER CLIENT</v>
          </cell>
          <cell r="L234" t="str">
            <v>Base Sousse</v>
          </cell>
          <cell r="M234" t="str">
            <v>Orange Mutation Fibre</v>
          </cell>
          <cell r="N234">
            <v>119</v>
          </cell>
          <cell r="O234">
            <v>27.78</v>
          </cell>
          <cell r="P234"/>
          <cell r="Q234">
            <v>0</v>
          </cell>
          <cell r="R234">
            <v>0</v>
          </cell>
          <cell r="S234">
            <v>91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91</v>
          </cell>
          <cell r="AA234"/>
          <cell r="AB234">
            <v>0.22</v>
          </cell>
          <cell r="AC234"/>
          <cell r="AD234">
            <v>91.22</v>
          </cell>
          <cell r="AE234"/>
          <cell r="AF234">
            <v>0.76655462184873946</v>
          </cell>
        </row>
        <row r="235">
          <cell r="A235">
            <v>595380</v>
          </cell>
          <cell r="B235" t="str">
            <v>SMT-01988</v>
          </cell>
          <cell r="C235">
            <v>40</v>
          </cell>
          <cell r="D235" t="str">
            <v>BEN AMMAR CHOUAYA</v>
          </cell>
          <cell r="E235" t="str">
            <v>Sana</v>
          </cell>
          <cell r="F235" t="str">
            <v>Madame</v>
          </cell>
          <cell r="G235">
            <v>40343</v>
          </cell>
          <cell r="H235" t="str">
            <v xml:space="preserve">        </v>
          </cell>
          <cell r="I235">
            <v>14.71</v>
          </cell>
          <cell r="J235">
            <v>43</v>
          </cell>
          <cell r="K235" t="str">
            <v>CONSEILLER CLIENT</v>
          </cell>
          <cell r="L235" t="str">
            <v>Base Sousse</v>
          </cell>
          <cell r="M235" t="str">
            <v>Orange Tech STGP</v>
          </cell>
          <cell r="N235">
            <v>180.1</v>
          </cell>
          <cell r="O235">
            <v>179.69</v>
          </cell>
          <cell r="P235"/>
          <cell r="Q235">
            <v>0</v>
          </cell>
          <cell r="R235">
            <v>6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>
            <v>0.41</v>
          </cell>
          <cell r="AC235"/>
          <cell r="AD235">
            <v>0.41</v>
          </cell>
          <cell r="AE235"/>
          <cell r="AF235">
            <v>2.2765130483064964E-3</v>
          </cell>
        </row>
        <row r="236">
          <cell r="A236">
            <v>595387</v>
          </cell>
          <cell r="B236" t="str">
            <v>SMT-02095</v>
          </cell>
          <cell r="C236">
            <v>20</v>
          </cell>
          <cell r="D236" t="str">
            <v>MERGHANI</v>
          </cell>
          <cell r="E236" t="str">
            <v>Sara</v>
          </cell>
          <cell r="F236" t="str">
            <v>Madame</v>
          </cell>
          <cell r="G236">
            <v>40378</v>
          </cell>
          <cell r="H236" t="str">
            <v xml:space="preserve">        </v>
          </cell>
          <cell r="I236">
            <v>14.61</v>
          </cell>
          <cell r="J236">
            <v>37</v>
          </cell>
          <cell r="K236" t="str">
            <v>CONSEILLER CLIENT</v>
          </cell>
          <cell r="L236" t="str">
            <v>Base Sousse</v>
          </cell>
          <cell r="M236" t="str">
            <v>Orange Tech STGP</v>
          </cell>
          <cell r="N236">
            <v>80.58</v>
          </cell>
          <cell r="O236">
            <v>80.56</v>
          </cell>
          <cell r="P236"/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>
            <v>0.02</v>
          </cell>
          <cell r="AC236"/>
          <cell r="AD236">
            <v>0.02</v>
          </cell>
          <cell r="AE236"/>
          <cell r="AF236">
            <v>2.4820054604120131E-4</v>
          </cell>
        </row>
        <row r="237">
          <cell r="A237">
            <v>595391</v>
          </cell>
          <cell r="B237" t="str">
            <v>SMT-02158</v>
          </cell>
          <cell r="C237">
            <v>28</v>
          </cell>
          <cell r="D237" t="str">
            <v>OUANES MNEKBI</v>
          </cell>
          <cell r="E237" t="str">
            <v>Chiraz</v>
          </cell>
          <cell r="F237" t="str">
            <v>Madame</v>
          </cell>
          <cell r="G237">
            <v>40434</v>
          </cell>
          <cell r="H237" t="str">
            <v xml:space="preserve">        </v>
          </cell>
          <cell r="I237">
            <v>14.46</v>
          </cell>
          <cell r="J237">
            <v>46</v>
          </cell>
          <cell r="K237" t="str">
            <v>CONSEILLER CLIENT</v>
          </cell>
          <cell r="L237" t="str">
            <v>Base Sousse</v>
          </cell>
          <cell r="M237" t="str">
            <v>Orange Tech Classique</v>
          </cell>
          <cell r="N237">
            <v>122.29</v>
          </cell>
          <cell r="O237">
            <v>115.85</v>
          </cell>
          <cell r="P237"/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>
            <v>6.44</v>
          </cell>
          <cell r="AC237"/>
          <cell r="AD237">
            <v>6.44</v>
          </cell>
          <cell r="AE237"/>
          <cell r="AF237">
            <v>5.2661705781339441E-2</v>
          </cell>
        </row>
        <row r="238">
          <cell r="A238">
            <v>595395</v>
          </cell>
          <cell r="B238" t="str">
            <v>SMT-02070</v>
          </cell>
          <cell r="C238">
            <v>28</v>
          </cell>
          <cell r="D238" t="str">
            <v>GUICHA</v>
          </cell>
          <cell r="E238" t="str">
            <v>NABILA</v>
          </cell>
          <cell r="F238" t="str">
            <v>Madame</v>
          </cell>
          <cell r="G238">
            <v>40364</v>
          </cell>
          <cell r="H238" t="str">
            <v xml:space="preserve">        </v>
          </cell>
          <cell r="I238">
            <v>14.65</v>
          </cell>
          <cell r="J238">
            <v>38</v>
          </cell>
          <cell r="K238" t="str">
            <v>CONSEILLER CLIENT</v>
          </cell>
          <cell r="L238" t="str">
            <v>Base Sousse</v>
          </cell>
          <cell r="M238" t="str">
            <v>Orange Mutation Fibre</v>
          </cell>
          <cell r="N238">
            <v>135.16</v>
          </cell>
          <cell r="O238">
            <v>52.78</v>
          </cell>
          <cell r="P238"/>
          <cell r="Q238">
            <v>0</v>
          </cell>
          <cell r="R238">
            <v>0</v>
          </cell>
          <cell r="S238">
            <v>77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77</v>
          </cell>
          <cell r="AA238"/>
          <cell r="AB238">
            <v>5.38</v>
          </cell>
          <cell r="AC238"/>
          <cell r="AD238">
            <v>82.38</v>
          </cell>
          <cell r="AE238"/>
          <cell r="AF238">
            <v>0.60949985202722701</v>
          </cell>
        </row>
        <row r="239">
          <cell r="A239">
            <v>595396</v>
          </cell>
          <cell r="B239" t="str">
            <v>SMT-02163</v>
          </cell>
          <cell r="C239">
            <v>40</v>
          </cell>
          <cell r="D239" t="str">
            <v>KHEDIJA</v>
          </cell>
          <cell r="E239" t="str">
            <v>Ramzi</v>
          </cell>
          <cell r="F239" t="str">
            <v>Monsieur</v>
          </cell>
          <cell r="G239">
            <v>40440</v>
          </cell>
          <cell r="H239" t="str">
            <v xml:space="preserve">        </v>
          </cell>
          <cell r="I239">
            <v>14.44</v>
          </cell>
          <cell r="J239">
            <v>44</v>
          </cell>
          <cell r="K239" t="str">
            <v>CONSEILLER CLIENT</v>
          </cell>
          <cell r="L239" t="str">
            <v>Base Sousse</v>
          </cell>
          <cell r="M239" t="str">
            <v>Orange Tech Classique</v>
          </cell>
          <cell r="N239">
            <v>190.59</v>
          </cell>
          <cell r="O239">
            <v>190.59</v>
          </cell>
          <cell r="P239"/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>
            <v>0</v>
          </cell>
          <cell r="AC239"/>
          <cell r="AD239">
            <v>0</v>
          </cell>
          <cell r="AE239"/>
          <cell r="AF239">
            <v>0</v>
          </cell>
        </row>
        <row r="240">
          <cell r="A240">
            <v>595400</v>
          </cell>
          <cell r="B240" t="str">
            <v>SMT-02179</v>
          </cell>
          <cell r="C240">
            <v>42</v>
          </cell>
          <cell r="D240" t="str">
            <v>DRONGA</v>
          </cell>
          <cell r="E240" t="str">
            <v>Nizar</v>
          </cell>
          <cell r="F240" t="str">
            <v>Monsieur</v>
          </cell>
          <cell r="G240">
            <v>40448</v>
          </cell>
          <cell r="H240" t="str">
            <v xml:space="preserve">        </v>
          </cell>
          <cell r="I240">
            <v>14.42</v>
          </cell>
          <cell r="J240">
            <v>44</v>
          </cell>
          <cell r="K240" t="str">
            <v>CONSEILLER CLIENT</v>
          </cell>
          <cell r="L240" t="str">
            <v>Base Sousse</v>
          </cell>
          <cell r="M240" t="str">
            <v>Orange Tech Classique</v>
          </cell>
          <cell r="N240">
            <v>144.13999999999999</v>
          </cell>
          <cell r="O240">
            <v>144.13999999999999</v>
          </cell>
          <cell r="P240"/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>
            <v>0</v>
          </cell>
          <cell r="AC240"/>
          <cell r="AD240">
            <v>0</v>
          </cell>
          <cell r="AE240"/>
          <cell r="AF240">
            <v>0</v>
          </cell>
        </row>
        <row r="241">
          <cell r="A241">
            <v>595402</v>
          </cell>
          <cell r="B241" t="str">
            <v>SMT-02051</v>
          </cell>
          <cell r="C241">
            <v>40</v>
          </cell>
          <cell r="D241" t="str">
            <v>HAMROUNI</v>
          </cell>
          <cell r="E241" t="str">
            <v>Kmar</v>
          </cell>
          <cell r="F241" t="str">
            <v>Madame</v>
          </cell>
          <cell r="G241">
            <v>40357</v>
          </cell>
          <cell r="H241" t="str">
            <v xml:space="preserve">        </v>
          </cell>
          <cell r="I241">
            <v>14.67</v>
          </cell>
          <cell r="J241">
            <v>35</v>
          </cell>
          <cell r="K241" t="str">
            <v>CONSEILLER CLIENT</v>
          </cell>
          <cell r="L241" t="str">
            <v>Base Sousse</v>
          </cell>
          <cell r="M241" t="str">
            <v>Orange AT - PRO</v>
          </cell>
          <cell r="N241">
            <v>152.26</v>
          </cell>
          <cell r="O241">
            <v>108.81</v>
          </cell>
          <cell r="P241"/>
          <cell r="Q241">
            <v>0</v>
          </cell>
          <cell r="R241">
            <v>8</v>
          </cell>
          <cell r="S241">
            <v>32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5.05</v>
          </cell>
          <cell r="Y241">
            <v>3.76</v>
          </cell>
          <cell r="Z241">
            <v>37.049999999999997</v>
          </cell>
          <cell r="AA241"/>
          <cell r="AB241">
            <v>6.4</v>
          </cell>
          <cell r="AC241"/>
          <cell r="AD241">
            <v>43.449999999999996</v>
          </cell>
          <cell r="AE241"/>
          <cell r="AF241">
            <v>0.28536713516353607</v>
          </cell>
        </row>
        <row r="242">
          <cell r="A242">
            <v>595405</v>
          </cell>
          <cell r="B242" t="str">
            <v>595405</v>
          </cell>
          <cell r="C242">
            <v>40</v>
          </cell>
          <cell r="D242" t="str">
            <v>ZANTOUR</v>
          </cell>
          <cell r="E242" t="str">
            <v>NAJAH</v>
          </cell>
          <cell r="F242" t="str">
            <v>Mademoiselle</v>
          </cell>
          <cell r="G242">
            <v>45544</v>
          </cell>
          <cell r="H242" t="str">
            <v xml:space="preserve">        </v>
          </cell>
          <cell r="I242">
            <v>0.46</v>
          </cell>
          <cell r="J242">
            <v>46</v>
          </cell>
          <cell r="K242" t="str">
            <v>CONSEILLER CLIENT</v>
          </cell>
          <cell r="L242" t="str">
            <v>Base Sousse</v>
          </cell>
          <cell r="M242" t="str">
            <v>Orange Tech Classique</v>
          </cell>
          <cell r="N242">
            <v>187.51</v>
          </cell>
          <cell r="O242">
            <v>187.51</v>
          </cell>
          <cell r="P242"/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>
            <v>0</v>
          </cell>
          <cell r="AC242"/>
          <cell r="AD242">
            <v>0</v>
          </cell>
          <cell r="AE242"/>
          <cell r="AF242">
            <v>0</v>
          </cell>
        </row>
        <row r="243">
          <cell r="A243">
            <v>595409</v>
          </cell>
          <cell r="B243" t="str">
            <v>SMT-02101</v>
          </cell>
          <cell r="C243">
            <v>28</v>
          </cell>
          <cell r="D243" t="str">
            <v>BEN SAID</v>
          </cell>
          <cell r="E243" t="str">
            <v>Hayet</v>
          </cell>
          <cell r="F243" t="str">
            <v>Madame</v>
          </cell>
          <cell r="G243">
            <v>40378</v>
          </cell>
          <cell r="H243" t="str">
            <v xml:space="preserve">        </v>
          </cell>
          <cell r="I243">
            <v>14.61</v>
          </cell>
          <cell r="J243">
            <v>46</v>
          </cell>
          <cell r="K243" t="str">
            <v>CONSEILLER CLIENT</v>
          </cell>
          <cell r="L243" t="str">
            <v>Base Sousse</v>
          </cell>
          <cell r="M243" t="str">
            <v>Orange Tech Classique</v>
          </cell>
          <cell r="N243">
            <v>127.06</v>
          </cell>
          <cell r="O243">
            <v>127.06</v>
          </cell>
          <cell r="P243"/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>
            <v>0</v>
          </cell>
          <cell r="AC243"/>
          <cell r="AD243">
            <v>0</v>
          </cell>
          <cell r="AE243"/>
          <cell r="AF243">
            <v>0</v>
          </cell>
        </row>
        <row r="244">
          <cell r="A244">
            <v>595422</v>
          </cell>
          <cell r="B244" t="str">
            <v>SMT-02154</v>
          </cell>
          <cell r="C244">
            <v>40</v>
          </cell>
          <cell r="D244" t="str">
            <v>DEBBICH</v>
          </cell>
          <cell r="E244" t="str">
            <v>Sami</v>
          </cell>
          <cell r="F244" t="str">
            <v>Monsieur</v>
          </cell>
          <cell r="G244">
            <v>40427</v>
          </cell>
          <cell r="H244" t="str">
            <v xml:space="preserve">        </v>
          </cell>
          <cell r="I244">
            <v>14.48</v>
          </cell>
          <cell r="J244">
            <v>41</v>
          </cell>
          <cell r="K244" t="str">
            <v>CONSEILLER CLIENT</v>
          </cell>
          <cell r="L244" t="str">
            <v>Base Sousse</v>
          </cell>
          <cell r="M244" t="str">
            <v>Orange Tech Classique</v>
          </cell>
          <cell r="N244">
            <v>193.19</v>
          </cell>
          <cell r="O244">
            <v>193.18</v>
          </cell>
          <cell r="P244"/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>
            <v>0.01</v>
          </cell>
          <cell r="AC244"/>
          <cell r="AD244">
            <v>0.01</v>
          </cell>
          <cell r="AE244"/>
          <cell r="AF244">
            <v>5.1762513587659817E-5</v>
          </cell>
        </row>
        <row r="245">
          <cell r="A245">
            <v>595437</v>
          </cell>
          <cell r="B245" t="str">
            <v>SMT-02019</v>
          </cell>
          <cell r="C245">
            <v>40</v>
          </cell>
          <cell r="D245" t="str">
            <v>BOURIGUA</v>
          </cell>
          <cell r="E245" t="str">
            <v>Manel</v>
          </cell>
          <cell r="F245" t="str">
            <v>Madame</v>
          </cell>
          <cell r="G245">
            <v>40350</v>
          </cell>
          <cell r="H245" t="str">
            <v xml:space="preserve">        </v>
          </cell>
          <cell r="I245">
            <v>14.69</v>
          </cell>
          <cell r="J245">
            <v>41</v>
          </cell>
          <cell r="K245" t="str">
            <v>CONSEILLER CLIENT</v>
          </cell>
          <cell r="L245" t="str">
            <v>Base Sousse</v>
          </cell>
          <cell r="M245" t="str">
            <v>Orange Tech Classique</v>
          </cell>
          <cell r="N245">
            <v>180.19</v>
          </cell>
          <cell r="O245">
            <v>180.15</v>
          </cell>
          <cell r="P245"/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>
            <v>0.04</v>
          </cell>
          <cell r="AC245"/>
          <cell r="AD245">
            <v>0.04</v>
          </cell>
          <cell r="AE245"/>
          <cell r="AF245">
            <v>2.2198790165935958E-4</v>
          </cell>
        </row>
        <row r="246">
          <cell r="A246">
            <v>595443</v>
          </cell>
          <cell r="B246" t="str">
            <v>SMT-02136</v>
          </cell>
          <cell r="C246">
            <v>40</v>
          </cell>
          <cell r="D246" t="str">
            <v>ELKISSI</v>
          </cell>
          <cell r="E246" t="str">
            <v>Meriem</v>
          </cell>
          <cell r="F246" t="str">
            <v>Madame</v>
          </cell>
          <cell r="G246">
            <v>40413</v>
          </cell>
          <cell r="H246" t="str">
            <v xml:space="preserve">        </v>
          </cell>
          <cell r="I246">
            <v>14.52</v>
          </cell>
          <cell r="J246">
            <v>36</v>
          </cell>
          <cell r="K246" t="str">
            <v>FORMATEUR</v>
          </cell>
          <cell r="L246" t="str">
            <v>Base Sousse</v>
          </cell>
          <cell r="M246" t="str">
            <v>Multi</v>
          </cell>
          <cell r="N246">
            <v>174</v>
          </cell>
          <cell r="O246">
            <v>174</v>
          </cell>
          <cell r="P246"/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>
            <v>0</v>
          </cell>
          <cell r="AC246"/>
          <cell r="AD246">
            <v>0</v>
          </cell>
          <cell r="AE246"/>
          <cell r="AF246">
            <v>0</v>
          </cell>
        </row>
        <row r="247">
          <cell r="A247">
            <v>595446</v>
          </cell>
          <cell r="B247" t="str">
            <v>SMT-02078</v>
          </cell>
          <cell r="C247">
            <v>40</v>
          </cell>
          <cell r="D247" t="str">
            <v>BEN SALAH JENDOUBI</v>
          </cell>
          <cell r="E247" t="str">
            <v>RIM</v>
          </cell>
          <cell r="F247" t="str">
            <v>Madame</v>
          </cell>
          <cell r="G247">
            <v>40371</v>
          </cell>
          <cell r="H247" t="str">
            <v xml:space="preserve">        </v>
          </cell>
          <cell r="I247">
            <v>14.63</v>
          </cell>
          <cell r="J247">
            <v>34</v>
          </cell>
          <cell r="K247" t="str">
            <v>CONSEILLER CLIENT</v>
          </cell>
          <cell r="L247" t="str">
            <v>Base Sousse</v>
          </cell>
          <cell r="M247" t="str">
            <v>Orange Mutation Fibre</v>
          </cell>
          <cell r="N247">
            <v>177.9</v>
          </cell>
          <cell r="O247">
            <v>177.87</v>
          </cell>
          <cell r="P247"/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>
            <v>0.03</v>
          </cell>
          <cell r="AC247"/>
          <cell r="AD247">
            <v>0.03</v>
          </cell>
          <cell r="AE247"/>
          <cell r="AF247">
            <v>1.6863406408094435E-4</v>
          </cell>
        </row>
        <row r="248">
          <cell r="A248">
            <v>595450</v>
          </cell>
          <cell r="B248" t="str">
            <v>SMT-01468</v>
          </cell>
          <cell r="C248">
            <v>40</v>
          </cell>
          <cell r="D248" t="str">
            <v>BEN AMOR</v>
          </cell>
          <cell r="E248" t="str">
            <v>AHMED</v>
          </cell>
          <cell r="F248" t="str">
            <v>Monsieur</v>
          </cell>
          <cell r="G248">
            <v>40000</v>
          </cell>
          <cell r="H248" t="str">
            <v xml:space="preserve">        </v>
          </cell>
          <cell r="I248">
            <v>15.65</v>
          </cell>
          <cell r="J248">
            <v>42</v>
          </cell>
          <cell r="K248" t="str">
            <v>RESPONSABLE D EQUIPE</v>
          </cell>
          <cell r="L248" t="str">
            <v>Base Sousse</v>
          </cell>
          <cell r="M248" t="str">
            <v>Orange Tech Classique</v>
          </cell>
          <cell r="N248">
            <v>134</v>
          </cell>
          <cell r="O248">
            <v>131.05000000000001</v>
          </cell>
          <cell r="P248"/>
          <cell r="Q248">
            <v>0</v>
          </cell>
          <cell r="R248">
            <v>0</v>
          </cell>
          <cell r="S248">
            <v>0</v>
          </cell>
          <cell r="T248">
            <v>2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2</v>
          </cell>
          <cell r="AA248"/>
          <cell r="AB248">
            <v>0.95</v>
          </cell>
          <cell r="AC248"/>
          <cell r="AD248">
            <v>2.95</v>
          </cell>
          <cell r="AE248"/>
          <cell r="AF248">
            <v>2.201492537313433E-2</v>
          </cell>
        </row>
        <row r="249">
          <cell r="A249">
            <v>600570</v>
          </cell>
          <cell r="B249" t="str">
            <v>SMT-02273</v>
          </cell>
          <cell r="C249">
            <v>28</v>
          </cell>
          <cell r="D249" t="str">
            <v>GAHBICHE</v>
          </cell>
          <cell r="E249" t="str">
            <v>EMNA</v>
          </cell>
          <cell r="F249" t="str">
            <v>Madame</v>
          </cell>
          <cell r="G249">
            <v>40574</v>
          </cell>
          <cell r="H249" t="str">
            <v xml:space="preserve">        </v>
          </cell>
          <cell r="I249">
            <v>14.07</v>
          </cell>
          <cell r="J249">
            <v>44</v>
          </cell>
          <cell r="K249" t="str">
            <v>CONSEILLER CLIENT</v>
          </cell>
          <cell r="L249" t="str">
            <v>Base Sousse</v>
          </cell>
          <cell r="M249" t="str">
            <v>Orange Tech Classique</v>
          </cell>
          <cell r="N249">
            <v>103.25</v>
          </cell>
          <cell r="O249">
            <v>97.26</v>
          </cell>
          <cell r="P249"/>
          <cell r="Q249">
            <v>0</v>
          </cell>
          <cell r="R249">
            <v>28</v>
          </cell>
          <cell r="S249">
            <v>5.99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5.990000000000002</v>
          </cell>
          <cell r="AA249"/>
          <cell r="AB249">
            <v>0</v>
          </cell>
          <cell r="AC249"/>
          <cell r="AD249">
            <v>5.990000000000002</v>
          </cell>
          <cell r="AE249"/>
          <cell r="AF249">
            <v>5.8014527845036336E-2</v>
          </cell>
        </row>
        <row r="250">
          <cell r="A250">
            <v>600576</v>
          </cell>
          <cell r="B250" t="str">
            <v>SMT-02276</v>
          </cell>
          <cell r="C250">
            <v>40</v>
          </cell>
          <cell r="D250" t="str">
            <v>JEDDA</v>
          </cell>
          <cell r="E250" t="str">
            <v>WALID</v>
          </cell>
          <cell r="F250" t="str">
            <v>Monsieur</v>
          </cell>
          <cell r="G250">
            <v>40574</v>
          </cell>
          <cell r="H250" t="str">
            <v xml:space="preserve">        </v>
          </cell>
          <cell r="I250">
            <v>14.07</v>
          </cell>
          <cell r="J250">
            <v>48</v>
          </cell>
          <cell r="K250" t="str">
            <v>CONSEILLER CLIENT</v>
          </cell>
          <cell r="L250" t="str">
            <v>Base Sousse</v>
          </cell>
          <cell r="M250" t="str">
            <v>Orange Mutation Fibre</v>
          </cell>
          <cell r="N250">
            <v>212.02</v>
          </cell>
          <cell r="O250">
            <v>207.36</v>
          </cell>
          <cell r="P250"/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>
            <v>4.66</v>
          </cell>
          <cell r="AC250"/>
          <cell r="AD250">
            <v>4.66</v>
          </cell>
          <cell r="AE250"/>
          <cell r="AF250">
            <v>2.1979058579379304E-2</v>
          </cell>
        </row>
        <row r="251">
          <cell r="A251">
            <v>601764</v>
          </cell>
          <cell r="B251" t="str">
            <v>SMT-02274</v>
          </cell>
          <cell r="C251">
            <v>28</v>
          </cell>
          <cell r="D251" t="str">
            <v>BEN NEJMA</v>
          </cell>
          <cell r="E251" t="str">
            <v>MANEL</v>
          </cell>
          <cell r="F251" t="str">
            <v>Madame</v>
          </cell>
          <cell r="G251">
            <v>40574</v>
          </cell>
          <cell r="H251" t="str">
            <v xml:space="preserve">        </v>
          </cell>
          <cell r="I251">
            <v>14.07</v>
          </cell>
          <cell r="J251">
            <v>40</v>
          </cell>
          <cell r="K251" t="str">
            <v>CONSEILLER CLIENT</v>
          </cell>
          <cell r="L251" t="str">
            <v>Base Sousse</v>
          </cell>
          <cell r="M251" t="str">
            <v>Orange Tech Classique</v>
          </cell>
          <cell r="N251">
            <v>72.819999999999993</v>
          </cell>
          <cell r="O251">
            <v>72.819999999999993</v>
          </cell>
          <cell r="P251"/>
          <cell r="Q251">
            <v>0</v>
          </cell>
          <cell r="R251">
            <v>20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>
            <v>0</v>
          </cell>
          <cell r="AC251"/>
          <cell r="AD251">
            <v>0</v>
          </cell>
          <cell r="AE251"/>
          <cell r="AF251">
            <v>0</v>
          </cell>
        </row>
        <row r="252">
          <cell r="A252">
            <v>605892</v>
          </cell>
          <cell r="B252" t="str">
            <v>SMT-02182</v>
          </cell>
          <cell r="C252">
            <v>40</v>
          </cell>
          <cell r="D252" t="str">
            <v>SASSI</v>
          </cell>
          <cell r="E252" t="str">
            <v>Mohamed Naceur</v>
          </cell>
          <cell r="F252" t="str">
            <v>Monsieur</v>
          </cell>
          <cell r="G252">
            <v>40455</v>
          </cell>
          <cell r="H252" t="str">
            <v xml:space="preserve">        </v>
          </cell>
          <cell r="I252">
            <v>14.4</v>
          </cell>
          <cell r="J252">
            <v>46</v>
          </cell>
          <cell r="K252" t="str">
            <v>CONSEILLER CLIENT</v>
          </cell>
          <cell r="L252" t="str">
            <v>Base Sousse</v>
          </cell>
          <cell r="M252" t="str">
            <v>Orange Tech Classique</v>
          </cell>
          <cell r="N252">
            <v>182.07</v>
          </cell>
          <cell r="O252">
            <v>182.07</v>
          </cell>
          <cell r="P252"/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>
            <v>0</v>
          </cell>
          <cell r="AC252"/>
          <cell r="AD252">
            <v>0</v>
          </cell>
          <cell r="AE252"/>
          <cell r="AF252">
            <v>0</v>
          </cell>
        </row>
        <row r="253">
          <cell r="A253">
            <v>607726</v>
          </cell>
          <cell r="B253" t="str">
            <v>SMT-02290</v>
          </cell>
          <cell r="C253">
            <v>40</v>
          </cell>
          <cell r="D253" t="str">
            <v>DAGHMOURA</v>
          </cell>
          <cell r="E253" t="str">
            <v>SANA</v>
          </cell>
          <cell r="F253" t="str">
            <v>Madame</v>
          </cell>
          <cell r="G253">
            <v>40588</v>
          </cell>
          <cell r="H253" t="str">
            <v xml:space="preserve">        </v>
          </cell>
          <cell r="I253">
            <v>14.04</v>
          </cell>
          <cell r="J253">
            <v>42</v>
          </cell>
          <cell r="K253" t="str">
            <v>CONSEILLER CLIENT</v>
          </cell>
          <cell r="L253" t="str">
            <v>Base Sousse</v>
          </cell>
          <cell r="M253" t="str">
            <v>Orange Tech STGP</v>
          </cell>
          <cell r="N253">
            <v>128.65</v>
          </cell>
          <cell r="O253">
            <v>79.89</v>
          </cell>
          <cell r="P253"/>
          <cell r="Q253">
            <v>0</v>
          </cell>
          <cell r="R253">
            <v>0</v>
          </cell>
          <cell r="S253">
            <v>47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47</v>
          </cell>
          <cell r="AA253"/>
          <cell r="AB253">
            <v>1.76</v>
          </cell>
          <cell r="AC253"/>
          <cell r="AD253">
            <v>48.76</v>
          </cell>
          <cell r="AE253"/>
          <cell r="AF253">
            <v>0.3790128254955305</v>
          </cell>
        </row>
        <row r="254">
          <cell r="A254">
            <v>609653</v>
          </cell>
          <cell r="B254" t="str">
            <v>SMT-03045</v>
          </cell>
          <cell r="C254">
            <v>40</v>
          </cell>
          <cell r="D254" t="str">
            <v>BOUGHRARA</v>
          </cell>
          <cell r="E254" t="str">
            <v>SAWSSEN</v>
          </cell>
          <cell r="F254" t="str">
            <v>Madame</v>
          </cell>
          <cell r="G254">
            <v>41442</v>
          </cell>
          <cell r="H254" t="str">
            <v xml:space="preserve">        </v>
          </cell>
          <cell r="I254">
            <v>11.7</v>
          </cell>
          <cell r="J254">
            <v>38</v>
          </cell>
          <cell r="K254" t="str">
            <v>CONSEILLER CLIENT</v>
          </cell>
          <cell r="L254" t="str">
            <v>Base Sousse</v>
          </cell>
          <cell r="M254" t="str">
            <v>AT Demain Sousse</v>
          </cell>
          <cell r="N254">
            <v>180</v>
          </cell>
          <cell r="O254">
            <v>0</v>
          </cell>
          <cell r="P254"/>
          <cell r="Q254">
            <v>0</v>
          </cell>
          <cell r="R254">
            <v>0</v>
          </cell>
          <cell r="S254">
            <v>180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180</v>
          </cell>
          <cell r="AA254"/>
          <cell r="AB254">
            <v>0</v>
          </cell>
          <cell r="AC254"/>
          <cell r="AD254">
            <v>180</v>
          </cell>
          <cell r="AE254"/>
          <cell r="AF254">
            <v>1</v>
          </cell>
        </row>
        <row r="255">
          <cell r="A255">
            <v>615424</v>
          </cell>
          <cell r="B255" t="str">
            <v>SMT-02832</v>
          </cell>
          <cell r="C255">
            <v>28</v>
          </cell>
          <cell r="D255" t="str">
            <v>SHILI</v>
          </cell>
          <cell r="E255" t="str">
            <v>SOUHAILA</v>
          </cell>
          <cell r="F255" t="str">
            <v>Madame</v>
          </cell>
          <cell r="G255">
            <v>41248</v>
          </cell>
          <cell r="H255" t="str">
            <v xml:space="preserve">        </v>
          </cell>
          <cell r="I255">
            <v>12.23</v>
          </cell>
          <cell r="J255">
            <v>35</v>
          </cell>
          <cell r="K255" t="str">
            <v>CONSEILLER CLIENT</v>
          </cell>
          <cell r="L255" t="str">
            <v>Base Sousse</v>
          </cell>
          <cell r="M255" t="str">
            <v>Orange Mutation Fibre</v>
          </cell>
          <cell r="N255">
            <v>119.33</v>
          </cell>
          <cell r="O255">
            <v>113.19</v>
          </cell>
          <cell r="P255"/>
          <cell r="Q255">
            <v>0</v>
          </cell>
          <cell r="R255">
            <v>0</v>
          </cell>
          <cell r="S255">
            <v>0</v>
          </cell>
          <cell r="T255">
            <v>0.96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0.96</v>
          </cell>
          <cell r="AA255"/>
          <cell r="AB255">
            <v>5.18</v>
          </cell>
          <cell r="AC255"/>
          <cell r="AD255">
            <v>6.14</v>
          </cell>
          <cell r="AE255"/>
          <cell r="AF255">
            <v>5.1453951227687922E-2</v>
          </cell>
        </row>
        <row r="256">
          <cell r="A256">
            <v>615459</v>
          </cell>
          <cell r="B256" t="str">
            <v>615459</v>
          </cell>
          <cell r="C256">
            <v>40</v>
          </cell>
          <cell r="D256" t="str">
            <v>SASSI</v>
          </cell>
          <cell r="E256" t="str">
            <v>GHASSEN LASSAAD</v>
          </cell>
          <cell r="F256" t="str">
            <v>Monsieur</v>
          </cell>
          <cell r="G256">
            <v>44242</v>
          </cell>
          <cell r="H256" t="str">
            <v xml:space="preserve">        </v>
          </cell>
          <cell r="I256">
            <v>4.0199999999999996</v>
          </cell>
          <cell r="J256">
            <v>42</v>
          </cell>
          <cell r="K256" t="str">
            <v>CONSEILLER CLIENT</v>
          </cell>
          <cell r="L256" t="str">
            <v>Base Sousse</v>
          </cell>
          <cell r="M256" t="str">
            <v>Orange Mutation Fibre</v>
          </cell>
          <cell r="N256">
            <v>193.38</v>
          </cell>
          <cell r="O256">
            <v>193.38</v>
          </cell>
          <cell r="P256"/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>
            <v>0</v>
          </cell>
          <cell r="AC256"/>
          <cell r="AD256">
            <v>0</v>
          </cell>
          <cell r="AE256"/>
          <cell r="AF256">
            <v>0</v>
          </cell>
        </row>
        <row r="257">
          <cell r="A257">
            <v>658908</v>
          </cell>
          <cell r="B257" t="str">
            <v>SMT-02312</v>
          </cell>
          <cell r="C257">
            <v>28</v>
          </cell>
          <cell r="D257" t="str">
            <v>AYACHI</v>
          </cell>
          <cell r="E257" t="str">
            <v>KAOUTHER</v>
          </cell>
          <cell r="F257" t="str">
            <v>Madame</v>
          </cell>
          <cell r="G257">
            <v>40686</v>
          </cell>
          <cell r="H257" t="str">
            <v xml:space="preserve">        </v>
          </cell>
          <cell r="I257">
            <v>13.77</v>
          </cell>
          <cell r="J257">
            <v>45</v>
          </cell>
          <cell r="K257" t="str">
            <v>CONSEILLER CLIENT</v>
          </cell>
          <cell r="L257" t="str">
            <v>Base Sousse</v>
          </cell>
          <cell r="M257" t="str">
            <v>Orange Tech Classique</v>
          </cell>
          <cell r="N257">
            <v>84.93</v>
          </cell>
          <cell r="O257">
            <v>84.93</v>
          </cell>
          <cell r="P257"/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>
            <v>0</v>
          </cell>
          <cell r="AC257"/>
          <cell r="AD257">
            <v>0</v>
          </cell>
          <cell r="AE257"/>
          <cell r="AF257">
            <v>0</v>
          </cell>
        </row>
        <row r="258">
          <cell r="A258">
            <v>658914</v>
          </cell>
          <cell r="B258" t="str">
            <v>658914</v>
          </cell>
          <cell r="C258">
            <v>40</v>
          </cell>
          <cell r="D258" t="str">
            <v>BEN AYED</v>
          </cell>
          <cell r="E258" t="str">
            <v>AYMEN</v>
          </cell>
          <cell r="F258" t="str">
            <v>Monsieur</v>
          </cell>
          <cell r="G258">
            <v>43787</v>
          </cell>
          <cell r="H258" t="str">
            <v xml:space="preserve">        </v>
          </cell>
          <cell r="I258">
            <v>5.27</v>
          </cell>
          <cell r="J258">
            <v>38</v>
          </cell>
          <cell r="K258" t="str">
            <v>CONSEILLER CLIENT</v>
          </cell>
          <cell r="L258" t="str">
            <v>Base Sousse</v>
          </cell>
          <cell r="M258" t="str">
            <v>Orange Mutation Fibre</v>
          </cell>
          <cell r="N258">
            <v>81.400000000000006</v>
          </cell>
          <cell r="O258">
            <v>81.400000000000006</v>
          </cell>
          <cell r="P258"/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>
            <v>0</v>
          </cell>
          <cell r="AC258"/>
          <cell r="AD258">
            <v>0</v>
          </cell>
          <cell r="AE258"/>
          <cell r="AF258">
            <v>0</v>
          </cell>
        </row>
        <row r="259">
          <cell r="A259">
            <v>660300</v>
          </cell>
          <cell r="B259" t="str">
            <v>SMT-02317</v>
          </cell>
          <cell r="C259">
            <v>28</v>
          </cell>
          <cell r="D259" t="str">
            <v>ALHARBI</v>
          </cell>
          <cell r="E259" t="str">
            <v>KARIM</v>
          </cell>
          <cell r="F259" t="str">
            <v>Monsieur</v>
          </cell>
          <cell r="G259">
            <v>40686</v>
          </cell>
          <cell r="H259" t="str">
            <v xml:space="preserve">        </v>
          </cell>
          <cell r="I259">
            <v>13.77</v>
          </cell>
          <cell r="J259">
            <v>41</v>
          </cell>
          <cell r="K259" t="str">
            <v>CONSEILLER CLIENT</v>
          </cell>
          <cell r="L259" t="str">
            <v>Base Sousse</v>
          </cell>
          <cell r="M259" t="str">
            <v>Orange Tech Classique</v>
          </cell>
          <cell r="N259">
            <v>133.32</v>
          </cell>
          <cell r="O259">
            <v>98.32</v>
          </cell>
          <cell r="P259"/>
          <cell r="Q259">
            <v>0</v>
          </cell>
          <cell r="R259">
            <v>0</v>
          </cell>
          <cell r="S259">
            <v>35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35</v>
          </cell>
          <cell r="AA259"/>
          <cell r="AB259">
            <v>0</v>
          </cell>
          <cell r="AC259"/>
          <cell r="AD259">
            <v>35</v>
          </cell>
          <cell r="AE259"/>
          <cell r="AF259">
            <v>0.26252625262526252</v>
          </cell>
        </row>
        <row r="260">
          <cell r="A260">
            <v>661387</v>
          </cell>
          <cell r="B260" t="str">
            <v>SMT-02310</v>
          </cell>
          <cell r="C260">
            <v>40</v>
          </cell>
          <cell r="D260" t="str">
            <v>BEN AMOR</v>
          </cell>
          <cell r="E260" t="str">
            <v>HICHEM</v>
          </cell>
          <cell r="F260" t="str">
            <v>Monsieur</v>
          </cell>
          <cell r="G260">
            <v>40686</v>
          </cell>
          <cell r="H260" t="str">
            <v xml:space="preserve">        </v>
          </cell>
          <cell r="I260">
            <v>13.77</v>
          </cell>
          <cell r="J260">
            <v>54</v>
          </cell>
          <cell r="K260" t="str">
            <v>CONSEILLER CLIENT</v>
          </cell>
          <cell r="L260" t="str">
            <v>Base Sousse</v>
          </cell>
          <cell r="M260" t="str">
            <v>Orange Tech STGP</v>
          </cell>
          <cell r="N260">
            <v>168.28</v>
          </cell>
          <cell r="O260">
            <v>145.97999999999999</v>
          </cell>
          <cell r="P260"/>
          <cell r="Q260">
            <v>0</v>
          </cell>
          <cell r="R260">
            <v>8</v>
          </cell>
          <cell r="S260">
            <v>0</v>
          </cell>
          <cell r="T260">
            <v>5.33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5.33</v>
          </cell>
          <cell r="AA260"/>
          <cell r="AB260">
            <v>16.97</v>
          </cell>
          <cell r="AC260"/>
          <cell r="AD260">
            <v>22.299999999999997</v>
          </cell>
          <cell r="AE260"/>
          <cell r="AF260">
            <v>0.13251723318279057</v>
          </cell>
        </row>
        <row r="261">
          <cell r="A261">
            <v>664895</v>
          </cell>
          <cell r="B261" t="str">
            <v>SMT-02321</v>
          </cell>
          <cell r="C261">
            <v>40</v>
          </cell>
          <cell r="D261" t="str">
            <v>TOUHAMI</v>
          </cell>
          <cell r="E261" t="str">
            <v>NACIB</v>
          </cell>
          <cell r="F261" t="str">
            <v>Madame</v>
          </cell>
          <cell r="G261">
            <v>40693</v>
          </cell>
          <cell r="H261" t="str">
            <v xml:space="preserve">        </v>
          </cell>
          <cell r="I261">
            <v>13.75</v>
          </cell>
          <cell r="J261">
            <v>41</v>
          </cell>
          <cell r="K261" t="str">
            <v>CONSEILLER CLIENT</v>
          </cell>
          <cell r="L261" t="str">
            <v>Base Sousse</v>
          </cell>
          <cell r="M261" t="str">
            <v>Orange Tech Classique</v>
          </cell>
          <cell r="N261">
            <v>160</v>
          </cell>
          <cell r="O261">
            <v>110.57</v>
          </cell>
          <cell r="P261"/>
          <cell r="Q261">
            <v>0</v>
          </cell>
          <cell r="R261">
            <v>16</v>
          </cell>
          <cell r="S261">
            <v>16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16</v>
          </cell>
          <cell r="AA261"/>
          <cell r="AB261">
            <v>33.43</v>
          </cell>
          <cell r="AC261"/>
          <cell r="AD261">
            <v>49.43</v>
          </cell>
          <cell r="AE261"/>
          <cell r="AF261">
            <v>0.30893749999999998</v>
          </cell>
        </row>
        <row r="262">
          <cell r="A262">
            <v>664899</v>
          </cell>
          <cell r="B262" t="str">
            <v>SMT-02320</v>
          </cell>
          <cell r="C262">
            <v>40</v>
          </cell>
          <cell r="D262" t="str">
            <v>SAIDI</v>
          </cell>
          <cell r="E262" t="str">
            <v>MANEL</v>
          </cell>
          <cell r="F262" t="str">
            <v>Madame</v>
          </cell>
          <cell r="G262">
            <v>40693</v>
          </cell>
          <cell r="H262" t="str">
            <v xml:space="preserve">        </v>
          </cell>
          <cell r="I262">
            <v>13.75</v>
          </cell>
          <cell r="J262">
            <v>46</v>
          </cell>
          <cell r="K262" t="str">
            <v>CHARGE RECRUTEMENT</v>
          </cell>
          <cell r="L262" t="str">
            <v>Base Sousse</v>
          </cell>
          <cell r="M262" t="str">
            <v>fonction support</v>
          </cell>
          <cell r="N262">
            <v>174</v>
          </cell>
          <cell r="O262">
            <v>174</v>
          </cell>
          <cell r="P262"/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>
            <v>0</v>
          </cell>
          <cell r="AC262"/>
          <cell r="AD262">
            <v>0</v>
          </cell>
          <cell r="AE262"/>
          <cell r="AF262">
            <v>0</v>
          </cell>
        </row>
        <row r="263">
          <cell r="A263">
            <v>664905</v>
          </cell>
          <cell r="B263" t="str">
            <v>SMT-02329</v>
          </cell>
          <cell r="C263">
            <v>40</v>
          </cell>
          <cell r="D263" t="str">
            <v>BOUZOUITA</v>
          </cell>
          <cell r="E263" t="str">
            <v>FAHD</v>
          </cell>
          <cell r="F263" t="str">
            <v>Monsieur</v>
          </cell>
          <cell r="G263">
            <v>40693</v>
          </cell>
          <cell r="H263" t="str">
            <v xml:space="preserve">        </v>
          </cell>
          <cell r="I263">
            <v>13.75</v>
          </cell>
          <cell r="J263">
            <v>47</v>
          </cell>
          <cell r="K263" t="str">
            <v>CONSEILLER CLIENT</v>
          </cell>
          <cell r="L263" t="str">
            <v>Base Sousse</v>
          </cell>
          <cell r="M263" t="str">
            <v>Orange Tech Classique</v>
          </cell>
          <cell r="N263">
            <v>184.65</v>
          </cell>
          <cell r="O263">
            <v>176.65</v>
          </cell>
          <cell r="P263"/>
          <cell r="Q263">
            <v>0</v>
          </cell>
          <cell r="R263">
            <v>0</v>
          </cell>
          <cell r="S263">
            <v>8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8</v>
          </cell>
          <cell r="AA263"/>
          <cell r="AB263">
            <v>0</v>
          </cell>
          <cell r="AC263"/>
          <cell r="AD263">
            <v>8</v>
          </cell>
          <cell r="AE263"/>
          <cell r="AF263">
            <v>4.332520985648524E-2</v>
          </cell>
        </row>
        <row r="264">
          <cell r="A264">
            <v>665190</v>
          </cell>
          <cell r="B264" t="str">
            <v>SMT-02336</v>
          </cell>
          <cell r="C264">
            <v>28</v>
          </cell>
          <cell r="D264" t="str">
            <v>BEN AMOR</v>
          </cell>
          <cell r="E264" t="str">
            <v>RAGHDA</v>
          </cell>
          <cell r="F264" t="str">
            <v>Madame</v>
          </cell>
          <cell r="G264">
            <v>40700</v>
          </cell>
          <cell r="H264" t="str">
            <v xml:space="preserve">        </v>
          </cell>
          <cell r="I264">
            <v>13.73</v>
          </cell>
          <cell r="J264">
            <v>37</v>
          </cell>
          <cell r="K264" t="str">
            <v>CONSEILLER CLIENT</v>
          </cell>
          <cell r="L264" t="str">
            <v>Base Sousse</v>
          </cell>
          <cell r="M264" t="str">
            <v>Orange Tech Classique</v>
          </cell>
          <cell r="N264">
            <v>120.85</v>
          </cell>
          <cell r="O264">
            <v>120.79</v>
          </cell>
          <cell r="P264"/>
          <cell r="Q264">
            <v>0</v>
          </cell>
          <cell r="R264">
            <v>7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>
            <v>0.06</v>
          </cell>
          <cell r="AC264"/>
          <cell r="AD264">
            <v>0.06</v>
          </cell>
          <cell r="AE264"/>
          <cell r="AF264">
            <v>4.9648324369052548E-4</v>
          </cell>
        </row>
        <row r="265">
          <cell r="A265">
            <v>665196</v>
          </cell>
          <cell r="B265" t="str">
            <v>SMT-02335</v>
          </cell>
          <cell r="C265">
            <v>28</v>
          </cell>
          <cell r="D265" t="str">
            <v>LAARIF</v>
          </cell>
          <cell r="E265" t="str">
            <v>FATMA</v>
          </cell>
          <cell r="F265" t="str">
            <v>Madame</v>
          </cell>
          <cell r="G265">
            <v>40700</v>
          </cell>
          <cell r="H265" t="str">
            <v xml:space="preserve">        </v>
          </cell>
          <cell r="I265">
            <v>13.73</v>
          </cell>
          <cell r="J265">
            <v>39</v>
          </cell>
          <cell r="K265" t="str">
            <v>CONSEILLER CLIENT</v>
          </cell>
          <cell r="L265" t="str">
            <v>Base Sousse</v>
          </cell>
          <cell r="M265" t="str">
            <v>Orange Mutation Fibre</v>
          </cell>
          <cell r="N265">
            <v>163.6</v>
          </cell>
          <cell r="O265">
            <v>163.6</v>
          </cell>
          <cell r="P265"/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>
            <v>0</v>
          </cell>
          <cell r="AC265"/>
          <cell r="AD265">
            <v>0</v>
          </cell>
          <cell r="AE265"/>
          <cell r="AF265">
            <v>0</v>
          </cell>
        </row>
        <row r="266">
          <cell r="A266">
            <v>665214</v>
          </cell>
          <cell r="B266" t="str">
            <v>SMT-02344</v>
          </cell>
          <cell r="C266">
            <v>28</v>
          </cell>
          <cell r="D266" t="str">
            <v>HELAL</v>
          </cell>
          <cell r="E266" t="str">
            <v>MANEL</v>
          </cell>
          <cell r="F266" t="str">
            <v>Madame</v>
          </cell>
          <cell r="G266">
            <v>40707</v>
          </cell>
          <cell r="H266" t="str">
            <v xml:space="preserve">        </v>
          </cell>
          <cell r="I266">
            <v>13.71</v>
          </cell>
          <cell r="J266">
            <v>40</v>
          </cell>
          <cell r="K266" t="str">
            <v>CONSEILLER CLIENT</v>
          </cell>
          <cell r="L266" t="str">
            <v>Base Sousse</v>
          </cell>
          <cell r="M266" t="str">
            <v>AT Demain Sousse</v>
          </cell>
          <cell r="N266">
            <v>128.26</v>
          </cell>
          <cell r="O266">
            <v>128.19999999999999</v>
          </cell>
          <cell r="P266"/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>
            <v>0.06</v>
          </cell>
          <cell r="AC266"/>
          <cell r="AD266">
            <v>0.06</v>
          </cell>
          <cell r="AE266"/>
          <cell r="AF266">
            <v>4.6779978169343521E-4</v>
          </cell>
        </row>
        <row r="267">
          <cell r="A267">
            <v>675007</v>
          </cell>
          <cell r="B267" t="str">
            <v>RDC-00502</v>
          </cell>
          <cell r="C267">
            <v>40</v>
          </cell>
          <cell r="D267" t="str">
            <v>MZERGUI</v>
          </cell>
          <cell r="E267" t="str">
            <v>FAYROUZ</v>
          </cell>
          <cell r="F267" t="str">
            <v>Madame</v>
          </cell>
          <cell r="G267">
            <v>40826</v>
          </cell>
          <cell r="H267" t="str">
            <v xml:space="preserve">        </v>
          </cell>
          <cell r="I267">
            <v>13.38</v>
          </cell>
          <cell r="J267">
            <v>48</v>
          </cell>
          <cell r="K267" t="str">
            <v>CONSEILLER CLIENT</v>
          </cell>
          <cell r="L267" t="str">
            <v>Base Sousse</v>
          </cell>
          <cell r="M267" t="str">
            <v>Orange Tech Classique</v>
          </cell>
          <cell r="N267">
            <v>180.81</v>
          </cell>
          <cell r="O267">
            <v>179.6</v>
          </cell>
          <cell r="P267"/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>
            <v>1.21</v>
          </cell>
          <cell r="AC267"/>
          <cell r="AD267">
            <v>1.21</v>
          </cell>
          <cell r="AE267"/>
          <cell r="AF267">
            <v>6.6921077374039045E-3</v>
          </cell>
        </row>
        <row r="268">
          <cell r="A268">
            <v>675817</v>
          </cell>
          <cell r="B268" t="str">
            <v>SMT-02361</v>
          </cell>
          <cell r="C268">
            <v>28</v>
          </cell>
          <cell r="D268" t="str">
            <v>HRAIECH</v>
          </cell>
          <cell r="E268" t="str">
            <v>AMEUR</v>
          </cell>
          <cell r="F268" t="str">
            <v>Monsieur</v>
          </cell>
          <cell r="G268">
            <v>40721</v>
          </cell>
          <cell r="H268" t="str">
            <v xml:space="preserve">        </v>
          </cell>
          <cell r="I268">
            <v>13.67</v>
          </cell>
          <cell r="J268">
            <v>45</v>
          </cell>
          <cell r="K268" t="str">
            <v>CONSEILLER CLIENT</v>
          </cell>
          <cell r="L268" t="str">
            <v>Base Sousse</v>
          </cell>
          <cell r="M268" t="str">
            <v>Orange Tech Classique</v>
          </cell>
          <cell r="N268">
            <v>133.04</v>
          </cell>
          <cell r="O268">
            <v>69.8</v>
          </cell>
          <cell r="P268"/>
          <cell r="Q268">
            <v>0</v>
          </cell>
          <cell r="R268">
            <v>0</v>
          </cell>
          <cell r="S268">
            <v>49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49</v>
          </cell>
          <cell r="AA268"/>
          <cell r="AB268">
            <v>14.24</v>
          </cell>
          <cell r="AC268"/>
          <cell r="AD268">
            <v>63.24</v>
          </cell>
          <cell r="AE268"/>
          <cell r="AF268">
            <v>0.47534576067348172</v>
          </cell>
        </row>
        <row r="269">
          <cell r="A269">
            <v>680343</v>
          </cell>
          <cell r="B269" t="str">
            <v>SMT-02397</v>
          </cell>
          <cell r="C269">
            <v>40</v>
          </cell>
          <cell r="D269" t="str">
            <v>GMIDANE</v>
          </cell>
          <cell r="E269" t="str">
            <v>AYMEN</v>
          </cell>
          <cell r="F269" t="str">
            <v>Monsieur</v>
          </cell>
          <cell r="G269">
            <v>40735</v>
          </cell>
          <cell r="H269" t="str">
            <v xml:space="preserve">        </v>
          </cell>
          <cell r="I269">
            <v>13.63</v>
          </cell>
          <cell r="J269">
            <v>39</v>
          </cell>
          <cell r="K269" t="str">
            <v>CONSEILLER CLIENT</v>
          </cell>
          <cell r="L269" t="str">
            <v>Base Sousse</v>
          </cell>
          <cell r="M269" t="str">
            <v>Orange AT - PRO</v>
          </cell>
          <cell r="N269">
            <v>171.13</v>
          </cell>
          <cell r="O269">
            <v>163.54</v>
          </cell>
          <cell r="P269"/>
          <cell r="Q269">
            <v>0</v>
          </cell>
          <cell r="R269">
            <v>10</v>
          </cell>
          <cell r="S269">
            <v>0</v>
          </cell>
          <cell r="T269">
            <v>7.59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7.59</v>
          </cell>
          <cell r="AA269"/>
          <cell r="AB269">
            <v>0</v>
          </cell>
          <cell r="AC269"/>
          <cell r="AD269">
            <v>7.59</v>
          </cell>
          <cell r="AE269"/>
          <cell r="AF269">
            <v>4.43522468298954E-2</v>
          </cell>
        </row>
        <row r="270">
          <cell r="A270">
            <v>693118</v>
          </cell>
          <cell r="B270" t="str">
            <v>693118</v>
          </cell>
          <cell r="C270">
            <v>28</v>
          </cell>
          <cell r="D270" t="str">
            <v>YOUSFI</v>
          </cell>
          <cell r="E270" t="str">
            <v>SONDES</v>
          </cell>
          <cell r="F270" t="str">
            <v>Madame</v>
          </cell>
          <cell r="G270">
            <v>40763</v>
          </cell>
          <cell r="H270" t="str">
            <v xml:space="preserve">        </v>
          </cell>
          <cell r="I270">
            <v>13.56</v>
          </cell>
          <cell r="J270">
            <v>37</v>
          </cell>
          <cell r="K270" t="str">
            <v>CONSEILLER CLIENT</v>
          </cell>
          <cell r="L270" t="str">
            <v>Base Sousse</v>
          </cell>
          <cell r="M270" t="str">
            <v>Orange AT - PRO</v>
          </cell>
          <cell r="N270">
            <v>120.8</v>
          </cell>
          <cell r="O270">
            <v>120.8</v>
          </cell>
          <cell r="P270"/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>
            <v>0</v>
          </cell>
          <cell r="AC270"/>
          <cell r="AD270">
            <v>0</v>
          </cell>
          <cell r="AE270"/>
          <cell r="AF270">
            <v>0</v>
          </cell>
        </row>
        <row r="271">
          <cell r="A271">
            <v>695954</v>
          </cell>
          <cell r="B271" t="str">
            <v>SMT-02437</v>
          </cell>
          <cell r="C271">
            <v>28</v>
          </cell>
          <cell r="D271" t="str">
            <v>BOUHAOUEL</v>
          </cell>
          <cell r="E271" t="str">
            <v>FATMA EZZAHRA</v>
          </cell>
          <cell r="F271" t="str">
            <v>Madame</v>
          </cell>
          <cell r="G271">
            <v>40770</v>
          </cell>
          <cell r="H271" t="str">
            <v xml:space="preserve">        </v>
          </cell>
          <cell r="I271">
            <v>13.54</v>
          </cell>
          <cell r="J271">
            <v>42</v>
          </cell>
          <cell r="K271" t="str">
            <v>CONSEILLER CLIENT</v>
          </cell>
          <cell r="L271" t="str">
            <v>Base Sousse</v>
          </cell>
          <cell r="M271" t="str">
            <v>Orange Mutation Fibre</v>
          </cell>
          <cell r="N271">
            <v>119.19</v>
          </cell>
          <cell r="O271">
            <v>42.14</v>
          </cell>
          <cell r="P271"/>
          <cell r="Q271">
            <v>0</v>
          </cell>
          <cell r="R271">
            <v>0</v>
          </cell>
          <cell r="S271">
            <v>63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63</v>
          </cell>
          <cell r="AA271"/>
          <cell r="AB271">
            <v>14.05</v>
          </cell>
          <cell r="AC271"/>
          <cell r="AD271">
            <v>77.05</v>
          </cell>
          <cell r="AE271"/>
          <cell r="AF271">
            <v>0.64644684956791676</v>
          </cell>
        </row>
        <row r="272">
          <cell r="A272">
            <v>695985</v>
          </cell>
          <cell r="B272" t="str">
            <v>SMT-06881</v>
          </cell>
          <cell r="C272">
            <v>40</v>
          </cell>
          <cell r="D272" t="str">
            <v>KHADHRAOUI</v>
          </cell>
          <cell r="E272" t="str">
            <v>HAYET</v>
          </cell>
          <cell r="F272" t="str">
            <v>Mademoiselle</v>
          </cell>
          <cell r="G272">
            <v>41155</v>
          </cell>
          <cell r="H272" t="str">
            <v xml:space="preserve">        </v>
          </cell>
          <cell r="I272">
            <v>12.48</v>
          </cell>
          <cell r="J272">
            <v>39</v>
          </cell>
          <cell r="K272" t="str">
            <v>CONSEILLER CLIENT</v>
          </cell>
          <cell r="L272" t="str">
            <v>Base Sousse</v>
          </cell>
          <cell r="M272" t="str">
            <v>Orange Mutation Fibre</v>
          </cell>
          <cell r="N272">
            <v>217.27</v>
          </cell>
          <cell r="O272">
            <v>217.27</v>
          </cell>
          <cell r="P272"/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>
            <v>0</v>
          </cell>
          <cell r="AC272"/>
          <cell r="AD272">
            <v>0</v>
          </cell>
          <cell r="AE272"/>
          <cell r="AF272">
            <v>0</v>
          </cell>
        </row>
        <row r="273">
          <cell r="A273">
            <v>705523</v>
          </cell>
          <cell r="B273" t="str">
            <v>SMT-02449</v>
          </cell>
          <cell r="C273">
            <v>40</v>
          </cell>
          <cell r="D273" t="str">
            <v>HAJLAOUI</v>
          </cell>
          <cell r="E273" t="str">
            <v>Nader</v>
          </cell>
          <cell r="F273" t="str">
            <v>Monsieur</v>
          </cell>
          <cell r="G273">
            <v>40791</v>
          </cell>
          <cell r="H273" t="str">
            <v xml:space="preserve">        </v>
          </cell>
          <cell r="I273">
            <v>13.48</v>
          </cell>
          <cell r="J273">
            <v>37</v>
          </cell>
          <cell r="K273" t="str">
            <v>CONSEILLER CLIENT</v>
          </cell>
          <cell r="L273" t="str">
            <v>Base Sousse</v>
          </cell>
          <cell r="M273" t="str">
            <v>Orange Tech Classique</v>
          </cell>
          <cell r="N273">
            <v>186.17</v>
          </cell>
          <cell r="O273">
            <v>186.17</v>
          </cell>
          <cell r="P273"/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>
            <v>0</v>
          </cell>
          <cell r="AC273"/>
          <cell r="AD273">
            <v>0</v>
          </cell>
          <cell r="AE273"/>
          <cell r="AF273">
            <v>0</v>
          </cell>
        </row>
        <row r="274">
          <cell r="A274">
            <v>706477</v>
          </cell>
          <cell r="B274" t="str">
            <v>SMT-02464</v>
          </cell>
          <cell r="C274">
            <v>42</v>
          </cell>
          <cell r="D274" t="str">
            <v>ABDELKHALEK</v>
          </cell>
          <cell r="E274" t="str">
            <v>KAIES</v>
          </cell>
          <cell r="F274" t="str">
            <v>Monsieur</v>
          </cell>
          <cell r="G274">
            <v>40798</v>
          </cell>
          <cell r="H274" t="str">
            <v xml:space="preserve">        </v>
          </cell>
          <cell r="I274">
            <v>13.46</v>
          </cell>
          <cell r="J274">
            <v>35</v>
          </cell>
          <cell r="K274" t="str">
            <v>ANALYSTE GESTION DES DONNEES</v>
          </cell>
          <cell r="L274" t="str">
            <v>Base Sousse</v>
          </cell>
          <cell r="M274" t="str">
            <v>Multi</v>
          </cell>
          <cell r="N274">
            <v>183</v>
          </cell>
          <cell r="O274">
            <v>183</v>
          </cell>
          <cell r="P274"/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>
            <v>0</v>
          </cell>
          <cell r="AC274"/>
          <cell r="AD274">
            <v>0</v>
          </cell>
          <cell r="AE274"/>
          <cell r="AF274">
            <v>0</v>
          </cell>
        </row>
        <row r="275">
          <cell r="A275">
            <v>706484</v>
          </cell>
          <cell r="B275" t="str">
            <v>SMT-02460</v>
          </cell>
          <cell r="C275">
            <v>40</v>
          </cell>
          <cell r="D275" t="str">
            <v>AOUAITI</v>
          </cell>
          <cell r="E275" t="str">
            <v>RADHIA</v>
          </cell>
          <cell r="F275" t="str">
            <v>Mademoiselle</v>
          </cell>
          <cell r="G275">
            <v>40798</v>
          </cell>
          <cell r="H275" t="str">
            <v xml:space="preserve">        </v>
          </cell>
          <cell r="I275">
            <v>13.46</v>
          </cell>
          <cell r="J275">
            <v>48</v>
          </cell>
          <cell r="K275" t="str">
            <v>RESPONSABLE D EQUIPE</v>
          </cell>
          <cell r="L275" t="str">
            <v>Base Sousse</v>
          </cell>
          <cell r="M275" t="str">
            <v>Orange ATM Sousse</v>
          </cell>
          <cell r="N275">
            <v>174</v>
          </cell>
          <cell r="O275">
            <v>174</v>
          </cell>
          <cell r="P275"/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>
            <v>0</v>
          </cell>
          <cell r="AC275"/>
          <cell r="AD275">
            <v>0</v>
          </cell>
          <cell r="AE275"/>
          <cell r="AF275">
            <v>0</v>
          </cell>
        </row>
        <row r="276">
          <cell r="A276">
            <v>707167</v>
          </cell>
          <cell r="B276" t="str">
            <v>SMT-02472</v>
          </cell>
          <cell r="C276">
            <v>40</v>
          </cell>
          <cell r="D276" t="str">
            <v>AFLI</v>
          </cell>
          <cell r="E276" t="str">
            <v>RAHMA</v>
          </cell>
          <cell r="F276" t="str">
            <v>Madame</v>
          </cell>
          <cell r="G276">
            <v>40805</v>
          </cell>
          <cell r="H276" t="str">
            <v xml:space="preserve">        </v>
          </cell>
          <cell r="I276">
            <v>13.44</v>
          </cell>
          <cell r="J276">
            <v>40</v>
          </cell>
          <cell r="K276" t="str">
            <v>CONSEILLER CLIENT</v>
          </cell>
          <cell r="L276" t="str">
            <v>Base Sousse</v>
          </cell>
          <cell r="M276" t="str">
            <v>Orange Mutation Fibre</v>
          </cell>
          <cell r="N276">
            <v>199.71</v>
          </cell>
          <cell r="O276">
            <v>184.83</v>
          </cell>
          <cell r="P276"/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>
            <v>14.88</v>
          </cell>
          <cell r="AC276"/>
          <cell r="AD276">
            <v>14.88</v>
          </cell>
          <cell r="AE276"/>
          <cell r="AF276">
            <v>7.4508036653147064E-2</v>
          </cell>
        </row>
        <row r="277">
          <cell r="A277">
            <v>713414</v>
          </cell>
          <cell r="B277" t="str">
            <v>713414</v>
          </cell>
          <cell r="C277">
            <v>40</v>
          </cell>
          <cell r="D277" t="str">
            <v>SRIHA</v>
          </cell>
          <cell r="E277" t="str">
            <v>AMAL</v>
          </cell>
          <cell r="F277" t="str">
            <v>Mademoiselle</v>
          </cell>
          <cell r="G277">
            <v>42681</v>
          </cell>
          <cell r="H277" t="str">
            <v xml:space="preserve">        </v>
          </cell>
          <cell r="I277">
            <v>8.3000000000000007</v>
          </cell>
          <cell r="J277">
            <v>35</v>
          </cell>
          <cell r="K277" t="str">
            <v>CONSEILLER CLIENT</v>
          </cell>
          <cell r="L277" t="str">
            <v>Base Sousse</v>
          </cell>
          <cell r="M277" t="str">
            <v>Orange ATM Sousse</v>
          </cell>
          <cell r="N277">
            <v>176</v>
          </cell>
          <cell r="O277">
            <v>0</v>
          </cell>
          <cell r="P277"/>
          <cell r="Q277">
            <v>0</v>
          </cell>
          <cell r="R277">
            <v>0</v>
          </cell>
          <cell r="S277">
            <v>176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176</v>
          </cell>
          <cell r="AA277"/>
          <cell r="AB277">
            <v>0</v>
          </cell>
          <cell r="AC277"/>
          <cell r="AD277">
            <v>176</v>
          </cell>
          <cell r="AE277"/>
          <cell r="AF277">
            <v>1</v>
          </cell>
        </row>
        <row r="278">
          <cell r="A278">
            <v>717002</v>
          </cell>
          <cell r="B278" t="str">
            <v>SMT-02500</v>
          </cell>
          <cell r="C278">
            <v>40</v>
          </cell>
          <cell r="D278" t="str">
            <v>SELMI</v>
          </cell>
          <cell r="E278" t="str">
            <v>GHAZI</v>
          </cell>
          <cell r="F278" t="str">
            <v>Monsieur</v>
          </cell>
          <cell r="G278">
            <v>40826</v>
          </cell>
          <cell r="H278" t="str">
            <v xml:space="preserve">        </v>
          </cell>
          <cell r="I278">
            <v>13.38</v>
          </cell>
          <cell r="J278">
            <v>37</v>
          </cell>
          <cell r="K278" t="str">
            <v>CONSEILLER CLIENT</v>
          </cell>
          <cell r="L278" t="str">
            <v>Base Sousse</v>
          </cell>
          <cell r="M278" t="str">
            <v>Orange Tech Classique</v>
          </cell>
          <cell r="N278">
            <v>150</v>
          </cell>
          <cell r="O278">
            <v>44.88</v>
          </cell>
          <cell r="P278"/>
          <cell r="Q278">
            <v>0</v>
          </cell>
          <cell r="R278">
            <v>30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>
            <v>105.12</v>
          </cell>
          <cell r="AC278"/>
          <cell r="AD278">
            <v>105.12</v>
          </cell>
          <cell r="AE278"/>
          <cell r="AF278">
            <v>0.70079999999999998</v>
          </cell>
        </row>
        <row r="279">
          <cell r="A279">
            <v>717120</v>
          </cell>
          <cell r="B279" t="str">
            <v>SMT-02501</v>
          </cell>
          <cell r="C279">
            <v>40</v>
          </cell>
          <cell r="D279" t="str">
            <v>KHALFALLAH</v>
          </cell>
          <cell r="E279" t="str">
            <v>MOHAMED</v>
          </cell>
          <cell r="F279" t="str">
            <v>Monsieur</v>
          </cell>
          <cell r="G279">
            <v>40826</v>
          </cell>
          <cell r="H279" t="str">
            <v xml:space="preserve">        </v>
          </cell>
          <cell r="I279">
            <v>13.38</v>
          </cell>
          <cell r="J279">
            <v>38</v>
          </cell>
          <cell r="K279" t="str">
            <v>CONSEILLER CLIENT</v>
          </cell>
          <cell r="L279" t="str">
            <v>Base Sousse</v>
          </cell>
          <cell r="M279" t="str">
            <v>Orange Mutation Fibre</v>
          </cell>
          <cell r="N279">
            <v>161.74</v>
          </cell>
          <cell r="O279">
            <v>161.74</v>
          </cell>
          <cell r="P279"/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>
            <v>0</v>
          </cell>
          <cell r="AC279"/>
          <cell r="AD279">
            <v>0</v>
          </cell>
          <cell r="AE279"/>
          <cell r="AF279">
            <v>0</v>
          </cell>
        </row>
        <row r="280">
          <cell r="A280">
            <v>719776</v>
          </cell>
          <cell r="B280" t="str">
            <v>SMT-02508</v>
          </cell>
          <cell r="C280">
            <v>28</v>
          </cell>
          <cell r="D280" t="str">
            <v>FARHAT</v>
          </cell>
          <cell r="E280" t="str">
            <v>IMEN</v>
          </cell>
          <cell r="F280" t="str">
            <v>Madame</v>
          </cell>
          <cell r="G280">
            <v>40833</v>
          </cell>
          <cell r="H280" t="str">
            <v xml:space="preserve">        </v>
          </cell>
          <cell r="I280">
            <v>13.36</v>
          </cell>
          <cell r="J280">
            <v>44</v>
          </cell>
          <cell r="K280" t="str">
            <v>CONSEILLER CLIENT</v>
          </cell>
          <cell r="L280" t="str">
            <v>Base Sousse</v>
          </cell>
          <cell r="M280" t="str">
            <v>Orange Tech Classique</v>
          </cell>
          <cell r="N280">
            <v>138.22999999999999</v>
          </cell>
          <cell r="O280">
            <v>138.18</v>
          </cell>
          <cell r="P280"/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>
            <v>0.05</v>
          </cell>
          <cell r="AC280"/>
          <cell r="AD280">
            <v>0.05</v>
          </cell>
          <cell r="AE280"/>
          <cell r="AF280">
            <v>3.6171598061202347E-4</v>
          </cell>
        </row>
        <row r="281">
          <cell r="A281">
            <v>723805</v>
          </cell>
          <cell r="B281" t="str">
            <v>SMT-02512</v>
          </cell>
          <cell r="C281">
            <v>28</v>
          </cell>
          <cell r="D281" t="str">
            <v>HAMDI</v>
          </cell>
          <cell r="E281" t="str">
            <v>KARIMA</v>
          </cell>
          <cell r="F281" t="str">
            <v>Madame</v>
          </cell>
          <cell r="G281">
            <v>40840</v>
          </cell>
          <cell r="H281" t="str">
            <v xml:space="preserve">        </v>
          </cell>
          <cell r="I281">
            <v>13.35</v>
          </cell>
          <cell r="J281">
            <v>39</v>
          </cell>
          <cell r="K281" t="str">
            <v>CONSEILLER CLIENT</v>
          </cell>
          <cell r="L281" t="str">
            <v>Base Sousse</v>
          </cell>
          <cell r="M281" t="str">
            <v>Orange Tech Classique</v>
          </cell>
          <cell r="N281">
            <v>139.07</v>
          </cell>
          <cell r="O281">
            <v>139.06</v>
          </cell>
          <cell r="P281"/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>
            <v>0.01</v>
          </cell>
          <cell r="AC281"/>
          <cell r="AD281">
            <v>0.01</v>
          </cell>
          <cell r="AE281"/>
          <cell r="AF281">
            <v>7.190623427051126E-5</v>
          </cell>
        </row>
        <row r="282">
          <cell r="A282">
            <v>723814</v>
          </cell>
          <cell r="B282" t="str">
            <v>SMT-02522</v>
          </cell>
          <cell r="C282">
            <v>40</v>
          </cell>
          <cell r="D282" t="str">
            <v>SIOUD</v>
          </cell>
          <cell r="E282" t="str">
            <v>RIAD</v>
          </cell>
          <cell r="F282" t="str">
            <v>Monsieur</v>
          </cell>
          <cell r="G282">
            <v>40861</v>
          </cell>
          <cell r="H282" t="str">
            <v xml:space="preserve">        </v>
          </cell>
          <cell r="I282">
            <v>13.29</v>
          </cell>
          <cell r="J282">
            <v>42</v>
          </cell>
          <cell r="K282" t="str">
            <v>CONSEILLER CLIENT</v>
          </cell>
          <cell r="L282" t="str">
            <v>Base Sousse</v>
          </cell>
          <cell r="M282" t="str">
            <v>Orange Tech Classique</v>
          </cell>
          <cell r="N282">
            <v>160.99</v>
          </cell>
          <cell r="O282">
            <v>147.72</v>
          </cell>
          <cell r="P282"/>
          <cell r="Q282">
            <v>0</v>
          </cell>
          <cell r="R282">
            <v>10</v>
          </cell>
          <cell r="S282">
            <v>0</v>
          </cell>
          <cell r="T282">
            <v>12.91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12.91</v>
          </cell>
          <cell r="AA282"/>
          <cell r="AB282">
            <v>0.36</v>
          </cell>
          <cell r="AC282"/>
          <cell r="AD282">
            <v>13.27</v>
          </cell>
          <cell r="AE282"/>
          <cell r="AF282">
            <v>8.2427479967699849E-2</v>
          </cell>
        </row>
        <row r="283">
          <cell r="A283">
            <v>726092</v>
          </cell>
          <cell r="B283" t="str">
            <v>726092</v>
          </cell>
          <cell r="C283">
            <v>40</v>
          </cell>
          <cell r="D283" t="str">
            <v>BARDAK</v>
          </cell>
          <cell r="E283" t="str">
            <v>MOHAMED YASSINE</v>
          </cell>
          <cell r="F283" t="str">
            <v>Monsieur</v>
          </cell>
          <cell r="G283">
            <v>44263</v>
          </cell>
          <cell r="H283" t="str">
            <v xml:space="preserve">        </v>
          </cell>
          <cell r="I283">
            <v>3.97</v>
          </cell>
          <cell r="J283">
            <v>36</v>
          </cell>
          <cell r="K283" t="str">
            <v>CONSEILLER CLIENT</v>
          </cell>
          <cell r="L283" t="str">
            <v>Base Sousse</v>
          </cell>
          <cell r="M283" t="str">
            <v>Orange Mutation Fibre</v>
          </cell>
          <cell r="N283">
            <v>201.28</v>
          </cell>
          <cell r="O283">
            <v>200.25</v>
          </cell>
          <cell r="P283"/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/>
          <cell r="AB283">
            <v>1.03</v>
          </cell>
          <cell r="AC283"/>
          <cell r="AD283">
            <v>1.03</v>
          </cell>
          <cell r="AE283"/>
          <cell r="AF283">
            <v>5.1172496025437206E-3</v>
          </cell>
        </row>
        <row r="284">
          <cell r="A284">
            <v>731887</v>
          </cell>
          <cell r="B284" t="str">
            <v>SMT-02521</v>
          </cell>
          <cell r="C284">
            <v>28</v>
          </cell>
          <cell r="D284" t="str">
            <v>BOUSSAFFARA</v>
          </cell>
          <cell r="E284" t="str">
            <v>MARWA</v>
          </cell>
          <cell r="F284" t="str">
            <v>Madame</v>
          </cell>
          <cell r="G284">
            <v>40861</v>
          </cell>
          <cell r="H284" t="str">
            <v xml:space="preserve">        </v>
          </cell>
          <cell r="I284">
            <v>13.29</v>
          </cell>
          <cell r="J284">
            <v>36</v>
          </cell>
          <cell r="K284" t="str">
            <v>CONSEILLER CLIENT</v>
          </cell>
          <cell r="L284" t="str">
            <v>Base Sousse</v>
          </cell>
          <cell r="M284" t="str">
            <v>Orange Mutation Fibre</v>
          </cell>
          <cell r="N284">
            <v>105.18</v>
          </cell>
          <cell r="O284">
            <v>105.17</v>
          </cell>
          <cell r="P284"/>
          <cell r="Q284">
            <v>0</v>
          </cell>
          <cell r="R284">
            <v>14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>
            <v>0.01</v>
          </cell>
          <cell r="AC284"/>
          <cell r="AD284">
            <v>0.01</v>
          </cell>
          <cell r="AE284"/>
          <cell r="AF284">
            <v>9.5075109336375735E-5</v>
          </cell>
        </row>
        <row r="285">
          <cell r="A285">
            <v>731890</v>
          </cell>
          <cell r="B285" t="str">
            <v>SMT-02517</v>
          </cell>
          <cell r="C285">
            <v>40</v>
          </cell>
          <cell r="D285" t="str">
            <v>BEN SALEM</v>
          </cell>
          <cell r="E285" t="str">
            <v>ALAA</v>
          </cell>
          <cell r="F285" t="str">
            <v>Monsieur</v>
          </cell>
          <cell r="G285">
            <v>41204</v>
          </cell>
          <cell r="H285" t="str">
            <v xml:space="preserve">        </v>
          </cell>
          <cell r="I285">
            <v>12.35</v>
          </cell>
          <cell r="J285">
            <v>38</v>
          </cell>
          <cell r="K285" t="str">
            <v>CONSEILLER CLIENT</v>
          </cell>
          <cell r="L285" t="str">
            <v>Base Sousse</v>
          </cell>
          <cell r="M285" t="str">
            <v>Orange Tech Classique</v>
          </cell>
          <cell r="N285">
            <v>171.21</v>
          </cell>
          <cell r="O285">
            <v>171.21</v>
          </cell>
          <cell r="P285"/>
          <cell r="Q285">
            <v>0</v>
          </cell>
          <cell r="R285">
            <v>8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>
            <v>0</v>
          </cell>
          <cell r="AC285"/>
          <cell r="AD285">
            <v>0</v>
          </cell>
          <cell r="AE285"/>
          <cell r="AF285">
            <v>0</v>
          </cell>
        </row>
        <row r="286">
          <cell r="A286">
            <v>745732</v>
          </cell>
          <cell r="B286" t="str">
            <v>SMT-02547</v>
          </cell>
          <cell r="C286">
            <v>40</v>
          </cell>
          <cell r="D286" t="str">
            <v>DALDOUL</v>
          </cell>
          <cell r="E286" t="str">
            <v>ISLEM</v>
          </cell>
          <cell r="F286" t="str">
            <v>Mademoiselle</v>
          </cell>
          <cell r="G286">
            <v>40882</v>
          </cell>
          <cell r="H286" t="str">
            <v xml:space="preserve">        </v>
          </cell>
          <cell r="I286">
            <v>13.23</v>
          </cell>
          <cell r="J286">
            <v>42</v>
          </cell>
          <cell r="K286" t="str">
            <v>CONSEILLER CLIENT</v>
          </cell>
          <cell r="L286" t="str">
            <v>Base Sousse</v>
          </cell>
          <cell r="M286" t="str">
            <v>Orange Tech Classique</v>
          </cell>
          <cell r="N286">
            <v>150.66999999999999</v>
          </cell>
          <cell r="O286">
            <v>93.88</v>
          </cell>
          <cell r="P286"/>
          <cell r="Q286">
            <v>0</v>
          </cell>
          <cell r="R286">
            <v>30</v>
          </cell>
          <cell r="S286">
            <v>40</v>
          </cell>
          <cell r="T286">
            <v>6.86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46.86</v>
          </cell>
          <cell r="AA286"/>
          <cell r="AB286">
            <v>9.93</v>
          </cell>
          <cell r="AC286"/>
          <cell r="AD286">
            <v>56.79</v>
          </cell>
          <cell r="AE286"/>
          <cell r="AF286">
            <v>0.37691643990177209</v>
          </cell>
        </row>
        <row r="287">
          <cell r="A287">
            <v>746742</v>
          </cell>
          <cell r="B287" t="str">
            <v>SMT-02553</v>
          </cell>
          <cell r="C287">
            <v>28</v>
          </cell>
          <cell r="D287" t="str">
            <v>BOUSLAMA</v>
          </cell>
          <cell r="E287" t="str">
            <v>IMEN</v>
          </cell>
          <cell r="F287" t="str">
            <v>Mademoiselle</v>
          </cell>
          <cell r="G287">
            <v>40889</v>
          </cell>
          <cell r="H287" t="str">
            <v xml:space="preserve">        </v>
          </cell>
          <cell r="I287">
            <v>13.21</v>
          </cell>
          <cell r="J287">
            <v>39</v>
          </cell>
          <cell r="K287" t="str">
            <v>CONSEILLER CLIENT</v>
          </cell>
          <cell r="L287" t="str">
            <v>Base Sousse</v>
          </cell>
          <cell r="M287" t="str">
            <v>Orange Mutation Fibre</v>
          </cell>
          <cell r="N287">
            <v>112.45</v>
          </cell>
          <cell r="O287">
            <v>109.73</v>
          </cell>
          <cell r="P287"/>
          <cell r="Q287">
            <v>0</v>
          </cell>
          <cell r="R287">
            <v>7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>
            <v>2.72</v>
          </cell>
          <cell r="AC287"/>
          <cell r="AD287">
            <v>2.72</v>
          </cell>
          <cell r="AE287"/>
          <cell r="AF287">
            <v>2.4188528234771009E-2</v>
          </cell>
        </row>
        <row r="288">
          <cell r="A288">
            <v>750183</v>
          </cell>
          <cell r="B288" t="str">
            <v>SMT-03261</v>
          </cell>
          <cell r="C288">
            <v>28</v>
          </cell>
          <cell r="D288" t="str">
            <v>MEFTAH</v>
          </cell>
          <cell r="E288" t="str">
            <v>ZEINEB</v>
          </cell>
          <cell r="F288" t="str">
            <v>Madame</v>
          </cell>
          <cell r="G288">
            <v>41701</v>
          </cell>
          <cell r="H288" t="str">
            <v xml:space="preserve">        </v>
          </cell>
          <cell r="I288">
            <v>10.99</v>
          </cell>
          <cell r="J288">
            <v>37</v>
          </cell>
          <cell r="K288" t="str">
            <v>CONSEILLER CLIENT</v>
          </cell>
          <cell r="L288" t="str">
            <v>Base Sousse</v>
          </cell>
          <cell r="M288" t="str">
            <v>Orange Mutation Fibre</v>
          </cell>
          <cell r="N288">
            <v>112.13</v>
          </cell>
          <cell r="O288">
            <v>15.67</v>
          </cell>
          <cell r="P288"/>
          <cell r="Q288">
            <v>0</v>
          </cell>
          <cell r="R288">
            <v>0</v>
          </cell>
          <cell r="S288">
            <v>91</v>
          </cell>
          <cell r="T288">
            <v>2.93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93.93</v>
          </cell>
          <cell r="AA288"/>
          <cell r="AB288">
            <v>2.5299999999999998</v>
          </cell>
          <cell r="AC288"/>
          <cell r="AD288">
            <v>96.460000000000008</v>
          </cell>
          <cell r="AE288"/>
          <cell r="AF288">
            <v>0.8602514938018373</v>
          </cell>
        </row>
        <row r="289">
          <cell r="A289">
            <v>751701</v>
          </cell>
          <cell r="B289" t="str">
            <v>SMT-02569</v>
          </cell>
          <cell r="C289">
            <v>42</v>
          </cell>
          <cell r="D289" t="str">
            <v>KHALIFA</v>
          </cell>
          <cell r="E289" t="str">
            <v>HICHEM</v>
          </cell>
          <cell r="F289" t="str">
            <v>Monsieur</v>
          </cell>
          <cell r="G289">
            <v>40903</v>
          </cell>
          <cell r="H289" t="str">
            <v xml:space="preserve">        </v>
          </cell>
          <cell r="I289">
            <v>13.17</v>
          </cell>
          <cell r="J289">
            <v>38</v>
          </cell>
          <cell r="K289" t="str">
            <v>CONSEILLER CLIENT</v>
          </cell>
          <cell r="L289" t="str">
            <v>Base Sousse</v>
          </cell>
          <cell r="M289" t="str">
            <v>Orange Tech Classique</v>
          </cell>
          <cell r="N289">
            <v>192</v>
          </cell>
          <cell r="O289">
            <v>0</v>
          </cell>
          <cell r="P289"/>
          <cell r="Q289">
            <v>0</v>
          </cell>
          <cell r="R289">
            <v>0</v>
          </cell>
          <cell r="S289">
            <v>192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192</v>
          </cell>
          <cell r="AA289"/>
          <cell r="AB289">
            <v>0</v>
          </cell>
          <cell r="AC289"/>
          <cell r="AD289">
            <v>192</v>
          </cell>
          <cell r="AE289"/>
          <cell r="AF289">
            <v>1</v>
          </cell>
        </row>
        <row r="290">
          <cell r="A290">
            <v>751756</v>
          </cell>
          <cell r="B290" t="str">
            <v>SMT-02565</v>
          </cell>
          <cell r="C290">
            <v>42</v>
          </cell>
          <cell r="D290" t="str">
            <v>BOUSLAMA</v>
          </cell>
          <cell r="E290" t="str">
            <v>HICHEM</v>
          </cell>
          <cell r="F290" t="str">
            <v>Monsieur</v>
          </cell>
          <cell r="G290">
            <v>40903</v>
          </cell>
          <cell r="H290" t="str">
            <v xml:space="preserve">        </v>
          </cell>
          <cell r="I290">
            <v>13.17</v>
          </cell>
          <cell r="J290">
            <v>36</v>
          </cell>
          <cell r="K290" t="str">
            <v>CONSEILLER CLIENT</v>
          </cell>
          <cell r="L290" t="str">
            <v>Base Sousse</v>
          </cell>
          <cell r="M290" t="str">
            <v>Orange Tech Classique</v>
          </cell>
          <cell r="N290">
            <v>194.51</v>
          </cell>
          <cell r="O290">
            <v>189.52</v>
          </cell>
          <cell r="P290"/>
          <cell r="Q290">
            <v>0</v>
          </cell>
          <cell r="R290">
            <v>0</v>
          </cell>
          <cell r="S290">
            <v>0</v>
          </cell>
          <cell r="T290">
            <v>4.99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4.99</v>
          </cell>
          <cell r="AA290"/>
          <cell r="AB290">
            <v>0</v>
          </cell>
          <cell r="AC290"/>
          <cell r="AD290">
            <v>4.99</v>
          </cell>
          <cell r="AE290"/>
          <cell r="AF290">
            <v>2.5654208009870959E-2</v>
          </cell>
        </row>
        <row r="291">
          <cell r="A291">
            <v>754395</v>
          </cell>
          <cell r="B291" t="str">
            <v>SMT-03158</v>
          </cell>
          <cell r="C291">
            <v>28</v>
          </cell>
          <cell r="D291" t="str">
            <v>BEN SLAMA</v>
          </cell>
          <cell r="E291" t="str">
            <v>HAIFA</v>
          </cell>
          <cell r="F291" t="str">
            <v>Madame</v>
          </cell>
          <cell r="G291">
            <v>41596</v>
          </cell>
          <cell r="H291" t="str">
            <v xml:space="preserve">        </v>
          </cell>
          <cell r="I291">
            <v>11.27</v>
          </cell>
          <cell r="J291">
            <v>42</v>
          </cell>
          <cell r="K291" t="str">
            <v>CONSEILLER CLIENT</v>
          </cell>
          <cell r="L291" t="str">
            <v>Base Sousse</v>
          </cell>
          <cell r="M291" t="str">
            <v>Orange Tech Classique</v>
          </cell>
          <cell r="N291">
            <v>114.77</v>
          </cell>
          <cell r="O291">
            <v>114.77</v>
          </cell>
          <cell r="P291"/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>
            <v>0</v>
          </cell>
          <cell r="AC291"/>
          <cell r="AD291">
            <v>0</v>
          </cell>
          <cell r="AE291"/>
          <cell r="AF291">
            <v>0</v>
          </cell>
        </row>
        <row r="292">
          <cell r="A292">
            <v>754399</v>
          </cell>
          <cell r="B292" t="str">
            <v>SMT-02586</v>
          </cell>
          <cell r="C292">
            <v>40</v>
          </cell>
          <cell r="D292" t="str">
            <v>KARAA</v>
          </cell>
          <cell r="E292" t="str">
            <v>ANIS</v>
          </cell>
          <cell r="F292" t="str">
            <v>Monsieur</v>
          </cell>
          <cell r="G292">
            <v>40912</v>
          </cell>
          <cell r="H292" t="str">
            <v xml:space="preserve">        </v>
          </cell>
          <cell r="I292">
            <v>13.15</v>
          </cell>
          <cell r="J292">
            <v>38</v>
          </cell>
          <cell r="K292" t="str">
            <v>CONSEILLER CLIENT</v>
          </cell>
          <cell r="L292" t="str">
            <v>Base Sousse</v>
          </cell>
          <cell r="M292" t="str">
            <v>AT Demain Sousse</v>
          </cell>
          <cell r="N292">
            <v>169.57</v>
          </cell>
          <cell r="O292">
            <v>169.57</v>
          </cell>
          <cell r="P292"/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>
            <v>0</v>
          </cell>
          <cell r="AC292"/>
          <cell r="AD292">
            <v>0</v>
          </cell>
          <cell r="AE292"/>
          <cell r="AF292">
            <v>0</v>
          </cell>
        </row>
        <row r="293">
          <cell r="A293">
            <v>754699</v>
          </cell>
          <cell r="B293" t="str">
            <v>SMT-02584</v>
          </cell>
          <cell r="C293">
            <v>40</v>
          </cell>
          <cell r="D293" t="str">
            <v>BOUROUROU</v>
          </cell>
          <cell r="E293" t="str">
            <v>HOSNI</v>
          </cell>
          <cell r="F293" t="str">
            <v>Monsieur</v>
          </cell>
          <cell r="G293">
            <v>40912</v>
          </cell>
          <cell r="H293" t="str">
            <v xml:space="preserve">        </v>
          </cell>
          <cell r="I293">
            <v>13.15</v>
          </cell>
          <cell r="J293">
            <v>44</v>
          </cell>
          <cell r="K293" t="str">
            <v>CONSEILLER CLIENT</v>
          </cell>
          <cell r="L293" t="str">
            <v>Base Sousse</v>
          </cell>
          <cell r="M293" t="str">
            <v>Orange Tech Classique</v>
          </cell>
          <cell r="N293">
            <v>177.75</v>
          </cell>
          <cell r="O293">
            <v>177.75</v>
          </cell>
          <cell r="P293"/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>
            <v>0</v>
          </cell>
          <cell r="AC293"/>
          <cell r="AD293">
            <v>0</v>
          </cell>
          <cell r="AE293"/>
          <cell r="AF293">
            <v>0</v>
          </cell>
        </row>
        <row r="294">
          <cell r="A294">
            <v>759646</v>
          </cell>
          <cell r="B294" t="str">
            <v>SMT-02592</v>
          </cell>
          <cell r="C294">
            <v>28</v>
          </cell>
          <cell r="D294" t="str">
            <v>GRIBAA</v>
          </cell>
          <cell r="E294" t="str">
            <v>MERIAM</v>
          </cell>
          <cell r="F294" t="str">
            <v>Madame</v>
          </cell>
          <cell r="G294">
            <v>40917</v>
          </cell>
          <cell r="H294" t="str">
            <v xml:space="preserve">        </v>
          </cell>
          <cell r="I294">
            <v>13.13</v>
          </cell>
          <cell r="J294">
            <v>39</v>
          </cell>
          <cell r="K294" t="str">
            <v>CONSEILLER CLIENT</v>
          </cell>
          <cell r="L294" t="str">
            <v>Base Sousse</v>
          </cell>
          <cell r="M294" t="str">
            <v>Orange AT - PRO</v>
          </cell>
          <cell r="N294">
            <v>84.74</v>
          </cell>
          <cell r="O294">
            <v>84.74</v>
          </cell>
          <cell r="P294"/>
          <cell r="Q294">
            <v>0</v>
          </cell>
          <cell r="R294">
            <v>7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7.62</v>
          </cell>
          <cell r="Z294">
            <v>0</v>
          </cell>
          <cell r="AA294"/>
          <cell r="AB294">
            <v>0</v>
          </cell>
          <cell r="AC294"/>
          <cell r="AD294">
            <v>0</v>
          </cell>
          <cell r="AE294"/>
          <cell r="AF294">
            <v>0</v>
          </cell>
        </row>
        <row r="295">
          <cell r="A295">
            <v>759739</v>
          </cell>
          <cell r="B295" t="str">
            <v>759739</v>
          </cell>
          <cell r="C295">
            <v>40</v>
          </cell>
          <cell r="D295" t="str">
            <v>KARRAY</v>
          </cell>
          <cell r="E295" t="str">
            <v>AMINE</v>
          </cell>
          <cell r="F295" t="str">
            <v>Monsieur</v>
          </cell>
          <cell r="G295">
            <v>42611</v>
          </cell>
          <cell r="H295" t="str">
            <v xml:space="preserve">        </v>
          </cell>
          <cell r="I295">
            <v>8.49</v>
          </cell>
          <cell r="J295">
            <v>38</v>
          </cell>
          <cell r="K295" t="str">
            <v>RESPONSABLE D EQUIPE</v>
          </cell>
          <cell r="L295" t="str">
            <v>Base Sousse</v>
          </cell>
          <cell r="M295" t="str">
            <v>Orange Tech STGP</v>
          </cell>
          <cell r="N295">
            <v>134</v>
          </cell>
          <cell r="O295">
            <v>89.5</v>
          </cell>
          <cell r="P295"/>
          <cell r="Q295">
            <v>0</v>
          </cell>
          <cell r="R295">
            <v>0</v>
          </cell>
          <cell r="S295">
            <v>40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40</v>
          </cell>
          <cell r="AA295"/>
          <cell r="AB295">
            <v>4.5</v>
          </cell>
          <cell r="AC295"/>
          <cell r="AD295">
            <v>44.5</v>
          </cell>
          <cell r="AE295"/>
          <cell r="AF295">
            <v>0.33208955223880599</v>
          </cell>
        </row>
        <row r="296">
          <cell r="A296">
            <v>763084</v>
          </cell>
          <cell r="B296" t="str">
            <v>SMT-02986</v>
          </cell>
          <cell r="C296">
            <v>28</v>
          </cell>
          <cell r="D296" t="str">
            <v>BEN SALEM</v>
          </cell>
          <cell r="E296" t="str">
            <v>MANEL</v>
          </cell>
          <cell r="F296" t="str">
            <v>Madame</v>
          </cell>
          <cell r="G296">
            <v>41386</v>
          </cell>
          <cell r="H296" t="str">
            <v xml:space="preserve">        </v>
          </cell>
          <cell r="I296">
            <v>11.85</v>
          </cell>
          <cell r="J296">
            <v>37</v>
          </cell>
          <cell r="K296" t="str">
            <v>CONSEILLER CLIENT</v>
          </cell>
          <cell r="L296" t="str">
            <v>Base Sousse</v>
          </cell>
          <cell r="M296" t="str">
            <v>fonction support</v>
          </cell>
          <cell r="N296">
            <v>133.86000000000001</v>
          </cell>
          <cell r="O296">
            <v>119.01</v>
          </cell>
          <cell r="P296"/>
          <cell r="Q296">
            <v>0</v>
          </cell>
          <cell r="R296">
            <v>0</v>
          </cell>
          <cell r="S296">
            <v>0</v>
          </cell>
          <cell r="T296">
            <v>2.23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2.23</v>
          </cell>
          <cell r="AA296"/>
          <cell r="AB296">
            <v>12.62</v>
          </cell>
          <cell r="AC296"/>
          <cell r="AD296">
            <v>14.85</v>
          </cell>
          <cell r="AE296"/>
          <cell r="AF296">
            <v>0.11093679964141639</v>
          </cell>
        </row>
        <row r="297">
          <cell r="A297">
            <v>773731</v>
          </cell>
          <cell r="B297" t="str">
            <v>SMT-02614</v>
          </cell>
          <cell r="C297">
            <v>40</v>
          </cell>
          <cell r="D297" t="str">
            <v>JEBARA</v>
          </cell>
          <cell r="E297" t="str">
            <v>ALI</v>
          </cell>
          <cell r="F297" t="str">
            <v>Monsieur</v>
          </cell>
          <cell r="G297">
            <v>40959</v>
          </cell>
          <cell r="H297" t="str">
            <v xml:space="preserve">        </v>
          </cell>
          <cell r="I297">
            <v>13.02</v>
          </cell>
          <cell r="J297">
            <v>35</v>
          </cell>
          <cell r="K297" t="str">
            <v>CONSEILLER CLIENT</v>
          </cell>
          <cell r="L297" t="str">
            <v>Base Sousse</v>
          </cell>
          <cell r="M297" t="str">
            <v>Orange Tech Classique</v>
          </cell>
          <cell r="N297">
            <v>158.71</v>
          </cell>
          <cell r="O297">
            <v>128.71</v>
          </cell>
          <cell r="P297"/>
          <cell r="Q297">
            <v>0</v>
          </cell>
          <cell r="R297">
            <v>0</v>
          </cell>
          <cell r="S297">
            <v>10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10</v>
          </cell>
          <cell r="AA297"/>
          <cell r="AB297">
            <v>20</v>
          </cell>
          <cell r="AC297"/>
          <cell r="AD297">
            <v>30</v>
          </cell>
          <cell r="AE297"/>
          <cell r="AF297">
            <v>0.18902400604876818</v>
          </cell>
        </row>
        <row r="298">
          <cell r="A298">
            <v>773772</v>
          </cell>
          <cell r="B298" t="str">
            <v>SMT-02618</v>
          </cell>
          <cell r="C298">
            <v>40</v>
          </cell>
          <cell r="D298" t="str">
            <v>KTARI MARAOUI</v>
          </cell>
          <cell r="E298" t="str">
            <v>INES</v>
          </cell>
          <cell r="F298" t="str">
            <v>Madame</v>
          </cell>
          <cell r="G298">
            <v>40959</v>
          </cell>
          <cell r="H298" t="str">
            <v xml:space="preserve">        </v>
          </cell>
          <cell r="I298">
            <v>13.02</v>
          </cell>
          <cell r="J298">
            <v>44</v>
          </cell>
          <cell r="K298" t="str">
            <v>RESPONSABLE D EQUIPE</v>
          </cell>
          <cell r="L298" t="str">
            <v>Base Sousse</v>
          </cell>
          <cell r="M298" t="str">
            <v>AT Demain Sousse</v>
          </cell>
          <cell r="N298">
            <v>174</v>
          </cell>
          <cell r="O298">
            <v>174</v>
          </cell>
          <cell r="P298"/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>
            <v>0</v>
          </cell>
          <cell r="AC298"/>
          <cell r="AD298">
            <v>0</v>
          </cell>
          <cell r="AE298"/>
          <cell r="AF298">
            <v>0</v>
          </cell>
        </row>
        <row r="299">
          <cell r="A299">
            <v>806491</v>
          </cell>
          <cell r="B299" t="str">
            <v>806491</v>
          </cell>
          <cell r="C299">
            <v>40</v>
          </cell>
          <cell r="D299" t="str">
            <v>SLAMA</v>
          </cell>
          <cell r="E299" t="str">
            <v>CYRINE</v>
          </cell>
          <cell r="F299" t="str">
            <v>Madame</v>
          </cell>
          <cell r="G299">
            <v>43325</v>
          </cell>
          <cell r="H299" t="str">
            <v xml:space="preserve">        </v>
          </cell>
          <cell r="I299">
            <v>6.54</v>
          </cell>
          <cell r="J299">
            <v>41</v>
          </cell>
          <cell r="K299" t="str">
            <v>CONSEILLER CLIENT</v>
          </cell>
          <cell r="L299" t="str">
            <v>Base Sousse</v>
          </cell>
          <cell r="M299" t="str">
            <v>Orange Tech Classique</v>
          </cell>
          <cell r="N299">
            <v>180.28</v>
          </cell>
          <cell r="O299">
            <v>134.9</v>
          </cell>
          <cell r="P299"/>
          <cell r="Q299">
            <v>0</v>
          </cell>
          <cell r="R299">
            <v>0</v>
          </cell>
          <cell r="S299">
            <v>40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40</v>
          </cell>
          <cell r="AA299"/>
          <cell r="AB299">
            <v>5.38</v>
          </cell>
          <cell r="AC299"/>
          <cell r="AD299">
            <v>45.38</v>
          </cell>
          <cell r="AE299"/>
          <cell r="AF299">
            <v>0.25171954737075664</v>
          </cell>
        </row>
        <row r="300">
          <cell r="A300">
            <v>821255</v>
          </cell>
          <cell r="B300" t="str">
            <v>821255</v>
          </cell>
          <cell r="C300">
            <v>40</v>
          </cell>
          <cell r="D300" t="str">
            <v>JBARA</v>
          </cell>
          <cell r="E300" t="str">
            <v>FETHIA</v>
          </cell>
          <cell r="F300" t="str">
            <v>Madame</v>
          </cell>
          <cell r="G300">
            <v>43262</v>
          </cell>
          <cell r="H300" t="str">
            <v xml:space="preserve">        </v>
          </cell>
          <cell r="I300">
            <v>6.71</v>
          </cell>
          <cell r="J300">
            <v>35</v>
          </cell>
          <cell r="K300" t="str">
            <v>CONSEILLER CLIENT</v>
          </cell>
          <cell r="L300" t="str">
            <v>Base Sousse</v>
          </cell>
          <cell r="M300" t="str">
            <v>Orange Mutation Fibre</v>
          </cell>
          <cell r="N300">
            <v>181.78</v>
          </cell>
          <cell r="O300">
            <v>150.72999999999999</v>
          </cell>
          <cell r="P300"/>
          <cell r="Q300">
            <v>0</v>
          </cell>
          <cell r="R300">
            <v>0</v>
          </cell>
          <cell r="S300">
            <v>7</v>
          </cell>
          <cell r="T300">
            <v>1.48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8.48</v>
          </cell>
          <cell r="AA300"/>
          <cell r="AB300">
            <v>22.57</v>
          </cell>
          <cell r="AC300"/>
          <cell r="AD300">
            <v>31.05</v>
          </cell>
          <cell r="AE300"/>
          <cell r="AF300">
            <v>0.17081087028275938</v>
          </cell>
        </row>
        <row r="301">
          <cell r="A301">
            <v>822076</v>
          </cell>
          <cell r="B301" t="str">
            <v>SMT-02657</v>
          </cell>
          <cell r="C301">
            <v>28</v>
          </cell>
          <cell r="D301" t="str">
            <v>BOUMAIZA</v>
          </cell>
          <cell r="E301" t="str">
            <v>LINDA</v>
          </cell>
          <cell r="F301" t="str">
            <v>Madame</v>
          </cell>
          <cell r="G301">
            <v>41071</v>
          </cell>
          <cell r="H301" t="str">
            <v xml:space="preserve">        </v>
          </cell>
          <cell r="I301">
            <v>12.71</v>
          </cell>
          <cell r="J301">
            <v>39</v>
          </cell>
          <cell r="K301" t="str">
            <v>CONSEILLER CLIENT</v>
          </cell>
          <cell r="L301" t="str">
            <v>Base Sousse</v>
          </cell>
          <cell r="M301" t="str">
            <v>Orange Tech Classique</v>
          </cell>
          <cell r="N301">
            <v>112.07</v>
          </cell>
          <cell r="O301">
            <v>88.78</v>
          </cell>
          <cell r="P301"/>
          <cell r="Q301">
            <v>0</v>
          </cell>
          <cell r="R301">
            <v>0</v>
          </cell>
          <cell r="S301">
            <v>14</v>
          </cell>
          <cell r="T301">
            <v>3.99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17.990000000000002</v>
          </cell>
          <cell r="AA301"/>
          <cell r="AB301">
            <v>5.3</v>
          </cell>
          <cell r="AC301"/>
          <cell r="AD301">
            <v>23.290000000000003</v>
          </cell>
          <cell r="AE301"/>
          <cell r="AF301">
            <v>0.20781654323190865</v>
          </cell>
        </row>
        <row r="302">
          <cell r="A302">
            <v>822188</v>
          </cell>
          <cell r="B302" t="str">
            <v>SMT-02658</v>
          </cell>
          <cell r="C302">
            <v>40</v>
          </cell>
          <cell r="D302" t="str">
            <v>BOUFARES</v>
          </cell>
          <cell r="E302" t="str">
            <v>KARIM</v>
          </cell>
          <cell r="F302" t="str">
            <v>Monsieur</v>
          </cell>
          <cell r="G302">
            <v>41071</v>
          </cell>
          <cell r="H302" t="str">
            <v xml:space="preserve">        </v>
          </cell>
          <cell r="I302">
            <v>12.71</v>
          </cell>
          <cell r="J302">
            <v>37</v>
          </cell>
          <cell r="K302" t="str">
            <v>CONSEILLER CLIENT</v>
          </cell>
          <cell r="L302" t="str">
            <v>Base Sousse</v>
          </cell>
          <cell r="M302" t="str">
            <v>Orange AT - PRO</v>
          </cell>
          <cell r="N302">
            <v>140.77000000000001</v>
          </cell>
          <cell r="O302">
            <v>140.77000000000001</v>
          </cell>
          <cell r="P302"/>
          <cell r="Q302">
            <v>0</v>
          </cell>
          <cell r="R302">
            <v>20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>
            <v>0</v>
          </cell>
          <cell r="AC302"/>
          <cell r="AD302">
            <v>0</v>
          </cell>
          <cell r="AE302"/>
          <cell r="AF302">
            <v>0</v>
          </cell>
        </row>
        <row r="303">
          <cell r="A303">
            <v>822197</v>
          </cell>
          <cell r="B303" t="str">
            <v>SMT-02674</v>
          </cell>
          <cell r="C303">
            <v>40</v>
          </cell>
          <cell r="D303" t="str">
            <v>WAHI</v>
          </cell>
          <cell r="E303" t="str">
            <v>MARWA</v>
          </cell>
          <cell r="F303" t="str">
            <v>Madame</v>
          </cell>
          <cell r="G303">
            <v>41073</v>
          </cell>
          <cell r="H303" t="str">
            <v xml:space="preserve">        </v>
          </cell>
          <cell r="I303">
            <v>12.71</v>
          </cell>
          <cell r="J303">
            <v>35</v>
          </cell>
          <cell r="K303" t="str">
            <v>CONSEILLER CLIENT</v>
          </cell>
          <cell r="L303" t="str">
            <v>Base Sousse</v>
          </cell>
          <cell r="M303" t="str">
            <v>Orange ATM Sousse</v>
          </cell>
          <cell r="N303">
            <v>176</v>
          </cell>
          <cell r="O303">
            <v>115.45</v>
          </cell>
          <cell r="P303"/>
          <cell r="Q303">
            <v>0</v>
          </cell>
          <cell r="R303">
            <v>0</v>
          </cell>
          <cell r="S303">
            <v>24</v>
          </cell>
          <cell r="T303">
            <v>7.4</v>
          </cell>
          <cell r="U303">
            <v>0</v>
          </cell>
          <cell r="V303">
            <v>0</v>
          </cell>
          <cell r="W303">
            <v>0</v>
          </cell>
          <cell r="X303">
            <v>6.58</v>
          </cell>
          <cell r="Y303">
            <v>0</v>
          </cell>
          <cell r="Z303">
            <v>37.979999999999997</v>
          </cell>
          <cell r="AA303"/>
          <cell r="AB303">
            <v>22.57</v>
          </cell>
          <cell r="AC303"/>
          <cell r="AD303">
            <v>60.55</v>
          </cell>
          <cell r="AE303"/>
          <cell r="AF303">
            <v>0.34403409090909087</v>
          </cell>
        </row>
        <row r="304">
          <cell r="A304">
            <v>823528</v>
          </cell>
          <cell r="B304" t="str">
            <v>823528</v>
          </cell>
          <cell r="C304">
            <v>40</v>
          </cell>
          <cell r="D304" t="str">
            <v>BAAZOUZI</v>
          </cell>
          <cell r="E304" t="str">
            <v>ACHRAF</v>
          </cell>
          <cell r="F304" t="str">
            <v>Monsieur</v>
          </cell>
          <cell r="G304">
            <v>43430</v>
          </cell>
          <cell r="H304" t="str">
            <v xml:space="preserve">        </v>
          </cell>
          <cell r="I304">
            <v>6.25</v>
          </cell>
          <cell r="J304">
            <v>36</v>
          </cell>
          <cell r="K304" t="str">
            <v>CONSEILLER CLIENT</v>
          </cell>
          <cell r="L304" t="str">
            <v>Base Sousse</v>
          </cell>
          <cell r="M304" t="str">
            <v>Orange Tech Classique</v>
          </cell>
          <cell r="N304">
            <v>131.02000000000001</v>
          </cell>
          <cell r="O304">
            <v>57.15</v>
          </cell>
          <cell r="P304"/>
          <cell r="Q304">
            <v>0</v>
          </cell>
          <cell r="R304">
            <v>0</v>
          </cell>
          <cell r="S304">
            <v>42</v>
          </cell>
          <cell r="T304">
            <v>0</v>
          </cell>
          <cell r="U304">
            <v>0</v>
          </cell>
          <cell r="V304">
            <v>7</v>
          </cell>
          <cell r="W304">
            <v>0</v>
          </cell>
          <cell r="X304">
            <v>0</v>
          </cell>
          <cell r="Y304">
            <v>0</v>
          </cell>
          <cell r="Z304">
            <v>49</v>
          </cell>
          <cell r="AA304"/>
          <cell r="AB304">
            <v>24.87</v>
          </cell>
          <cell r="AC304"/>
          <cell r="AD304">
            <v>73.87</v>
          </cell>
          <cell r="AE304"/>
          <cell r="AF304">
            <v>0.56380705235841855</v>
          </cell>
        </row>
        <row r="305">
          <cell r="A305">
            <v>823540</v>
          </cell>
          <cell r="B305" t="str">
            <v>SMT-02677</v>
          </cell>
          <cell r="C305">
            <v>28</v>
          </cell>
          <cell r="D305" t="str">
            <v>KORTAS</v>
          </cell>
          <cell r="E305" t="str">
            <v>CHAIMA</v>
          </cell>
          <cell r="F305" t="str">
            <v>Madame</v>
          </cell>
          <cell r="G305">
            <v>41080</v>
          </cell>
          <cell r="H305" t="str">
            <v xml:space="preserve">        </v>
          </cell>
          <cell r="I305">
            <v>12.69</v>
          </cell>
          <cell r="J305">
            <v>34</v>
          </cell>
          <cell r="K305" t="str">
            <v>CONSEILLER CLIENT</v>
          </cell>
          <cell r="L305" t="str">
            <v>Base Sousse</v>
          </cell>
          <cell r="M305" t="str">
            <v>Orange Tech Classique</v>
          </cell>
          <cell r="N305">
            <v>129.80000000000001</v>
          </cell>
          <cell r="O305">
            <v>129.80000000000001</v>
          </cell>
          <cell r="P305"/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/>
          <cell r="AB305">
            <v>0</v>
          </cell>
          <cell r="AC305"/>
          <cell r="AD305">
            <v>0</v>
          </cell>
          <cell r="AE305"/>
          <cell r="AF305">
            <v>0</v>
          </cell>
        </row>
        <row r="306">
          <cell r="A306">
            <v>825643</v>
          </cell>
          <cell r="B306" t="str">
            <v>825643</v>
          </cell>
          <cell r="C306">
            <v>40</v>
          </cell>
          <cell r="D306" t="str">
            <v>DAGHMOURA</v>
          </cell>
          <cell r="E306" t="str">
            <v>ASMA</v>
          </cell>
          <cell r="F306" t="str">
            <v>Madame</v>
          </cell>
          <cell r="G306">
            <v>42233</v>
          </cell>
          <cell r="H306" t="str">
            <v xml:space="preserve">        </v>
          </cell>
          <cell r="I306">
            <v>9.5299999999999994</v>
          </cell>
          <cell r="J306">
            <v>37</v>
          </cell>
          <cell r="K306" t="str">
            <v>CONSEILLER CLIENT</v>
          </cell>
          <cell r="L306" t="str">
            <v>Base Sousse</v>
          </cell>
          <cell r="M306" t="str">
            <v>Orange BLI</v>
          </cell>
          <cell r="N306">
            <v>177.7</v>
          </cell>
          <cell r="O306">
            <v>167.35</v>
          </cell>
          <cell r="P306"/>
          <cell r="Q306">
            <v>0</v>
          </cell>
          <cell r="R306">
            <v>0</v>
          </cell>
          <cell r="S306">
            <v>8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8</v>
          </cell>
          <cell r="AA306"/>
          <cell r="AB306">
            <v>2.35</v>
          </cell>
          <cell r="AC306"/>
          <cell r="AD306">
            <v>10.35</v>
          </cell>
          <cell r="AE306"/>
          <cell r="AF306">
            <v>5.8244231851435006E-2</v>
          </cell>
        </row>
        <row r="307">
          <cell r="A307">
            <v>832176</v>
          </cell>
          <cell r="B307" t="str">
            <v>BTL-00030</v>
          </cell>
          <cell r="C307">
            <v>28</v>
          </cell>
          <cell r="D307" t="str">
            <v>BELLAZREG</v>
          </cell>
          <cell r="E307" t="str">
            <v>DHEKRA</v>
          </cell>
          <cell r="F307" t="str">
            <v>Madame</v>
          </cell>
          <cell r="G307">
            <v>41099</v>
          </cell>
          <cell r="H307" t="str">
            <v xml:space="preserve">        </v>
          </cell>
          <cell r="I307">
            <v>12.64</v>
          </cell>
          <cell r="J307">
            <v>37</v>
          </cell>
          <cell r="K307" t="str">
            <v>CONSEILLER CLIENT</v>
          </cell>
          <cell r="L307" t="str">
            <v>Base Sousse</v>
          </cell>
          <cell r="M307" t="str">
            <v>AT Demain Sousse</v>
          </cell>
          <cell r="N307">
            <v>126.8</v>
          </cell>
          <cell r="O307">
            <v>126.8</v>
          </cell>
          <cell r="P307"/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>
            <v>0</v>
          </cell>
          <cell r="AC307"/>
          <cell r="AD307">
            <v>0</v>
          </cell>
          <cell r="AE307"/>
          <cell r="AF307">
            <v>0</v>
          </cell>
        </row>
        <row r="308">
          <cell r="A308">
            <v>848916</v>
          </cell>
          <cell r="B308" t="str">
            <v>848916</v>
          </cell>
          <cell r="C308">
            <v>28</v>
          </cell>
          <cell r="D308" t="str">
            <v>MRABET</v>
          </cell>
          <cell r="E308" t="str">
            <v>AMAL</v>
          </cell>
          <cell r="F308" t="str">
            <v>Mademoiselle</v>
          </cell>
          <cell r="G308">
            <v>43682</v>
          </cell>
          <cell r="H308" t="str">
            <v xml:space="preserve">        </v>
          </cell>
          <cell r="I308">
            <v>5.56</v>
          </cell>
          <cell r="J308">
            <v>34</v>
          </cell>
          <cell r="K308" t="str">
            <v>CONSEILLER CLIENT</v>
          </cell>
          <cell r="L308" t="str">
            <v>Base Sousse</v>
          </cell>
          <cell r="M308" t="str">
            <v>Orange Mutation Fibre</v>
          </cell>
          <cell r="N308">
            <v>127.87</v>
          </cell>
          <cell r="O308">
            <v>127.87</v>
          </cell>
          <cell r="P308"/>
          <cell r="Q308">
            <v>0</v>
          </cell>
          <cell r="R308">
            <v>21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>
            <v>0</v>
          </cell>
          <cell r="AC308"/>
          <cell r="AD308">
            <v>0</v>
          </cell>
          <cell r="AE308"/>
          <cell r="AF308">
            <v>0</v>
          </cell>
        </row>
        <row r="309">
          <cell r="A309">
            <v>859446</v>
          </cell>
          <cell r="B309" t="str">
            <v>SMT-02732</v>
          </cell>
          <cell r="C309">
            <v>40</v>
          </cell>
          <cell r="D309" t="str">
            <v>GANNOUNI</v>
          </cell>
          <cell r="E309" t="str">
            <v>HAIFA</v>
          </cell>
          <cell r="F309" t="str">
            <v>Madame</v>
          </cell>
          <cell r="G309">
            <v>41148</v>
          </cell>
          <cell r="H309" t="str">
            <v xml:space="preserve">        </v>
          </cell>
          <cell r="I309">
            <v>12.5</v>
          </cell>
          <cell r="J309">
            <v>34</v>
          </cell>
          <cell r="K309" t="str">
            <v>CONSEILLER CLIENT</v>
          </cell>
          <cell r="L309" t="str">
            <v>Base Sousse</v>
          </cell>
          <cell r="M309" t="str">
            <v>Orange Tech Classique</v>
          </cell>
          <cell r="N309">
            <v>180</v>
          </cell>
          <cell r="O309">
            <v>0</v>
          </cell>
          <cell r="P309"/>
          <cell r="Q309">
            <v>0</v>
          </cell>
          <cell r="R309">
            <v>0</v>
          </cell>
          <cell r="S309">
            <v>180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180</v>
          </cell>
          <cell r="AA309"/>
          <cell r="AB309">
            <v>0</v>
          </cell>
          <cell r="AC309"/>
          <cell r="AD309">
            <v>180</v>
          </cell>
          <cell r="AE309"/>
          <cell r="AF309">
            <v>1</v>
          </cell>
        </row>
        <row r="310">
          <cell r="A310">
            <v>873883</v>
          </cell>
          <cell r="B310" t="str">
            <v>SMT-02743</v>
          </cell>
          <cell r="C310">
            <v>40</v>
          </cell>
          <cell r="D310" t="str">
            <v>MHADHEBI</v>
          </cell>
          <cell r="E310" t="str">
            <v>NAOUI</v>
          </cell>
          <cell r="F310" t="str">
            <v>Monsieur</v>
          </cell>
          <cell r="G310">
            <v>41162</v>
          </cell>
          <cell r="H310" t="str">
            <v xml:space="preserve">        </v>
          </cell>
          <cell r="I310">
            <v>12.46</v>
          </cell>
          <cell r="J310">
            <v>40</v>
          </cell>
          <cell r="K310" t="str">
            <v>CONSEILLER CLIENT</v>
          </cell>
          <cell r="L310" t="str">
            <v>Base Sousse</v>
          </cell>
          <cell r="M310" t="str">
            <v>Orange Tech Classique</v>
          </cell>
          <cell r="N310">
            <v>177.35</v>
          </cell>
          <cell r="O310">
            <v>171.83</v>
          </cell>
          <cell r="P310"/>
          <cell r="Q310">
            <v>0</v>
          </cell>
          <cell r="R310">
            <v>0</v>
          </cell>
          <cell r="S310">
            <v>4.84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4.84</v>
          </cell>
          <cell r="AA310"/>
          <cell r="AB310">
            <v>0.68</v>
          </cell>
          <cell r="AC310"/>
          <cell r="AD310">
            <v>5.52</v>
          </cell>
          <cell r="AE310"/>
          <cell r="AF310">
            <v>3.1124894276853679E-2</v>
          </cell>
        </row>
        <row r="311">
          <cell r="A311">
            <v>873886</v>
          </cell>
          <cell r="B311" t="str">
            <v>SMT-02747</v>
          </cell>
          <cell r="C311">
            <v>28</v>
          </cell>
          <cell r="D311" t="str">
            <v>MATHLOUTHI</v>
          </cell>
          <cell r="E311" t="str">
            <v>MONIA</v>
          </cell>
          <cell r="F311" t="str">
            <v>Madame</v>
          </cell>
          <cell r="G311">
            <v>41162</v>
          </cell>
          <cell r="H311" t="str">
            <v xml:space="preserve">        </v>
          </cell>
          <cell r="I311">
            <v>12.46</v>
          </cell>
          <cell r="J311">
            <v>41</v>
          </cell>
          <cell r="K311" t="str">
            <v>CONSEILLER CLIENT</v>
          </cell>
          <cell r="L311" t="str">
            <v>Base Sousse</v>
          </cell>
          <cell r="M311" t="str">
            <v>Orange Tech Classique</v>
          </cell>
          <cell r="N311">
            <v>126.35</v>
          </cell>
          <cell r="O311">
            <v>126.35</v>
          </cell>
          <cell r="P311"/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>
            <v>0</v>
          </cell>
          <cell r="AC311"/>
          <cell r="AD311">
            <v>0</v>
          </cell>
          <cell r="AE311"/>
          <cell r="AF311">
            <v>0</v>
          </cell>
        </row>
        <row r="312">
          <cell r="A312">
            <v>873888</v>
          </cell>
          <cell r="B312" t="str">
            <v>SMT-02749</v>
          </cell>
          <cell r="C312">
            <v>40</v>
          </cell>
          <cell r="D312" t="str">
            <v>SLAMA</v>
          </cell>
          <cell r="E312" t="str">
            <v>BOUDOUR</v>
          </cell>
          <cell r="F312" t="str">
            <v>Madame</v>
          </cell>
          <cell r="G312">
            <v>41162</v>
          </cell>
          <cell r="H312" t="str">
            <v xml:space="preserve">        </v>
          </cell>
          <cell r="I312">
            <v>12.46</v>
          </cell>
          <cell r="J312">
            <v>36</v>
          </cell>
          <cell r="K312" t="str">
            <v>RESPONSABLE D EQUIPE</v>
          </cell>
          <cell r="L312" t="str">
            <v>Base Sousse</v>
          </cell>
          <cell r="M312" t="str">
            <v>AT Demain Sousse</v>
          </cell>
          <cell r="N312">
            <v>174</v>
          </cell>
          <cell r="O312">
            <v>174</v>
          </cell>
          <cell r="P312"/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>
            <v>0</v>
          </cell>
          <cell r="AC312"/>
          <cell r="AD312">
            <v>0</v>
          </cell>
          <cell r="AE312"/>
          <cell r="AF312">
            <v>0</v>
          </cell>
        </row>
        <row r="313">
          <cell r="A313">
            <v>879140</v>
          </cell>
          <cell r="B313" t="str">
            <v>SMT-02758</v>
          </cell>
          <cell r="C313">
            <v>40</v>
          </cell>
          <cell r="D313" t="str">
            <v>MHIRI</v>
          </cell>
          <cell r="E313" t="str">
            <v>SAWSSEN</v>
          </cell>
          <cell r="F313" t="str">
            <v>Madame</v>
          </cell>
          <cell r="G313">
            <v>41169</v>
          </cell>
          <cell r="H313" t="str">
            <v xml:space="preserve">        </v>
          </cell>
          <cell r="I313">
            <v>12.44</v>
          </cell>
          <cell r="J313">
            <v>42</v>
          </cell>
          <cell r="K313" t="str">
            <v>CONSEILLER CLIENT</v>
          </cell>
          <cell r="L313" t="str">
            <v>Base Sousse</v>
          </cell>
          <cell r="M313" t="str">
            <v>AT Demain Sousse</v>
          </cell>
          <cell r="N313">
            <v>170.99</v>
          </cell>
          <cell r="O313">
            <v>170.73</v>
          </cell>
          <cell r="P313"/>
          <cell r="Q313">
            <v>0</v>
          </cell>
          <cell r="R313">
            <v>8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>
            <v>0.26</v>
          </cell>
          <cell r="AC313"/>
          <cell r="AD313">
            <v>0.26</v>
          </cell>
          <cell r="AE313"/>
          <cell r="AF313">
            <v>1.5205567577051288E-3</v>
          </cell>
        </row>
        <row r="314">
          <cell r="A314">
            <v>879143</v>
          </cell>
          <cell r="B314" t="str">
            <v>SMT-02756</v>
          </cell>
          <cell r="C314">
            <v>40</v>
          </cell>
          <cell r="D314" t="str">
            <v>KRAIEM</v>
          </cell>
          <cell r="E314" t="str">
            <v>INES</v>
          </cell>
          <cell r="F314" t="str">
            <v>Madame</v>
          </cell>
          <cell r="G314">
            <v>41169</v>
          </cell>
          <cell r="H314" t="str">
            <v xml:space="preserve">        </v>
          </cell>
          <cell r="I314">
            <v>12.44</v>
          </cell>
          <cell r="J314">
            <v>45</v>
          </cell>
          <cell r="K314" t="str">
            <v>CONSEILLER CLIENT</v>
          </cell>
          <cell r="L314" t="str">
            <v>Base Sousse</v>
          </cell>
          <cell r="M314" t="str">
            <v>Orange Mutation Fibre</v>
          </cell>
          <cell r="N314">
            <v>157.81</v>
          </cell>
          <cell r="O314">
            <v>141.77000000000001</v>
          </cell>
          <cell r="P314"/>
          <cell r="Q314">
            <v>0</v>
          </cell>
          <cell r="R314">
            <v>16</v>
          </cell>
          <cell r="S314">
            <v>16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16</v>
          </cell>
          <cell r="AA314"/>
          <cell r="AB314">
            <v>0.04</v>
          </cell>
          <cell r="AC314"/>
          <cell r="AD314">
            <v>16.04</v>
          </cell>
          <cell r="AE314"/>
          <cell r="AF314">
            <v>0.10164121411824345</v>
          </cell>
        </row>
        <row r="315">
          <cell r="A315">
            <v>879166</v>
          </cell>
          <cell r="B315" t="str">
            <v>SMT-02755</v>
          </cell>
          <cell r="C315">
            <v>28</v>
          </cell>
          <cell r="D315" t="str">
            <v>LAABIDI</v>
          </cell>
          <cell r="E315" t="str">
            <v>SLIM</v>
          </cell>
          <cell r="F315" t="str">
            <v>Monsieur</v>
          </cell>
          <cell r="G315">
            <v>41169</v>
          </cell>
          <cell r="H315" t="str">
            <v xml:space="preserve">        </v>
          </cell>
          <cell r="I315">
            <v>12.44</v>
          </cell>
          <cell r="J315">
            <v>44</v>
          </cell>
          <cell r="K315" t="str">
            <v>CONSEILLER CLIENT</v>
          </cell>
          <cell r="L315" t="str">
            <v>Base Sousse</v>
          </cell>
          <cell r="M315" t="str">
            <v>Orange Tech Classique</v>
          </cell>
          <cell r="N315">
            <v>132.54</v>
          </cell>
          <cell r="O315">
            <v>130.41</v>
          </cell>
          <cell r="P315"/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>
            <v>2.13</v>
          </cell>
          <cell r="AC315"/>
          <cell r="AD315">
            <v>2.13</v>
          </cell>
          <cell r="AE315"/>
          <cell r="AF315">
            <v>1.6070620190131283E-2</v>
          </cell>
        </row>
        <row r="316">
          <cell r="A316">
            <v>880758</v>
          </cell>
          <cell r="B316" t="str">
            <v>SMT-02763</v>
          </cell>
          <cell r="C316">
            <v>28</v>
          </cell>
          <cell r="D316" t="str">
            <v>BACHTOBJI</v>
          </cell>
          <cell r="E316" t="str">
            <v>RAWIA</v>
          </cell>
          <cell r="F316" t="str">
            <v>Madame</v>
          </cell>
          <cell r="G316">
            <v>41176</v>
          </cell>
          <cell r="H316" t="str">
            <v xml:space="preserve">        </v>
          </cell>
          <cell r="I316">
            <v>12.42</v>
          </cell>
          <cell r="J316">
            <v>38</v>
          </cell>
          <cell r="K316" t="str">
            <v>CONSEILLER CLIENT</v>
          </cell>
          <cell r="L316" t="str">
            <v>Base Sousse</v>
          </cell>
          <cell r="M316" t="str">
            <v>Orange Tech Classique</v>
          </cell>
          <cell r="N316">
            <v>119.27</v>
          </cell>
          <cell r="O316">
            <v>78.209999999999994</v>
          </cell>
          <cell r="P316"/>
          <cell r="Q316">
            <v>0</v>
          </cell>
          <cell r="R316">
            <v>8</v>
          </cell>
          <cell r="S316">
            <v>35</v>
          </cell>
          <cell r="T316">
            <v>2.97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37.97</v>
          </cell>
          <cell r="AA316"/>
          <cell r="AB316">
            <v>3.09</v>
          </cell>
          <cell r="AC316"/>
          <cell r="AD316">
            <v>41.06</v>
          </cell>
          <cell r="AE316"/>
          <cell r="AF316">
            <v>0.34426092060031865</v>
          </cell>
        </row>
        <row r="317">
          <cell r="A317">
            <v>886248</v>
          </cell>
          <cell r="B317" t="str">
            <v>SMT-02770</v>
          </cell>
          <cell r="C317">
            <v>40</v>
          </cell>
          <cell r="D317" t="str">
            <v>GRICHI</v>
          </cell>
          <cell r="E317" t="str">
            <v>ATEF</v>
          </cell>
          <cell r="F317" t="str">
            <v>Monsieur</v>
          </cell>
          <cell r="G317">
            <v>41183</v>
          </cell>
          <cell r="H317" t="str">
            <v xml:space="preserve">        </v>
          </cell>
          <cell r="I317">
            <v>12.41</v>
          </cell>
          <cell r="J317">
            <v>39</v>
          </cell>
          <cell r="K317" t="str">
            <v>CONSEILLER CLIENT</v>
          </cell>
          <cell r="L317" t="str">
            <v>Base Sousse</v>
          </cell>
          <cell r="M317" t="str">
            <v>Orange Tech Classique</v>
          </cell>
          <cell r="N317">
            <v>199.97</v>
          </cell>
          <cell r="O317">
            <v>199.97</v>
          </cell>
          <cell r="P317"/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>
            <v>0</v>
          </cell>
          <cell r="AC317"/>
          <cell r="AD317">
            <v>0</v>
          </cell>
          <cell r="AE317"/>
          <cell r="AF317">
            <v>0</v>
          </cell>
        </row>
        <row r="318">
          <cell r="A318">
            <v>891208</v>
          </cell>
          <cell r="B318" t="str">
            <v>SMT-02774</v>
          </cell>
          <cell r="C318">
            <v>40</v>
          </cell>
          <cell r="D318" t="str">
            <v>JAMMAZI</v>
          </cell>
          <cell r="E318" t="str">
            <v>AKRAM</v>
          </cell>
          <cell r="F318" t="str">
            <v>Monsieur</v>
          </cell>
          <cell r="G318">
            <v>41190</v>
          </cell>
          <cell r="H318" t="str">
            <v xml:space="preserve">        </v>
          </cell>
          <cell r="I318">
            <v>12.39</v>
          </cell>
          <cell r="J318">
            <v>43</v>
          </cell>
          <cell r="K318" t="str">
            <v>CONSEILLER CLIENT</v>
          </cell>
          <cell r="L318" t="str">
            <v>Base Sousse</v>
          </cell>
          <cell r="M318" t="str">
            <v>Orange Tech Classique</v>
          </cell>
          <cell r="N318">
            <v>171.16</v>
          </cell>
          <cell r="O318">
            <v>171.16</v>
          </cell>
          <cell r="P318"/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>
            <v>0</v>
          </cell>
          <cell r="AC318"/>
          <cell r="AD318">
            <v>0</v>
          </cell>
          <cell r="AE318"/>
          <cell r="AF318">
            <v>0</v>
          </cell>
        </row>
        <row r="319">
          <cell r="A319">
            <v>891227</v>
          </cell>
          <cell r="B319" t="str">
            <v>SMT-02892</v>
          </cell>
          <cell r="C319">
            <v>42</v>
          </cell>
          <cell r="D319" t="str">
            <v>BEN SASSI</v>
          </cell>
          <cell r="E319" t="str">
            <v>HAYKEL</v>
          </cell>
          <cell r="F319" t="str">
            <v>Monsieur</v>
          </cell>
          <cell r="G319">
            <v>41255</v>
          </cell>
          <cell r="H319" t="str">
            <v xml:space="preserve">        </v>
          </cell>
          <cell r="I319">
            <v>12.21</v>
          </cell>
          <cell r="J319">
            <v>46</v>
          </cell>
          <cell r="K319" t="str">
            <v>CONSEILLER CLIENT</v>
          </cell>
          <cell r="L319" t="str">
            <v>Base Sousse</v>
          </cell>
          <cell r="M319" t="str">
            <v>Orange Tech Classique</v>
          </cell>
          <cell r="N319">
            <v>184.46</v>
          </cell>
          <cell r="O319">
            <v>81.88</v>
          </cell>
          <cell r="P319"/>
          <cell r="Q319">
            <v>0</v>
          </cell>
          <cell r="R319">
            <v>0</v>
          </cell>
          <cell r="S319">
            <v>94</v>
          </cell>
          <cell r="T319">
            <v>8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102</v>
          </cell>
          <cell r="AA319"/>
          <cell r="AB319">
            <v>0.57999999999999996</v>
          </cell>
          <cell r="AC319"/>
          <cell r="AD319">
            <v>102.58</v>
          </cell>
          <cell r="AE319"/>
          <cell r="AF319">
            <v>0.55610972568578554</v>
          </cell>
        </row>
        <row r="320">
          <cell r="A320">
            <v>891269</v>
          </cell>
          <cell r="B320" t="str">
            <v>SMT-02778</v>
          </cell>
          <cell r="C320">
            <v>28</v>
          </cell>
          <cell r="D320" t="str">
            <v>AMARA</v>
          </cell>
          <cell r="E320" t="str">
            <v>LATIFA</v>
          </cell>
          <cell r="F320" t="str">
            <v>Madame</v>
          </cell>
          <cell r="G320">
            <v>41190</v>
          </cell>
          <cell r="H320" t="str">
            <v xml:space="preserve">        </v>
          </cell>
          <cell r="I320">
            <v>12.39</v>
          </cell>
          <cell r="J320">
            <v>34</v>
          </cell>
          <cell r="K320" t="str">
            <v>CONSEILLER CLIENT</v>
          </cell>
          <cell r="L320" t="str">
            <v>Base Sousse</v>
          </cell>
          <cell r="M320" t="str">
            <v>Orange Tech STGP</v>
          </cell>
          <cell r="N320">
            <v>112.08</v>
          </cell>
          <cell r="O320">
            <v>100.95</v>
          </cell>
          <cell r="P320"/>
          <cell r="Q320">
            <v>0</v>
          </cell>
          <cell r="R320">
            <v>14</v>
          </cell>
          <cell r="S320">
            <v>7</v>
          </cell>
          <cell r="T320">
            <v>3.99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10.990000000000002</v>
          </cell>
          <cell r="AA320"/>
          <cell r="AB320">
            <v>0.14000000000000001</v>
          </cell>
          <cell r="AC320"/>
          <cell r="AD320">
            <v>11.130000000000003</v>
          </cell>
          <cell r="AE320"/>
          <cell r="AF320">
            <v>9.9304068522483968E-2</v>
          </cell>
        </row>
        <row r="321">
          <cell r="A321">
            <v>900965</v>
          </cell>
          <cell r="B321" t="str">
            <v>SMT-02791</v>
          </cell>
          <cell r="C321">
            <v>28</v>
          </cell>
          <cell r="D321" t="str">
            <v>GALLALA ACHOUR</v>
          </cell>
          <cell r="E321" t="str">
            <v>WISSAL</v>
          </cell>
          <cell r="F321" t="str">
            <v>Madame</v>
          </cell>
          <cell r="G321">
            <v>41204</v>
          </cell>
          <cell r="H321" t="str">
            <v xml:space="preserve">        </v>
          </cell>
          <cell r="I321">
            <v>12.35</v>
          </cell>
          <cell r="J321">
            <v>36</v>
          </cell>
          <cell r="K321" t="str">
            <v>CONSEILLER CLIENT</v>
          </cell>
          <cell r="L321" t="str">
            <v>Base Sousse</v>
          </cell>
          <cell r="M321" t="str">
            <v>Orange Mutation Fibre</v>
          </cell>
          <cell r="N321">
            <v>112.17</v>
          </cell>
          <cell r="O321">
            <v>102</v>
          </cell>
          <cell r="P321"/>
          <cell r="Q321">
            <v>0</v>
          </cell>
          <cell r="R321">
            <v>14</v>
          </cell>
          <cell r="S321">
            <v>7</v>
          </cell>
          <cell r="T321">
            <v>2.99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9.990000000000002</v>
          </cell>
          <cell r="AA321"/>
          <cell r="AB321">
            <v>0.18</v>
          </cell>
          <cell r="AC321"/>
          <cell r="AD321">
            <v>10.170000000000002</v>
          </cell>
          <cell r="AE321"/>
          <cell r="AF321">
            <v>9.0665953463492932E-2</v>
          </cell>
        </row>
        <row r="322">
          <cell r="A322">
            <v>910964</v>
          </cell>
          <cell r="B322" t="str">
            <v>SMT-02802</v>
          </cell>
          <cell r="C322">
            <v>40</v>
          </cell>
          <cell r="D322" t="str">
            <v>KAMMOUN</v>
          </cell>
          <cell r="E322" t="str">
            <v>TAIEB</v>
          </cell>
          <cell r="F322" t="str">
            <v>Monsieur</v>
          </cell>
          <cell r="G322">
            <v>41220</v>
          </cell>
          <cell r="H322" t="str">
            <v xml:space="preserve">        </v>
          </cell>
          <cell r="I322">
            <v>12.3</v>
          </cell>
          <cell r="J322">
            <v>32</v>
          </cell>
          <cell r="K322" t="str">
            <v>CONSEILLER CLIENT</v>
          </cell>
          <cell r="L322" t="str">
            <v>Base Sousse</v>
          </cell>
          <cell r="M322" t="str">
            <v>Orange Tech Classique</v>
          </cell>
          <cell r="N322">
            <v>148.21</v>
          </cell>
          <cell r="O322">
            <v>129.9</v>
          </cell>
          <cell r="P322"/>
          <cell r="Q322">
            <v>0</v>
          </cell>
          <cell r="R322">
            <v>10</v>
          </cell>
          <cell r="S322">
            <v>10</v>
          </cell>
          <cell r="T322">
            <v>8.14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18.14</v>
          </cell>
          <cell r="AA322"/>
          <cell r="AB322">
            <v>0.17</v>
          </cell>
          <cell r="AC322"/>
          <cell r="AD322">
            <v>18.310000000000002</v>
          </cell>
          <cell r="AE322"/>
          <cell r="AF322">
            <v>0.12354092166520479</v>
          </cell>
        </row>
        <row r="323">
          <cell r="A323">
            <v>911015</v>
          </cell>
          <cell r="B323" t="str">
            <v>SMT-02801</v>
          </cell>
          <cell r="C323">
            <v>28</v>
          </cell>
          <cell r="D323" t="str">
            <v>GADDES</v>
          </cell>
          <cell r="E323" t="str">
            <v>ALAEDDINE</v>
          </cell>
          <cell r="F323" t="str">
            <v>Monsieur</v>
          </cell>
          <cell r="G323">
            <v>41220</v>
          </cell>
          <cell r="H323" t="str">
            <v xml:space="preserve">        </v>
          </cell>
          <cell r="I323">
            <v>12.3</v>
          </cell>
          <cell r="J323">
            <v>34</v>
          </cell>
          <cell r="K323" t="str">
            <v>CONSEILLER CLIENT</v>
          </cell>
          <cell r="L323" t="str">
            <v>Base Sousse</v>
          </cell>
          <cell r="M323" t="str">
            <v>Orange Tech Classique</v>
          </cell>
          <cell r="N323">
            <v>119</v>
          </cell>
          <cell r="O323">
            <v>11.02</v>
          </cell>
          <cell r="P323"/>
          <cell r="Q323">
            <v>0</v>
          </cell>
          <cell r="R323">
            <v>0</v>
          </cell>
          <cell r="S323">
            <v>98</v>
          </cell>
          <cell r="T323">
            <v>2.98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100.98</v>
          </cell>
          <cell r="AA323"/>
          <cell r="AB323">
            <v>7</v>
          </cell>
          <cell r="AC323"/>
          <cell r="AD323">
            <v>107.98</v>
          </cell>
          <cell r="AE323"/>
          <cell r="AF323">
            <v>0.90739495798319336</v>
          </cell>
        </row>
        <row r="324">
          <cell r="A324">
            <v>916705</v>
          </cell>
          <cell r="B324" t="str">
            <v>916705</v>
          </cell>
          <cell r="C324">
            <v>40</v>
          </cell>
          <cell r="D324" t="str">
            <v>BEN HAFSIA</v>
          </cell>
          <cell r="E324" t="str">
            <v>MOUNA</v>
          </cell>
          <cell r="F324" t="str">
            <v>Mademoiselle</v>
          </cell>
          <cell r="G324">
            <v>42303</v>
          </cell>
          <cell r="H324" t="str">
            <v xml:space="preserve">        </v>
          </cell>
          <cell r="I324">
            <v>9.34</v>
          </cell>
          <cell r="J324">
            <v>40</v>
          </cell>
          <cell r="K324" t="str">
            <v>CONSEILLER CLIENT</v>
          </cell>
          <cell r="L324" t="str">
            <v>Base Sousse</v>
          </cell>
          <cell r="M324" t="str">
            <v>AT Demain Sousse</v>
          </cell>
          <cell r="N324">
            <v>179.56</v>
          </cell>
          <cell r="O324">
            <v>179.08</v>
          </cell>
          <cell r="P324"/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>
            <v>0.48</v>
          </cell>
          <cell r="AC324"/>
          <cell r="AD324">
            <v>0.48</v>
          </cell>
          <cell r="AE324"/>
          <cell r="AF324">
            <v>2.6732011583871684E-3</v>
          </cell>
        </row>
        <row r="325">
          <cell r="A325">
            <v>916861</v>
          </cell>
          <cell r="B325" t="str">
            <v>SMT-02808</v>
          </cell>
          <cell r="C325">
            <v>40</v>
          </cell>
          <cell r="D325" t="str">
            <v>CHOUCHENE</v>
          </cell>
          <cell r="E325" t="str">
            <v>IMEN</v>
          </cell>
          <cell r="F325" t="str">
            <v>Madame</v>
          </cell>
          <cell r="G325">
            <v>41227</v>
          </cell>
          <cell r="H325" t="str">
            <v xml:space="preserve">        </v>
          </cell>
          <cell r="I325">
            <v>12.28</v>
          </cell>
          <cell r="J325">
            <v>38</v>
          </cell>
          <cell r="K325" t="str">
            <v>CONSEILLER CLIENT</v>
          </cell>
          <cell r="L325" t="str">
            <v>Base Sousse</v>
          </cell>
          <cell r="M325" t="str">
            <v>AT Demain Sousse</v>
          </cell>
          <cell r="N325">
            <v>185.19</v>
          </cell>
          <cell r="O325">
            <v>185.19</v>
          </cell>
          <cell r="P325"/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>
            <v>0</v>
          </cell>
          <cell r="AC325"/>
          <cell r="AD325">
            <v>0</v>
          </cell>
          <cell r="AE325"/>
          <cell r="AF325">
            <v>0</v>
          </cell>
        </row>
        <row r="326">
          <cell r="A326">
            <v>918579</v>
          </cell>
          <cell r="B326" t="str">
            <v>918579</v>
          </cell>
          <cell r="C326">
            <v>28</v>
          </cell>
          <cell r="D326" t="str">
            <v>ZORMATI</v>
          </cell>
          <cell r="E326" t="str">
            <v>YOUSEF</v>
          </cell>
          <cell r="F326" t="str">
            <v>Monsieur</v>
          </cell>
          <cell r="G326">
            <v>42184</v>
          </cell>
          <cell r="H326" t="str">
            <v xml:space="preserve">        </v>
          </cell>
          <cell r="I326">
            <v>9.66</v>
          </cell>
          <cell r="J326">
            <v>35</v>
          </cell>
          <cell r="K326" t="str">
            <v>CONSEILLER CLIENT</v>
          </cell>
          <cell r="L326" t="str">
            <v>Base Sousse</v>
          </cell>
          <cell r="M326" t="str">
            <v>Orange Tech Classique</v>
          </cell>
          <cell r="N326">
            <v>121.28</v>
          </cell>
          <cell r="O326">
            <v>121.28</v>
          </cell>
          <cell r="P326"/>
          <cell r="Q326">
            <v>0</v>
          </cell>
          <cell r="R326">
            <v>20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>
            <v>0</v>
          </cell>
          <cell r="AC326"/>
          <cell r="AD326">
            <v>0</v>
          </cell>
          <cell r="AE326"/>
          <cell r="AF326">
            <v>0</v>
          </cell>
        </row>
        <row r="327">
          <cell r="A327">
            <v>922626</v>
          </cell>
          <cell r="B327" t="str">
            <v>SMT-02818</v>
          </cell>
          <cell r="C327">
            <v>28</v>
          </cell>
          <cell r="D327" t="str">
            <v>ZAATIR</v>
          </cell>
          <cell r="E327" t="str">
            <v>WIEM</v>
          </cell>
          <cell r="F327" t="str">
            <v>Mademoiselle</v>
          </cell>
          <cell r="G327">
            <v>41234</v>
          </cell>
          <cell r="H327" t="str">
            <v xml:space="preserve">        </v>
          </cell>
          <cell r="I327">
            <v>12.27</v>
          </cell>
          <cell r="J327">
            <v>34</v>
          </cell>
          <cell r="K327" t="str">
            <v>CONSEILLER CLIENT</v>
          </cell>
          <cell r="L327" t="str">
            <v>Base Sousse</v>
          </cell>
          <cell r="M327" t="str">
            <v>Orange Tech Classique</v>
          </cell>
          <cell r="N327">
            <v>132.68</v>
          </cell>
          <cell r="O327">
            <v>125.05</v>
          </cell>
          <cell r="P327"/>
          <cell r="Q327">
            <v>0</v>
          </cell>
          <cell r="R327">
            <v>7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1.1599999999999999</v>
          </cell>
          <cell r="Y327">
            <v>0</v>
          </cell>
          <cell r="Z327">
            <v>1.1600000000000001</v>
          </cell>
          <cell r="AA327"/>
          <cell r="AB327">
            <v>6.47</v>
          </cell>
          <cell r="AC327"/>
          <cell r="AD327">
            <v>7.63</v>
          </cell>
          <cell r="AE327"/>
          <cell r="AF327">
            <v>5.7506783237865539E-2</v>
          </cell>
        </row>
        <row r="328">
          <cell r="A328">
            <v>930443</v>
          </cell>
          <cell r="B328" t="str">
            <v>930443</v>
          </cell>
          <cell r="C328">
            <v>28</v>
          </cell>
          <cell r="D328" t="str">
            <v>TISSAOUI</v>
          </cell>
          <cell r="E328" t="str">
            <v>NAHAWAND</v>
          </cell>
          <cell r="F328" t="str">
            <v>Madame</v>
          </cell>
          <cell r="G328">
            <v>41241</v>
          </cell>
          <cell r="H328" t="str">
            <v xml:space="preserve">        </v>
          </cell>
          <cell r="I328">
            <v>12.25</v>
          </cell>
          <cell r="J328">
            <v>46</v>
          </cell>
          <cell r="K328" t="str">
            <v>CONSEILLER CLIENT</v>
          </cell>
          <cell r="L328" t="str">
            <v>Base Sousse</v>
          </cell>
          <cell r="M328" t="str">
            <v>Orange Mutation Fibre</v>
          </cell>
          <cell r="N328">
            <v>86.37</v>
          </cell>
          <cell r="O328">
            <v>86.37</v>
          </cell>
          <cell r="P328"/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>
            <v>0</v>
          </cell>
          <cell r="AC328"/>
          <cell r="AD328">
            <v>0</v>
          </cell>
          <cell r="AE328"/>
          <cell r="AF328">
            <v>0</v>
          </cell>
        </row>
        <row r="329">
          <cell r="A329">
            <v>930459</v>
          </cell>
          <cell r="B329" t="str">
            <v>930459</v>
          </cell>
          <cell r="C329">
            <v>40</v>
          </cell>
          <cell r="D329" t="str">
            <v>YOUSFI</v>
          </cell>
          <cell r="E329" t="str">
            <v>ASMA</v>
          </cell>
          <cell r="F329" t="str">
            <v>Mademoiselle</v>
          </cell>
          <cell r="G329">
            <v>42254</v>
          </cell>
          <cell r="H329" t="str">
            <v xml:space="preserve">        </v>
          </cell>
          <cell r="I329">
            <v>9.4700000000000006</v>
          </cell>
          <cell r="J329">
            <v>37</v>
          </cell>
          <cell r="K329" t="str">
            <v>CONSEILLER CLIENT</v>
          </cell>
          <cell r="L329" t="str">
            <v>Base Sousse</v>
          </cell>
          <cell r="M329" t="str">
            <v>Orange Mutation Fibre</v>
          </cell>
          <cell r="N329">
            <v>125.32</v>
          </cell>
          <cell r="O329">
            <v>125.32</v>
          </cell>
          <cell r="P329"/>
          <cell r="Q329">
            <v>0</v>
          </cell>
          <cell r="R329">
            <v>24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>
            <v>0</v>
          </cell>
          <cell r="AC329"/>
          <cell r="AD329">
            <v>0</v>
          </cell>
          <cell r="AE329"/>
          <cell r="AF329">
            <v>0</v>
          </cell>
        </row>
        <row r="330">
          <cell r="A330">
            <v>930487</v>
          </cell>
          <cell r="B330" t="str">
            <v>SMT-02821</v>
          </cell>
          <cell r="C330">
            <v>28</v>
          </cell>
          <cell r="D330" t="str">
            <v>CHAIEB</v>
          </cell>
          <cell r="E330" t="str">
            <v>AMIRA</v>
          </cell>
          <cell r="F330" t="str">
            <v>Madame</v>
          </cell>
          <cell r="G330">
            <v>41241</v>
          </cell>
          <cell r="H330" t="str">
            <v xml:space="preserve">        </v>
          </cell>
          <cell r="I330">
            <v>12.25</v>
          </cell>
          <cell r="J330">
            <v>36</v>
          </cell>
          <cell r="K330" t="str">
            <v>CONSEILLER CLIENT</v>
          </cell>
          <cell r="L330" t="str">
            <v>Base Sousse</v>
          </cell>
          <cell r="M330" t="str">
            <v>Orange Tech Classique</v>
          </cell>
          <cell r="N330">
            <v>105.5</v>
          </cell>
          <cell r="O330">
            <v>105.5</v>
          </cell>
          <cell r="P330"/>
          <cell r="Q330">
            <v>0</v>
          </cell>
          <cell r="R330">
            <v>7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/>
          <cell r="AB330">
            <v>0</v>
          </cell>
          <cell r="AC330"/>
          <cell r="AD330">
            <v>0</v>
          </cell>
          <cell r="AE330"/>
          <cell r="AF330">
            <v>0</v>
          </cell>
        </row>
        <row r="331">
          <cell r="A331">
            <v>934062</v>
          </cell>
          <cell r="B331" t="str">
            <v>SMT-02835</v>
          </cell>
          <cell r="C331">
            <v>40</v>
          </cell>
          <cell r="D331" t="str">
            <v>CHOKRI</v>
          </cell>
          <cell r="E331" t="str">
            <v>ISLEM</v>
          </cell>
          <cell r="F331" t="str">
            <v>Mademoiselle</v>
          </cell>
          <cell r="G331">
            <v>41248</v>
          </cell>
          <cell r="H331" t="str">
            <v xml:space="preserve">        </v>
          </cell>
          <cell r="I331">
            <v>12.23</v>
          </cell>
          <cell r="J331">
            <v>42</v>
          </cell>
          <cell r="K331" t="str">
            <v>CONSEILLER CLIENT</v>
          </cell>
          <cell r="L331" t="str">
            <v>Base Sousse</v>
          </cell>
          <cell r="M331" t="str">
            <v>Orange Tech Classique</v>
          </cell>
          <cell r="N331">
            <v>180.33</v>
          </cell>
          <cell r="O331">
            <v>180.32</v>
          </cell>
          <cell r="P331"/>
          <cell r="Q331">
            <v>0</v>
          </cell>
          <cell r="R331">
            <v>10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>
            <v>0.01</v>
          </cell>
          <cell r="AC331"/>
          <cell r="AD331">
            <v>0.01</v>
          </cell>
          <cell r="AE331"/>
          <cell r="AF331">
            <v>5.5453890090389841E-5</v>
          </cell>
        </row>
        <row r="332">
          <cell r="A332">
            <v>939468</v>
          </cell>
          <cell r="B332" t="str">
            <v>SMT-02840</v>
          </cell>
          <cell r="C332">
            <v>28</v>
          </cell>
          <cell r="D332" t="str">
            <v>SASSI</v>
          </cell>
          <cell r="E332" t="str">
            <v>ZEINEB</v>
          </cell>
          <cell r="F332" t="str">
            <v>Madame</v>
          </cell>
          <cell r="G332">
            <v>41255</v>
          </cell>
          <cell r="H332" t="str">
            <v xml:space="preserve">        </v>
          </cell>
          <cell r="I332">
            <v>12.21</v>
          </cell>
          <cell r="J332">
            <v>37</v>
          </cell>
          <cell r="K332" t="str">
            <v>CONSEILLER CLIENT</v>
          </cell>
          <cell r="L332" t="str">
            <v>Base Sousse</v>
          </cell>
          <cell r="M332" t="str">
            <v>fonction support</v>
          </cell>
          <cell r="N332">
            <v>113.8</v>
          </cell>
          <cell r="O332">
            <v>113.8</v>
          </cell>
          <cell r="P332"/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>
            <v>0</v>
          </cell>
          <cell r="AC332"/>
          <cell r="AD332">
            <v>0</v>
          </cell>
          <cell r="AE332"/>
          <cell r="AF332">
            <v>0</v>
          </cell>
        </row>
        <row r="333">
          <cell r="A333">
            <v>945685</v>
          </cell>
          <cell r="B333" t="str">
            <v>SMT-02846</v>
          </cell>
          <cell r="C333">
            <v>40</v>
          </cell>
          <cell r="D333" t="str">
            <v>OUERGHEMI</v>
          </cell>
          <cell r="E333" t="str">
            <v>HELA</v>
          </cell>
          <cell r="F333" t="str">
            <v>Mademoiselle</v>
          </cell>
          <cell r="G333">
            <v>41262</v>
          </cell>
          <cell r="H333" t="str">
            <v xml:space="preserve">        </v>
          </cell>
          <cell r="I333">
            <v>12.19</v>
          </cell>
          <cell r="J333">
            <v>37</v>
          </cell>
          <cell r="K333" t="str">
            <v>RESPONSABLE D EQUIPE</v>
          </cell>
          <cell r="L333" t="str">
            <v>Base Sousse</v>
          </cell>
          <cell r="M333" t="str">
            <v>Orange Mutation Fibre</v>
          </cell>
          <cell r="N333">
            <v>166</v>
          </cell>
          <cell r="O333">
            <v>166</v>
          </cell>
          <cell r="P333"/>
          <cell r="Q333">
            <v>0</v>
          </cell>
          <cell r="R333">
            <v>8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>
            <v>0</v>
          </cell>
          <cell r="AC333"/>
          <cell r="AD333">
            <v>0</v>
          </cell>
          <cell r="AE333"/>
          <cell r="AF333">
            <v>0</v>
          </cell>
        </row>
        <row r="334">
          <cell r="A334">
            <v>949196</v>
          </cell>
          <cell r="B334" t="str">
            <v>949196</v>
          </cell>
          <cell r="C334">
            <v>40</v>
          </cell>
          <cell r="D334" t="str">
            <v>CHARFEDDINE</v>
          </cell>
          <cell r="E334" t="str">
            <v>JIDANA</v>
          </cell>
          <cell r="F334" t="str">
            <v>Madame</v>
          </cell>
          <cell r="G334">
            <v>42730</v>
          </cell>
          <cell r="H334" t="str">
            <v xml:space="preserve">        </v>
          </cell>
          <cell r="I334">
            <v>8.17</v>
          </cell>
          <cell r="J334">
            <v>37</v>
          </cell>
          <cell r="K334" t="str">
            <v>CONSEILLER CLIENT</v>
          </cell>
          <cell r="L334" t="str">
            <v>Base Sousse</v>
          </cell>
          <cell r="M334" t="str">
            <v>Orange Tech Classique</v>
          </cell>
          <cell r="N334">
            <v>176</v>
          </cell>
          <cell r="O334">
            <v>0</v>
          </cell>
          <cell r="P334"/>
          <cell r="Q334">
            <v>0</v>
          </cell>
          <cell r="R334">
            <v>0</v>
          </cell>
          <cell r="S334">
            <v>32</v>
          </cell>
          <cell r="T334">
            <v>0</v>
          </cell>
          <cell r="U334">
            <v>0</v>
          </cell>
          <cell r="V334">
            <v>0</v>
          </cell>
          <cell r="W334">
            <v>144</v>
          </cell>
          <cell r="X334">
            <v>0</v>
          </cell>
          <cell r="Y334">
            <v>0</v>
          </cell>
          <cell r="Z334">
            <v>176</v>
          </cell>
          <cell r="AA334"/>
          <cell r="AB334">
            <v>0</v>
          </cell>
          <cell r="AC334"/>
          <cell r="AD334">
            <v>176</v>
          </cell>
          <cell r="AE334"/>
          <cell r="AF334">
            <v>1</v>
          </cell>
        </row>
        <row r="335">
          <cell r="A335">
            <v>950050</v>
          </cell>
          <cell r="B335" t="str">
            <v>SMT-02858</v>
          </cell>
          <cell r="C335">
            <v>40</v>
          </cell>
          <cell r="D335" t="str">
            <v>MOUGOU</v>
          </cell>
          <cell r="E335" t="str">
            <v>YASMINE</v>
          </cell>
          <cell r="F335" t="str">
            <v>Madame</v>
          </cell>
          <cell r="G335">
            <v>41269</v>
          </cell>
          <cell r="H335" t="str">
            <v xml:space="preserve">        </v>
          </cell>
          <cell r="I335">
            <v>12.17</v>
          </cell>
          <cell r="J335">
            <v>40</v>
          </cell>
          <cell r="K335" t="str">
            <v>CONSEILLER CLIENT</v>
          </cell>
          <cell r="L335" t="str">
            <v>Base Sousse</v>
          </cell>
          <cell r="M335" t="str">
            <v>Orange Mutation Fibre</v>
          </cell>
          <cell r="N335">
            <v>153.85</v>
          </cell>
          <cell r="O335">
            <v>153.85</v>
          </cell>
          <cell r="P335"/>
          <cell r="Q335">
            <v>0</v>
          </cell>
          <cell r="R335">
            <v>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>
            <v>0</v>
          </cell>
          <cell r="AC335"/>
          <cell r="AD335">
            <v>0</v>
          </cell>
          <cell r="AE335"/>
          <cell r="AF335">
            <v>0</v>
          </cell>
        </row>
        <row r="336">
          <cell r="A336">
            <v>958344</v>
          </cell>
          <cell r="B336" t="str">
            <v>SMT-02855</v>
          </cell>
          <cell r="C336">
            <v>40</v>
          </cell>
          <cell r="D336" t="str">
            <v>ELHAJJI</v>
          </cell>
          <cell r="E336" t="str">
            <v>SIHEM</v>
          </cell>
          <cell r="F336" t="str">
            <v>Mademoiselle</v>
          </cell>
          <cell r="G336">
            <v>41281</v>
          </cell>
          <cell r="H336" t="str">
            <v xml:space="preserve">        </v>
          </cell>
          <cell r="I336">
            <v>12.14</v>
          </cell>
          <cell r="J336">
            <v>39</v>
          </cell>
          <cell r="K336" t="str">
            <v>CONSEILLER CLIENT</v>
          </cell>
          <cell r="L336" t="str">
            <v>Base Sousse</v>
          </cell>
          <cell r="M336" t="str">
            <v>Orange Tech Classique</v>
          </cell>
          <cell r="N336">
            <v>181.37</v>
          </cell>
          <cell r="O336">
            <v>181.37</v>
          </cell>
          <cell r="P336"/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>
            <v>0</v>
          </cell>
          <cell r="AC336"/>
          <cell r="AD336">
            <v>0</v>
          </cell>
          <cell r="AE336"/>
          <cell r="AF336">
            <v>0</v>
          </cell>
        </row>
        <row r="337">
          <cell r="A337">
            <v>960151</v>
          </cell>
          <cell r="B337" t="str">
            <v>SMT-02854</v>
          </cell>
          <cell r="C337">
            <v>40</v>
          </cell>
          <cell r="D337" t="str">
            <v>HAMROUNI</v>
          </cell>
          <cell r="E337" t="str">
            <v>SAMIRA</v>
          </cell>
          <cell r="F337" t="str">
            <v>Madame</v>
          </cell>
          <cell r="G337">
            <v>41281</v>
          </cell>
          <cell r="H337" t="str">
            <v xml:space="preserve">        </v>
          </cell>
          <cell r="I337">
            <v>12.14</v>
          </cell>
          <cell r="J337">
            <v>39</v>
          </cell>
          <cell r="K337" t="str">
            <v>CONSEILLER CLIENT</v>
          </cell>
          <cell r="L337" t="str">
            <v>Base Sousse</v>
          </cell>
          <cell r="M337" t="str">
            <v>Orange Mutation Fibre</v>
          </cell>
          <cell r="N337">
            <v>176.91</v>
          </cell>
          <cell r="O337">
            <v>160.91</v>
          </cell>
          <cell r="P337"/>
          <cell r="Q337">
            <v>0</v>
          </cell>
          <cell r="R337">
            <v>0</v>
          </cell>
          <cell r="S337">
            <v>16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16</v>
          </cell>
          <cell r="AA337"/>
          <cell r="AB337">
            <v>0</v>
          </cell>
          <cell r="AC337"/>
          <cell r="AD337">
            <v>16</v>
          </cell>
          <cell r="AE337"/>
          <cell r="AF337">
            <v>9.0441467412808771E-2</v>
          </cell>
        </row>
        <row r="338">
          <cell r="A338">
            <v>960169</v>
          </cell>
          <cell r="B338" t="str">
            <v>SMT-02860</v>
          </cell>
          <cell r="C338">
            <v>40</v>
          </cell>
          <cell r="D338" t="str">
            <v>LAHSOUMI ZORGATI</v>
          </cell>
          <cell r="E338" t="str">
            <v>AICHA</v>
          </cell>
          <cell r="F338" t="str">
            <v>Madame</v>
          </cell>
          <cell r="G338">
            <v>41283</v>
          </cell>
          <cell r="H338" t="str">
            <v xml:space="preserve">        </v>
          </cell>
          <cell r="I338">
            <v>12.13</v>
          </cell>
          <cell r="J338">
            <v>38</v>
          </cell>
          <cell r="K338" t="str">
            <v>CONSEILLER CLIENT</v>
          </cell>
          <cell r="L338" t="str">
            <v>Base Sousse</v>
          </cell>
          <cell r="M338" t="str">
            <v>Orange Mutation Fibre</v>
          </cell>
          <cell r="N338">
            <v>182.01</v>
          </cell>
          <cell r="O338">
            <v>181.97</v>
          </cell>
          <cell r="P338"/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>
            <v>0.04</v>
          </cell>
          <cell r="AC338"/>
          <cell r="AD338">
            <v>0.04</v>
          </cell>
          <cell r="AE338"/>
          <cell r="AF338">
            <v>2.1976814460743916E-4</v>
          </cell>
        </row>
        <row r="339">
          <cell r="A339">
            <v>960210</v>
          </cell>
          <cell r="B339" t="str">
            <v>SMT-02863</v>
          </cell>
          <cell r="C339">
            <v>40</v>
          </cell>
          <cell r="D339" t="str">
            <v>SAIDA</v>
          </cell>
          <cell r="E339" t="str">
            <v>MARWA</v>
          </cell>
          <cell r="F339" t="str">
            <v>Madame</v>
          </cell>
          <cell r="G339">
            <v>42128</v>
          </cell>
          <cell r="H339" t="str">
            <v xml:space="preserve">        </v>
          </cell>
          <cell r="I339">
            <v>9.82</v>
          </cell>
          <cell r="J339">
            <v>36</v>
          </cell>
          <cell r="K339" t="str">
            <v>CONSEILLER CLIENT</v>
          </cell>
          <cell r="L339" t="str">
            <v>Base Sousse</v>
          </cell>
          <cell r="M339" t="str">
            <v>Orange Tech STGP</v>
          </cell>
          <cell r="N339">
            <v>176.93</v>
          </cell>
          <cell r="O339">
            <v>172.4</v>
          </cell>
          <cell r="P339"/>
          <cell r="Q339">
            <v>0</v>
          </cell>
          <cell r="R339">
            <v>0</v>
          </cell>
          <cell r="S339">
            <v>0</v>
          </cell>
          <cell r="T339">
            <v>2.2999999999999998</v>
          </cell>
          <cell r="U339">
            <v>0</v>
          </cell>
          <cell r="V339">
            <v>0</v>
          </cell>
          <cell r="W339">
            <v>0</v>
          </cell>
          <cell r="X339">
            <v>2.23</v>
          </cell>
          <cell r="Y339">
            <v>0</v>
          </cell>
          <cell r="Z339">
            <v>4.5299999999999994</v>
          </cell>
          <cell r="AA339"/>
          <cell r="AB339">
            <v>0</v>
          </cell>
          <cell r="AC339"/>
          <cell r="AD339">
            <v>4.5299999999999994</v>
          </cell>
          <cell r="AE339"/>
          <cell r="AF339">
            <v>2.5603345956027802E-2</v>
          </cell>
        </row>
        <row r="340">
          <cell r="A340">
            <v>961722</v>
          </cell>
          <cell r="B340" t="str">
            <v>961722</v>
          </cell>
          <cell r="C340">
            <v>40</v>
          </cell>
          <cell r="D340" t="str">
            <v>CHOURTANI</v>
          </cell>
          <cell r="E340" t="str">
            <v>DHOUHA</v>
          </cell>
          <cell r="F340" t="str">
            <v>Madame</v>
          </cell>
          <cell r="G340">
            <v>41289</v>
          </cell>
          <cell r="H340" t="str">
            <v xml:space="preserve">        </v>
          </cell>
          <cell r="I340">
            <v>12.12</v>
          </cell>
          <cell r="J340">
            <v>40</v>
          </cell>
          <cell r="K340" t="str">
            <v>CONSEILLER CLIENT</v>
          </cell>
          <cell r="L340" t="str">
            <v>Base Sousse</v>
          </cell>
          <cell r="M340" t="str">
            <v>Orange Mutation Fibre</v>
          </cell>
          <cell r="N340">
            <v>177.08</v>
          </cell>
          <cell r="O340">
            <v>177.08</v>
          </cell>
          <cell r="P340"/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>
            <v>0</v>
          </cell>
          <cell r="AC340"/>
          <cell r="AD340">
            <v>0</v>
          </cell>
          <cell r="AE340"/>
          <cell r="AF340">
            <v>0</v>
          </cell>
        </row>
        <row r="341">
          <cell r="A341">
            <v>964203</v>
          </cell>
          <cell r="B341" t="str">
            <v>964203</v>
          </cell>
          <cell r="C341">
            <v>28</v>
          </cell>
          <cell r="D341" t="str">
            <v>BETTAHER</v>
          </cell>
          <cell r="E341" t="str">
            <v>SOUROUR</v>
          </cell>
          <cell r="F341" t="str">
            <v>Madame</v>
          </cell>
          <cell r="G341">
            <v>43430</v>
          </cell>
          <cell r="H341" t="str">
            <v xml:space="preserve">        </v>
          </cell>
          <cell r="I341">
            <v>6.25</v>
          </cell>
          <cell r="J341">
            <v>35</v>
          </cell>
          <cell r="K341" t="str">
            <v>CONSEILLER CLIENT</v>
          </cell>
          <cell r="L341" t="str">
            <v>Base Sousse</v>
          </cell>
          <cell r="M341" t="str">
            <v>Orange Tech Classique</v>
          </cell>
          <cell r="N341">
            <v>54.12</v>
          </cell>
          <cell r="O341">
            <v>48.17</v>
          </cell>
          <cell r="P341"/>
          <cell r="Q341">
            <v>0</v>
          </cell>
          <cell r="R341">
            <v>30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5.95</v>
          </cell>
          <cell r="Y341">
            <v>0</v>
          </cell>
          <cell r="Z341">
            <v>5.9500000000000028</v>
          </cell>
          <cell r="AA341"/>
          <cell r="AB341">
            <v>0</v>
          </cell>
          <cell r="AC341"/>
          <cell r="AD341">
            <v>5.9500000000000028</v>
          </cell>
          <cell r="AE341"/>
          <cell r="AF341">
            <v>0.10994087213599414</v>
          </cell>
        </row>
        <row r="342">
          <cell r="A342">
            <v>972327</v>
          </cell>
          <cell r="B342" t="str">
            <v>SMT-02883</v>
          </cell>
          <cell r="C342">
            <v>28</v>
          </cell>
          <cell r="D342" t="str">
            <v>MASSYOUGHA</v>
          </cell>
          <cell r="E342" t="str">
            <v>SAHAR</v>
          </cell>
          <cell r="F342" t="str">
            <v>Madame</v>
          </cell>
          <cell r="G342">
            <v>41303</v>
          </cell>
          <cell r="H342" t="str">
            <v xml:space="preserve">        </v>
          </cell>
          <cell r="I342">
            <v>12.08</v>
          </cell>
          <cell r="J342">
            <v>37</v>
          </cell>
          <cell r="K342" t="str">
            <v>CONSEILLER CLIENT</v>
          </cell>
          <cell r="L342" t="str">
            <v>Base Sousse</v>
          </cell>
          <cell r="M342" t="str">
            <v>Orange Tech Classique</v>
          </cell>
          <cell r="N342">
            <v>108.39</v>
          </cell>
          <cell r="O342">
            <v>108.39</v>
          </cell>
          <cell r="P342"/>
          <cell r="Q342">
            <v>0</v>
          </cell>
          <cell r="R342">
            <v>14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/>
          <cell r="AB342">
            <v>0</v>
          </cell>
          <cell r="AC342"/>
          <cell r="AD342">
            <v>0</v>
          </cell>
          <cell r="AE342"/>
          <cell r="AF342">
            <v>0</v>
          </cell>
        </row>
        <row r="343">
          <cell r="A343">
            <v>978086</v>
          </cell>
          <cell r="B343" t="str">
            <v>SMT-02884</v>
          </cell>
          <cell r="C343">
            <v>42</v>
          </cell>
          <cell r="D343" t="str">
            <v>FARHAT</v>
          </cell>
          <cell r="E343" t="str">
            <v>SLIMEN</v>
          </cell>
          <cell r="F343" t="str">
            <v>Monsieur</v>
          </cell>
          <cell r="G343">
            <v>41310</v>
          </cell>
          <cell r="H343" t="str">
            <v xml:space="preserve">        </v>
          </cell>
          <cell r="I343">
            <v>12.06</v>
          </cell>
          <cell r="J343">
            <v>46</v>
          </cell>
          <cell r="K343" t="str">
            <v>CONSEILLER CLIENT</v>
          </cell>
          <cell r="L343" t="str">
            <v>Base Sousse</v>
          </cell>
          <cell r="M343" t="str">
            <v>Orange Tech STGP</v>
          </cell>
          <cell r="N343">
            <v>190.38</v>
          </cell>
          <cell r="O343">
            <v>190.38</v>
          </cell>
          <cell r="P343"/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>
            <v>0</v>
          </cell>
          <cell r="AC343"/>
          <cell r="AD343">
            <v>0</v>
          </cell>
          <cell r="AE343"/>
          <cell r="AF343">
            <v>0</v>
          </cell>
        </row>
        <row r="344">
          <cell r="A344">
            <v>979805</v>
          </cell>
          <cell r="B344" t="str">
            <v>SMT-02900</v>
          </cell>
          <cell r="C344">
            <v>28</v>
          </cell>
          <cell r="D344" t="str">
            <v>ARBI</v>
          </cell>
          <cell r="E344" t="str">
            <v>SAFA</v>
          </cell>
          <cell r="F344" t="str">
            <v>Madame</v>
          </cell>
          <cell r="G344">
            <v>41317</v>
          </cell>
          <cell r="H344" t="str">
            <v xml:space="preserve">        </v>
          </cell>
          <cell r="I344">
            <v>12.04</v>
          </cell>
          <cell r="J344">
            <v>38</v>
          </cell>
          <cell r="K344" t="str">
            <v>CONSEILLER CLIENT</v>
          </cell>
          <cell r="L344" t="str">
            <v>Base Sousse</v>
          </cell>
          <cell r="M344" t="str">
            <v>Orange Tech Classique</v>
          </cell>
          <cell r="N344">
            <v>84.21</v>
          </cell>
          <cell r="O344">
            <v>58.21</v>
          </cell>
          <cell r="P344"/>
          <cell r="Q344">
            <v>0</v>
          </cell>
          <cell r="R344">
            <v>20</v>
          </cell>
          <cell r="S344">
            <v>8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8</v>
          </cell>
          <cell r="AA344"/>
          <cell r="AB344">
            <v>18</v>
          </cell>
          <cell r="AC344"/>
          <cell r="AD344">
            <v>26</v>
          </cell>
          <cell r="AE344"/>
          <cell r="AF344">
            <v>0.30875192969956067</v>
          </cell>
        </row>
        <row r="345">
          <cell r="A345">
            <v>986330</v>
          </cell>
          <cell r="B345" t="str">
            <v>SMT-02903</v>
          </cell>
          <cell r="C345">
            <v>40</v>
          </cell>
          <cell r="D345" t="str">
            <v>CHOURA MOHAMED</v>
          </cell>
          <cell r="E345" t="str">
            <v>SLIM</v>
          </cell>
          <cell r="F345" t="str">
            <v>Monsieur</v>
          </cell>
          <cell r="G345">
            <v>41324</v>
          </cell>
          <cell r="H345" t="str">
            <v xml:space="preserve">        </v>
          </cell>
          <cell r="I345">
            <v>12.02</v>
          </cell>
          <cell r="J345">
            <v>42</v>
          </cell>
          <cell r="K345" t="str">
            <v>CONSEILLER CLIENT</v>
          </cell>
          <cell r="L345" t="str">
            <v>Base Sousse</v>
          </cell>
          <cell r="M345" t="str">
            <v>Orange Mutation Fibre</v>
          </cell>
          <cell r="N345">
            <v>214.18</v>
          </cell>
          <cell r="O345">
            <v>214.18</v>
          </cell>
          <cell r="P345"/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>
            <v>0</v>
          </cell>
          <cell r="AC345"/>
          <cell r="AD345">
            <v>0</v>
          </cell>
          <cell r="AE345"/>
          <cell r="AF345">
            <v>0</v>
          </cell>
        </row>
        <row r="346">
          <cell r="A346">
            <v>986341</v>
          </cell>
          <cell r="B346" t="str">
            <v>SMT-02905</v>
          </cell>
          <cell r="C346">
            <v>28</v>
          </cell>
          <cell r="D346" t="str">
            <v>NAMLY OUESLATI</v>
          </cell>
          <cell r="E346" t="str">
            <v>MAHA</v>
          </cell>
          <cell r="F346" t="str">
            <v>Madame</v>
          </cell>
          <cell r="G346">
            <v>41324</v>
          </cell>
          <cell r="H346" t="str">
            <v xml:space="preserve">        </v>
          </cell>
          <cell r="I346">
            <v>12.02</v>
          </cell>
          <cell r="J346">
            <v>47</v>
          </cell>
          <cell r="K346" t="str">
            <v>CONSEILLER CLIENT</v>
          </cell>
          <cell r="L346" t="str">
            <v>Base Sousse</v>
          </cell>
          <cell r="M346" t="str">
            <v>Orange Tech Classique</v>
          </cell>
          <cell r="N346">
            <v>21</v>
          </cell>
          <cell r="O346">
            <v>0</v>
          </cell>
          <cell r="P346"/>
          <cell r="Q346">
            <v>0</v>
          </cell>
          <cell r="R346">
            <v>0</v>
          </cell>
          <cell r="S346">
            <v>21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21</v>
          </cell>
          <cell r="AA346"/>
          <cell r="AB346">
            <v>0</v>
          </cell>
          <cell r="AC346"/>
          <cell r="AD346">
            <v>21</v>
          </cell>
          <cell r="AE346"/>
          <cell r="AF346">
            <v>1</v>
          </cell>
        </row>
        <row r="347">
          <cell r="A347">
            <v>990350</v>
          </cell>
          <cell r="B347" t="str">
            <v>SMT-02916</v>
          </cell>
          <cell r="C347">
            <v>28</v>
          </cell>
          <cell r="D347" t="str">
            <v>HAMMOUDA</v>
          </cell>
          <cell r="E347" t="str">
            <v>SIHEM</v>
          </cell>
          <cell r="F347" t="str">
            <v>Madame</v>
          </cell>
          <cell r="G347">
            <v>41338</v>
          </cell>
          <cell r="H347" t="str">
            <v xml:space="preserve">        </v>
          </cell>
          <cell r="I347">
            <v>11.98</v>
          </cell>
          <cell r="J347">
            <v>45</v>
          </cell>
          <cell r="K347" t="str">
            <v>CONSEILLER CLIENT</v>
          </cell>
          <cell r="L347" t="str">
            <v>Base Sousse</v>
          </cell>
          <cell r="M347" t="str">
            <v>Orange Tech Classique</v>
          </cell>
          <cell r="N347">
            <v>149.43</v>
          </cell>
          <cell r="O347">
            <v>137.37</v>
          </cell>
          <cell r="P347"/>
          <cell r="Q347">
            <v>0</v>
          </cell>
          <cell r="R347">
            <v>7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>
            <v>12.06</v>
          </cell>
          <cell r="AC347"/>
          <cell r="AD347">
            <v>12.06</v>
          </cell>
          <cell r="AE347"/>
          <cell r="AF347">
            <v>8.0706685404537237E-2</v>
          </cell>
        </row>
        <row r="348">
          <cell r="A348">
            <v>990372</v>
          </cell>
          <cell r="B348" t="str">
            <v>990372</v>
          </cell>
          <cell r="C348">
            <v>40</v>
          </cell>
          <cell r="D348" t="str">
            <v>OTHMEN</v>
          </cell>
          <cell r="E348" t="str">
            <v>MOEZ</v>
          </cell>
          <cell r="F348" t="str">
            <v>Monsieur</v>
          </cell>
          <cell r="G348">
            <v>43473</v>
          </cell>
          <cell r="H348" t="str">
            <v xml:space="preserve">        </v>
          </cell>
          <cell r="I348">
            <v>6.13</v>
          </cell>
          <cell r="J348">
            <v>45</v>
          </cell>
          <cell r="K348" t="str">
            <v>CONSEILLER CLIENT</v>
          </cell>
          <cell r="L348" t="str">
            <v>Base Sousse</v>
          </cell>
          <cell r="M348" t="str">
            <v>Orange ATM Sousse</v>
          </cell>
          <cell r="N348">
            <v>196.79</v>
          </cell>
          <cell r="O348">
            <v>126.79</v>
          </cell>
          <cell r="P348"/>
          <cell r="Q348">
            <v>0</v>
          </cell>
          <cell r="R348">
            <v>0</v>
          </cell>
          <cell r="S348">
            <v>30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30</v>
          </cell>
          <cell r="AA348"/>
          <cell r="AB348">
            <v>40</v>
          </cell>
          <cell r="AC348"/>
          <cell r="AD348">
            <v>70</v>
          </cell>
          <cell r="AE348"/>
          <cell r="AF348">
            <v>0.35570913156156309</v>
          </cell>
        </row>
        <row r="349">
          <cell r="A349">
            <v>991177</v>
          </cell>
          <cell r="B349" t="str">
            <v>BTL-00455</v>
          </cell>
          <cell r="C349">
            <v>42</v>
          </cell>
          <cell r="D349" t="str">
            <v>GHDIRI</v>
          </cell>
          <cell r="E349" t="str">
            <v>BOURAOUI</v>
          </cell>
          <cell r="F349" t="str">
            <v>Monsieur</v>
          </cell>
          <cell r="G349">
            <v>41337</v>
          </cell>
          <cell r="H349" t="str">
            <v xml:space="preserve">        </v>
          </cell>
          <cell r="I349">
            <v>11.98</v>
          </cell>
          <cell r="J349">
            <v>39</v>
          </cell>
          <cell r="K349" t="str">
            <v>RESPONSABLE D EQUIPE</v>
          </cell>
          <cell r="L349" t="str">
            <v>Base Sousse</v>
          </cell>
          <cell r="M349" t="str">
            <v>Orange Mutation Fibre</v>
          </cell>
          <cell r="N349">
            <v>124</v>
          </cell>
          <cell r="O349">
            <v>124</v>
          </cell>
          <cell r="P349"/>
          <cell r="Q349">
            <v>0</v>
          </cell>
          <cell r="R349">
            <v>17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>
            <v>0</v>
          </cell>
          <cell r="AC349"/>
          <cell r="AD349">
            <v>0</v>
          </cell>
          <cell r="AE349"/>
          <cell r="AF349">
            <v>0</v>
          </cell>
        </row>
        <row r="350">
          <cell r="A350">
            <v>992257</v>
          </cell>
          <cell r="B350" t="str">
            <v>SMT-02910</v>
          </cell>
          <cell r="C350">
            <v>40</v>
          </cell>
          <cell r="D350" t="str">
            <v>LOGHMARI</v>
          </cell>
          <cell r="E350" t="str">
            <v>MOURAD</v>
          </cell>
          <cell r="F350" t="str">
            <v>Monsieur</v>
          </cell>
          <cell r="G350">
            <v>41331</v>
          </cell>
          <cell r="H350" t="str">
            <v xml:space="preserve">        </v>
          </cell>
          <cell r="I350">
            <v>12</v>
          </cell>
          <cell r="J350">
            <v>41</v>
          </cell>
          <cell r="K350" t="str">
            <v>CONSEILLER CLIENT</v>
          </cell>
          <cell r="L350" t="str">
            <v>Base Sousse</v>
          </cell>
          <cell r="M350" t="str">
            <v>Orange Tech Classique</v>
          </cell>
          <cell r="N350">
            <v>178.19</v>
          </cell>
          <cell r="O350">
            <v>175.26</v>
          </cell>
          <cell r="P350"/>
          <cell r="Q350">
            <v>2.93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2.93</v>
          </cell>
          <cell r="AA350"/>
          <cell r="AB350">
            <v>0</v>
          </cell>
          <cell r="AC350"/>
          <cell r="AD350">
            <v>2.93</v>
          </cell>
          <cell r="AE350"/>
          <cell r="AF350">
            <v>1.6443122509680681E-2</v>
          </cell>
        </row>
        <row r="351">
          <cell r="A351">
            <v>994603</v>
          </cell>
          <cell r="B351" t="str">
            <v>SMT-02925</v>
          </cell>
          <cell r="C351">
            <v>40</v>
          </cell>
          <cell r="D351" t="str">
            <v>AYADI</v>
          </cell>
          <cell r="E351" t="str">
            <v>GHAITH</v>
          </cell>
          <cell r="F351" t="str">
            <v>Monsieur</v>
          </cell>
          <cell r="G351">
            <v>41345</v>
          </cell>
          <cell r="H351" t="str">
            <v xml:space="preserve">        </v>
          </cell>
          <cell r="I351">
            <v>11.96</v>
          </cell>
          <cell r="J351">
            <v>45</v>
          </cell>
          <cell r="K351" t="str">
            <v>CONSEILLER CLIENT</v>
          </cell>
          <cell r="L351" t="str">
            <v>Base Sousse</v>
          </cell>
          <cell r="M351" t="str">
            <v>Orange AT - PRO</v>
          </cell>
          <cell r="N351">
            <v>160.88999999999999</v>
          </cell>
          <cell r="O351">
            <v>150.88999999999999</v>
          </cell>
          <cell r="P351"/>
          <cell r="Q351">
            <v>0</v>
          </cell>
          <cell r="R351">
            <v>10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>
            <v>10</v>
          </cell>
          <cell r="AC351"/>
          <cell r="AD351">
            <v>10</v>
          </cell>
          <cell r="AE351"/>
          <cell r="AF351">
            <v>6.2154266890422034E-2</v>
          </cell>
        </row>
        <row r="352">
          <cell r="A352">
            <v>996714</v>
          </cell>
          <cell r="B352" t="str">
            <v>996714</v>
          </cell>
          <cell r="C352">
            <v>28</v>
          </cell>
          <cell r="D352" t="str">
            <v>BOUYAHIA</v>
          </cell>
          <cell r="E352" t="str">
            <v>NADA</v>
          </cell>
          <cell r="F352" t="str">
            <v>Madame</v>
          </cell>
          <cell r="G352">
            <v>43514</v>
          </cell>
          <cell r="H352" t="str">
            <v xml:space="preserve">        </v>
          </cell>
          <cell r="I352">
            <v>6.02</v>
          </cell>
          <cell r="J352">
            <v>43</v>
          </cell>
          <cell r="K352" t="str">
            <v>CONSEILLER CLIENT</v>
          </cell>
          <cell r="L352" t="str">
            <v>Base Sousse</v>
          </cell>
          <cell r="M352" t="str">
            <v>Orange Tech STGP</v>
          </cell>
          <cell r="N352">
            <v>119.19</v>
          </cell>
          <cell r="O352">
            <v>118.75</v>
          </cell>
          <cell r="P352"/>
          <cell r="Q352">
            <v>0</v>
          </cell>
          <cell r="R352">
            <v>7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>
            <v>0.44</v>
          </cell>
          <cell r="AC352"/>
          <cell r="AD352">
            <v>0.44</v>
          </cell>
          <cell r="AE352"/>
          <cell r="AF352">
            <v>3.6915848645020558E-3</v>
          </cell>
        </row>
        <row r="353">
          <cell r="A353">
            <v>997317</v>
          </cell>
          <cell r="B353" t="str">
            <v>997317</v>
          </cell>
          <cell r="C353">
            <v>28</v>
          </cell>
          <cell r="D353" t="str">
            <v>YAHYAOUI  AMAMOU</v>
          </cell>
          <cell r="E353" t="str">
            <v>OLFA</v>
          </cell>
          <cell r="F353" t="str">
            <v>Madame</v>
          </cell>
          <cell r="G353">
            <v>43458</v>
          </cell>
          <cell r="H353" t="str">
            <v xml:space="preserve">        </v>
          </cell>
          <cell r="I353">
            <v>6.17</v>
          </cell>
          <cell r="J353">
            <v>47</v>
          </cell>
          <cell r="K353" t="str">
            <v>CONSEILLER CLIENT</v>
          </cell>
          <cell r="L353" t="str">
            <v>Base Sousse</v>
          </cell>
          <cell r="M353" t="str">
            <v>Orange AT - PRO</v>
          </cell>
          <cell r="N353">
            <v>102.51</v>
          </cell>
          <cell r="O353">
            <v>95.1</v>
          </cell>
          <cell r="P353"/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>
            <v>7.41</v>
          </cell>
          <cell r="AC353"/>
          <cell r="AD353">
            <v>7.41</v>
          </cell>
          <cell r="AE353"/>
          <cell r="AF353">
            <v>7.2285630670178513E-2</v>
          </cell>
        </row>
        <row r="354">
          <cell r="A354">
            <v>997512</v>
          </cell>
          <cell r="B354" t="str">
            <v>SMT-02937</v>
          </cell>
          <cell r="C354">
            <v>40</v>
          </cell>
          <cell r="D354" t="str">
            <v>JBARA</v>
          </cell>
          <cell r="E354" t="str">
            <v>RAMI</v>
          </cell>
          <cell r="F354" t="str">
            <v>Monsieur</v>
          </cell>
          <cell r="G354">
            <v>41351</v>
          </cell>
          <cell r="H354" t="str">
            <v xml:space="preserve">        </v>
          </cell>
          <cell r="I354">
            <v>11.95</v>
          </cell>
          <cell r="J354">
            <v>36</v>
          </cell>
          <cell r="K354" t="str">
            <v>CONSEILLER CLIENT</v>
          </cell>
          <cell r="L354" t="str">
            <v>Base Sousse</v>
          </cell>
          <cell r="M354" t="str">
            <v>AT Demain Sousse</v>
          </cell>
          <cell r="N354">
            <v>178.06</v>
          </cell>
          <cell r="O354">
            <v>178.06</v>
          </cell>
          <cell r="P354"/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>
            <v>0</v>
          </cell>
          <cell r="AC354"/>
          <cell r="AD354">
            <v>0</v>
          </cell>
          <cell r="AE354"/>
          <cell r="AF354">
            <v>0</v>
          </cell>
        </row>
        <row r="355">
          <cell r="A355">
            <v>1002154</v>
          </cell>
          <cell r="B355" t="str">
            <v>SMT-02945</v>
          </cell>
          <cell r="C355">
            <v>28</v>
          </cell>
          <cell r="D355" t="str">
            <v>NOURA BELKHERIA</v>
          </cell>
          <cell r="E355" t="str">
            <v>MERIEM</v>
          </cell>
          <cell r="F355" t="str">
            <v>Madame</v>
          </cell>
          <cell r="G355">
            <v>41358</v>
          </cell>
          <cell r="H355" t="str">
            <v xml:space="preserve">        </v>
          </cell>
          <cell r="I355">
            <v>11.93</v>
          </cell>
          <cell r="J355">
            <v>38</v>
          </cell>
          <cell r="K355" t="str">
            <v>CONSEILLER CLIENT</v>
          </cell>
          <cell r="L355" t="str">
            <v>Base Sousse</v>
          </cell>
          <cell r="M355" t="str">
            <v>Orange Tech Classique</v>
          </cell>
          <cell r="N355">
            <v>130.52000000000001</v>
          </cell>
          <cell r="O355">
            <v>108.74</v>
          </cell>
          <cell r="P355"/>
          <cell r="Q355">
            <v>0</v>
          </cell>
          <cell r="R355">
            <v>0</v>
          </cell>
          <cell r="S355">
            <v>0</v>
          </cell>
          <cell r="T355">
            <v>10.98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10.98</v>
          </cell>
          <cell r="AA355"/>
          <cell r="AB355">
            <v>10.8</v>
          </cell>
          <cell r="AC355"/>
          <cell r="AD355">
            <v>21.78</v>
          </cell>
          <cell r="AE355"/>
          <cell r="AF355">
            <v>0.16687097762794972</v>
          </cell>
        </row>
        <row r="356">
          <cell r="A356">
            <v>1002416</v>
          </cell>
          <cell r="B356" t="str">
            <v>1002416</v>
          </cell>
          <cell r="C356">
            <v>40</v>
          </cell>
          <cell r="D356" t="str">
            <v>MRABET</v>
          </cell>
          <cell r="E356" t="str">
            <v>MOHAMED</v>
          </cell>
          <cell r="F356" t="str">
            <v>Monsieur</v>
          </cell>
          <cell r="G356">
            <v>44291</v>
          </cell>
          <cell r="H356" t="str">
            <v xml:space="preserve">        </v>
          </cell>
          <cell r="I356">
            <v>3.89</v>
          </cell>
          <cell r="J356">
            <v>51</v>
          </cell>
          <cell r="K356" t="str">
            <v>CONSEILLER CLIENT</v>
          </cell>
          <cell r="L356" t="str">
            <v>Base Sousse</v>
          </cell>
          <cell r="M356" t="str">
            <v>Orange Mutation Fibre</v>
          </cell>
          <cell r="N356">
            <v>196.46</v>
          </cell>
          <cell r="O356">
            <v>117.54</v>
          </cell>
          <cell r="P356"/>
          <cell r="Q356">
            <v>0</v>
          </cell>
          <cell r="R356">
            <v>0</v>
          </cell>
          <cell r="S356">
            <v>58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0.66</v>
          </cell>
          <cell r="Y356">
            <v>0</v>
          </cell>
          <cell r="Z356">
            <v>58.66</v>
          </cell>
          <cell r="AA356"/>
          <cell r="AB356">
            <v>20.260000000000002</v>
          </cell>
          <cell r="AC356"/>
          <cell r="AD356">
            <v>78.92</v>
          </cell>
          <cell r="AE356"/>
          <cell r="AF356">
            <v>0.40171027181105567</v>
          </cell>
        </row>
        <row r="357">
          <cell r="A357">
            <v>1004444</v>
          </cell>
          <cell r="B357" t="str">
            <v>SMT-02949</v>
          </cell>
          <cell r="C357">
            <v>40</v>
          </cell>
          <cell r="D357" t="str">
            <v>LAAMIRI</v>
          </cell>
          <cell r="E357" t="str">
            <v>SONIA</v>
          </cell>
          <cell r="F357" t="str">
            <v>Madame</v>
          </cell>
          <cell r="G357">
            <v>41358</v>
          </cell>
          <cell r="H357" t="str">
            <v xml:space="preserve">        </v>
          </cell>
          <cell r="I357">
            <v>11.93</v>
          </cell>
          <cell r="J357">
            <v>32</v>
          </cell>
          <cell r="K357" t="str">
            <v>CONSEILLER CLIENT</v>
          </cell>
          <cell r="L357" t="str">
            <v>Base Sousse</v>
          </cell>
          <cell r="M357" t="str">
            <v>Orange Tech STGP</v>
          </cell>
          <cell r="N357">
            <v>169.47</v>
          </cell>
          <cell r="O357">
            <v>164.54</v>
          </cell>
          <cell r="P357"/>
          <cell r="Q357">
            <v>0</v>
          </cell>
          <cell r="R357">
            <v>8</v>
          </cell>
          <cell r="S357">
            <v>2.99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2.99</v>
          </cell>
          <cell r="AA357"/>
          <cell r="AB357">
            <v>1.94</v>
          </cell>
          <cell r="AC357"/>
          <cell r="AD357">
            <v>4.93</v>
          </cell>
          <cell r="AE357"/>
          <cell r="AF357">
            <v>2.909069451820381E-2</v>
          </cell>
        </row>
        <row r="358">
          <cell r="A358">
            <v>1005196</v>
          </cell>
          <cell r="B358" t="str">
            <v>1005196</v>
          </cell>
          <cell r="C358">
            <v>40</v>
          </cell>
          <cell r="D358" t="str">
            <v>TOUMI</v>
          </cell>
          <cell r="E358" t="str">
            <v>MOHAMED SAHBI</v>
          </cell>
          <cell r="F358" t="str">
            <v>Monsieur</v>
          </cell>
          <cell r="G358">
            <v>43739</v>
          </cell>
          <cell r="H358" t="str">
            <v xml:space="preserve">        </v>
          </cell>
          <cell r="I358">
            <v>5.4</v>
          </cell>
          <cell r="J358">
            <v>34</v>
          </cell>
          <cell r="K358" t="str">
            <v>ANALYSTE IT</v>
          </cell>
          <cell r="L358" t="str">
            <v>Base Sousse</v>
          </cell>
          <cell r="M358" t="str">
            <v>fonction support</v>
          </cell>
          <cell r="N358">
            <v>156</v>
          </cell>
          <cell r="O358">
            <v>156</v>
          </cell>
          <cell r="P358"/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>
            <v>0</v>
          </cell>
          <cell r="AC358"/>
          <cell r="AD358">
            <v>0</v>
          </cell>
          <cell r="AE358"/>
          <cell r="AF358">
            <v>0</v>
          </cell>
        </row>
        <row r="359">
          <cell r="A359">
            <v>1009696</v>
          </cell>
          <cell r="B359" t="str">
            <v>SMT-02988</v>
          </cell>
          <cell r="C359">
            <v>40</v>
          </cell>
          <cell r="D359" t="str">
            <v>CHAABANE</v>
          </cell>
          <cell r="E359" t="str">
            <v>OLFA</v>
          </cell>
          <cell r="F359" t="str">
            <v>Madame</v>
          </cell>
          <cell r="G359">
            <v>41372</v>
          </cell>
          <cell r="H359" t="str">
            <v xml:space="preserve">        </v>
          </cell>
          <cell r="I359">
            <v>11.89</v>
          </cell>
          <cell r="J359">
            <v>37</v>
          </cell>
          <cell r="K359" t="str">
            <v>CONSEILLER CLIENT</v>
          </cell>
          <cell r="L359" t="str">
            <v>Base Sousse</v>
          </cell>
          <cell r="M359" t="str">
            <v>Orange BLI</v>
          </cell>
          <cell r="N359">
            <v>178.03</v>
          </cell>
          <cell r="O359">
            <v>177.24</v>
          </cell>
          <cell r="P359"/>
          <cell r="Q359">
            <v>0</v>
          </cell>
          <cell r="R359">
            <v>0</v>
          </cell>
          <cell r="S359">
            <v>0</v>
          </cell>
          <cell r="T359">
            <v>0.66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0.66</v>
          </cell>
          <cell r="AA359"/>
          <cell r="AB359">
            <v>0.13</v>
          </cell>
          <cell r="AC359"/>
          <cell r="AD359">
            <v>0.79</v>
          </cell>
          <cell r="AE359"/>
          <cell r="AF359">
            <v>4.4374543616244452E-3</v>
          </cell>
        </row>
        <row r="360">
          <cell r="A360">
            <v>1012098</v>
          </cell>
          <cell r="B360" t="str">
            <v>SMT-02975</v>
          </cell>
          <cell r="C360">
            <v>28</v>
          </cell>
          <cell r="D360" t="str">
            <v>BOUKADIDA ADHAIEM</v>
          </cell>
          <cell r="E360" t="str">
            <v>HANENE</v>
          </cell>
          <cell r="F360" t="str">
            <v>Madame</v>
          </cell>
          <cell r="G360">
            <v>41379</v>
          </cell>
          <cell r="H360" t="str">
            <v xml:space="preserve">        </v>
          </cell>
          <cell r="I360">
            <v>11.87</v>
          </cell>
          <cell r="J360">
            <v>43</v>
          </cell>
          <cell r="K360" t="str">
            <v>CONSEILLER CLIENT</v>
          </cell>
          <cell r="L360" t="str">
            <v>Base Sousse</v>
          </cell>
          <cell r="M360" t="str">
            <v>Orange Tech Classique</v>
          </cell>
          <cell r="N360">
            <v>122.96</v>
          </cell>
          <cell r="O360">
            <v>122.96</v>
          </cell>
          <cell r="P360"/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>
            <v>0</v>
          </cell>
          <cell r="AC360"/>
          <cell r="AD360">
            <v>0</v>
          </cell>
          <cell r="AE360"/>
          <cell r="AF360">
            <v>0</v>
          </cell>
        </row>
        <row r="361">
          <cell r="A361">
            <v>1012154</v>
          </cell>
          <cell r="B361" t="str">
            <v>SMT-03111</v>
          </cell>
          <cell r="C361">
            <v>40</v>
          </cell>
          <cell r="D361" t="str">
            <v>RZOUGA</v>
          </cell>
          <cell r="E361" t="str">
            <v>NIZAR</v>
          </cell>
          <cell r="F361" t="str">
            <v>Monsieur</v>
          </cell>
          <cell r="G361">
            <v>41540</v>
          </cell>
          <cell r="H361" t="str">
            <v xml:space="preserve">        </v>
          </cell>
          <cell r="I361">
            <v>11.43</v>
          </cell>
          <cell r="J361">
            <v>35</v>
          </cell>
          <cell r="K361" t="str">
            <v>CONSEILLER CLIENT</v>
          </cell>
          <cell r="L361" t="str">
            <v>Base Sousse</v>
          </cell>
          <cell r="M361" t="str">
            <v>AT Demain Sousse</v>
          </cell>
          <cell r="N361">
            <v>170.49</v>
          </cell>
          <cell r="O361">
            <v>170.49</v>
          </cell>
          <cell r="P361"/>
          <cell r="Q361">
            <v>0</v>
          </cell>
          <cell r="R361">
            <v>10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>
            <v>0</v>
          </cell>
          <cell r="AC361"/>
          <cell r="AD361">
            <v>0</v>
          </cell>
          <cell r="AE361"/>
          <cell r="AF361">
            <v>0</v>
          </cell>
        </row>
        <row r="362">
          <cell r="A362">
            <v>1015974</v>
          </cell>
          <cell r="B362" t="str">
            <v>1015974</v>
          </cell>
          <cell r="C362">
            <v>28</v>
          </cell>
          <cell r="D362" t="str">
            <v>BEN DHIAB</v>
          </cell>
          <cell r="E362" t="str">
            <v>MAHA</v>
          </cell>
          <cell r="F362" t="str">
            <v>Mademoiselle</v>
          </cell>
          <cell r="G362">
            <v>44319</v>
          </cell>
          <cell r="H362" t="str">
            <v xml:space="preserve">        </v>
          </cell>
          <cell r="I362">
            <v>3.81</v>
          </cell>
          <cell r="J362">
            <v>36</v>
          </cell>
          <cell r="K362" t="str">
            <v>CONSEILLER CLIENT</v>
          </cell>
          <cell r="L362" t="str">
            <v>Base Sousse</v>
          </cell>
          <cell r="M362" t="str">
            <v>Orange Mutation Fibre</v>
          </cell>
          <cell r="N362">
            <v>165.26</v>
          </cell>
          <cell r="O362">
            <v>165.26</v>
          </cell>
          <cell r="P362"/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>
            <v>0</v>
          </cell>
          <cell r="AC362"/>
          <cell r="AD362">
            <v>0</v>
          </cell>
          <cell r="AE362"/>
          <cell r="AF362">
            <v>0</v>
          </cell>
        </row>
        <row r="363">
          <cell r="A363">
            <v>1016394</v>
          </cell>
          <cell r="B363" t="str">
            <v>SMT-02985</v>
          </cell>
          <cell r="C363">
            <v>42</v>
          </cell>
          <cell r="D363" t="str">
            <v>YOUSFI</v>
          </cell>
          <cell r="E363" t="str">
            <v>JAAFAR</v>
          </cell>
          <cell r="F363" t="str">
            <v>Monsieur</v>
          </cell>
          <cell r="G363">
            <v>41386</v>
          </cell>
          <cell r="H363" t="str">
            <v xml:space="preserve">        </v>
          </cell>
          <cell r="I363">
            <v>11.85</v>
          </cell>
          <cell r="J363">
            <v>36</v>
          </cell>
          <cell r="K363" t="str">
            <v>RESPONSABLE UNITE OPERATIONNELLE</v>
          </cell>
          <cell r="L363" t="str">
            <v>Base Sousse</v>
          </cell>
          <cell r="M363" t="str">
            <v>Orange Mutation Fibre</v>
          </cell>
          <cell r="N363">
            <v>183</v>
          </cell>
          <cell r="O363">
            <v>183</v>
          </cell>
          <cell r="P363"/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>
            <v>0</v>
          </cell>
          <cell r="AC363"/>
          <cell r="AD363">
            <v>0</v>
          </cell>
          <cell r="AE363"/>
          <cell r="AF363">
            <v>0</v>
          </cell>
        </row>
        <row r="364">
          <cell r="A364">
            <v>1020114</v>
          </cell>
          <cell r="B364" t="str">
            <v>SMT-02991</v>
          </cell>
          <cell r="C364">
            <v>40</v>
          </cell>
          <cell r="D364" t="str">
            <v>BEN HASSINE</v>
          </cell>
          <cell r="E364" t="str">
            <v>MOHAMED AMINE</v>
          </cell>
          <cell r="F364" t="str">
            <v>Monsieur</v>
          </cell>
          <cell r="G364">
            <v>41393</v>
          </cell>
          <cell r="H364" t="str">
            <v xml:space="preserve">        </v>
          </cell>
          <cell r="I364">
            <v>11.83</v>
          </cell>
          <cell r="J364">
            <v>35</v>
          </cell>
          <cell r="K364" t="str">
            <v>CONSEILLER CLIENT</v>
          </cell>
          <cell r="L364" t="str">
            <v>Base Sousse</v>
          </cell>
          <cell r="M364" t="str">
            <v>Orange BLI</v>
          </cell>
          <cell r="N364">
            <v>168.67</v>
          </cell>
          <cell r="O364">
            <v>167.82</v>
          </cell>
          <cell r="P364"/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>
            <v>0.85</v>
          </cell>
          <cell r="AC364"/>
          <cell r="AD364">
            <v>0.85</v>
          </cell>
          <cell r="AE364"/>
          <cell r="AF364">
            <v>5.0394260982984532E-3</v>
          </cell>
        </row>
        <row r="365">
          <cell r="A365">
            <v>1021730</v>
          </cell>
          <cell r="B365" t="str">
            <v>SMT-02990</v>
          </cell>
          <cell r="C365">
            <v>40</v>
          </cell>
          <cell r="D365" t="str">
            <v>BCHIR</v>
          </cell>
          <cell r="E365" t="str">
            <v>RANIA</v>
          </cell>
          <cell r="F365" t="str">
            <v>Madame</v>
          </cell>
          <cell r="G365">
            <v>41393</v>
          </cell>
          <cell r="H365" t="str">
            <v xml:space="preserve">        </v>
          </cell>
          <cell r="I365">
            <v>11.83</v>
          </cell>
          <cell r="J365">
            <v>38</v>
          </cell>
          <cell r="K365" t="str">
            <v>CONSEILLER CLIENT</v>
          </cell>
          <cell r="L365" t="str">
            <v>Base Sousse</v>
          </cell>
          <cell r="M365" t="str">
            <v>Orange AT - PRO</v>
          </cell>
          <cell r="N365">
            <v>170.67</v>
          </cell>
          <cell r="O365">
            <v>170.67</v>
          </cell>
          <cell r="P365"/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>
            <v>0</v>
          </cell>
          <cell r="AC365"/>
          <cell r="AD365">
            <v>0</v>
          </cell>
          <cell r="AE365"/>
          <cell r="AF365">
            <v>0</v>
          </cell>
        </row>
        <row r="366">
          <cell r="A366">
            <v>1021733</v>
          </cell>
          <cell r="B366" t="str">
            <v>SMT-02994</v>
          </cell>
          <cell r="C366">
            <v>42</v>
          </cell>
          <cell r="D366" t="str">
            <v>MANSOURI</v>
          </cell>
          <cell r="E366" t="str">
            <v>SADDAM</v>
          </cell>
          <cell r="F366" t="str">
            <v>Monsieur</v>
          </cell>
          <cell r="G366">
            <v>41393</v>
          </cell>
          <cell r="H366" t="str">
            <v xml:space="preserve">        </v>
          </cell>
          <cell r="I366">
            <v>11.83</v>
          </cell>
          <cell r="J366">
            <v>34</v>
          </cell>
          <cell r="K366" t="str">
            <v>CONSEILLER CLIENT</v>
          </cell>
          <cell r="L366" t="str">
            <v>Base Sousse</v>
          </cell>
          <cell r="M366" t="str">
            <v>Orange Tech Classique</v>
          </cell>
          <cell r="N366">
            <v>184</v>
          </cell>
          <cell r="O366">
            <v>0</v>
          </cell>
          <cell r="P366"/>
          <cell r="Q366">
            <v>0</v>
          </cell>
          <cell r="R366">
            <v>0</v>
          </cell>
          <cell r="S366">
            <v>184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184</v>
          </cell>
          <cell r="AA366"/>
          <cell r="AB366">
            <v>0</v>
          </cell>
          <cell r="AC366"/>
          <cell r="AD366">
            <v>184</v>
          </cell>
          <cell r="AE366"/>
          <cell r="AF366">
            <v>1</v>
          </cell>
        </row>
        <row r="367">
          <cell r="A367">
            <v>1026310</v>
          </cell>
          <cell r="B367" t="str">
            <v>SMT-03001</v>
          </cell>
          <cell r="C367">
            <v>40</v>
          </cell>
          <cell r="D367" t="str">
            <v>DALHOUMI</v>
          </cell>
          <cell r="E367" t="str">
            <v>SARRA</v>
          </cell>
          <cell r="F367" t="str">
            <v>Madame</v>
          </cell>
          <cell r="G367">
            <v>41401</v>
          </cell>
          <cell r="H367" t="str">
            <v xml:space="preserve">        </v>
          </cell>
          <cell r="I367">
            <v>11.81</v>
          </cell>
          <cell r="J367">
            <v>39</v>
          </cell>
          <cell r="K367" t="str">
            <v>CONSEILLER CLIENT</v>
          </cell>
          <cell r="L367" t="str">
            <v>Base Sousse</v>
          </cell>
          <cell r="M367" t="str">
            <v>AT Demain Sousse</v>
          </cell>
          <cell r="N367">
            <v>186.87</v>
          </cell>
          <cell r="O367">
            <v>176.83</v>
          </cell>
          <cell r="P367"/>
          <cell r="Q367">
            <v>0</v>
          </cell>
          <cell r="R367">
            <v>0</v>
          </cell>
          <cell r="S367">
            <v>0</v>
          </cell>
          <cell r="T367">
            <v>10.039999999999999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10.039999999999999</v>
          </cell>
          <cell r="AA367"/>
          <cell r="AB367">
            <v>0</v>
          </cell>
          <cell r="AC367"/>
          <cell r="AD367">
            <v>10.039999999999999</v>
          </cell>
          <cell r="AE367"/>
          <cell r="AF367">
            <v>5.3727190025151167E-2</v>
          </cell>
        </row>
        <row r="368">
          <cell r="A368">
            <v>1027650</v>
          </cell>
          <cell r="B368" t="str">
            <v>1027650</v>
          </cell>
          <cell r="C368">
            <v>40</v>
          </cell>
          <cell r="D368" t="str">
            <v>AMRI</v>
          </cell>
          <cell r="E368" t="str">
            <v>ISSAM</v>
          </cell>
          <cell r="F368" t="str">
            <v>Monsieur</v>
          </cell>
          <cell r="G368">
            <v>42268</v>
          </cell>
          <cell r="H368" t="str">
            <v xml:space="preserve">        </v>
          </cell>
          <cell r="I368">
            <v>9.43</v>
          </cell>
          <cell r="J368">
            <v>39</v>
          </cell>
          <cell r="K368" t="str">
            <v>CONSEILLER CLIENT</v>
          </cell>
          <cell r="L368" t="str">
            <v>Base Sousse</v>
          </cell>
          <cell r="M368" t="str">
            <v>Orange Tech Classique</v>
          </cell>
          <cell r="N368">
            <v>170.07</v>
          </cell>
          <cell r="O368">
            <v>77.77</v>
          </cell>
          <cell r="P368"/>
          <cell r="Q368">
            <v>0</v>
          </cell>
          <cell r="R368">
            <v>0</v>
          </cell>
          <cell r="S368">
            <v>50</v>
          </cell>
          <cell r="T368">
            <v>18.940000000000001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68.94</v>
          </cell>
          <cell r="AA368"/>
          <cell r="AB368">
            <v>23.36</v>
          </cell>
          <cell r="AC368"/>
          <cell r="AD368">
            <v>92.3</v>
          </cell>
          <cell r="AE368"/>
          <cell r="AF368">
            <v>0.54271770447462808</v>
          </cell>
        </row>
        <row r="369">
          <cell r="A369">
            <v>1028726</v>
          </cell>
          <cell r="B369" t="str">
            <v>SMT-03006</v>
          </cell>
          <cell r="C369">
            <v>40</v>
          </cell>
          <cell r="D369" t="str">
            <v>ACHOUR</v>
          </cell>
          <cell r="E369" t="str">
            <v>MEHDI</v>
          </cell>
          <cell r="F369" t="str">
            <v>Monsieur</v>
          </cell>
          <cell r="G369">
            <v>41407</v>
          </cell>
          <cell r="H369" t="str">
            <v xml:space="preserve">        </v>
          </cell>
          <cell r="I369">
            <v>11.79</v>
          </cell>
          <cell r="J369">
            <v>43</v>
          </cell>
          <cell r="K369" t="str">
            <v>Analyste WFM</v>
          </cell>
          <cell r="L369" t="str">
            <v>Base Sousse</v>
          </cell>
          <cell r="M369" t="str">
            <v>Multi</v>
          </cell>
          <cell r="N369">
            <v>166</v>
          </cell>
          <cell r="O369">
            <v>166</v>
          </cell>
          <cell r="P369"/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>
            <v>0</v>
          </cell>
          <cell r="AC369"/>
          <cell r="AD369">
            <v>0</v>
          </cell>
          <cell r="AE369"/>
          <cell r="AF369">
            <v>0</v>
          </cell>
        </row>
        <row r="370">
          <cell r="A370">
            <v>1028830</v>
          </cell>
          <cell r="B370" t="str">
            <v>1028830</v>
          </cell>
          <cell r="C370">
            <v>40</v>
          </cell>
          <cell r="D370" t="str">
            <v>BOUHLELI</v>
          </cell>
          <cell r="E370" t="str">
            <v>ANOUAR</v>
          </cell>
          <cell r="F370" t="str">
            <v>Monsieur</v>
          </cell>
          <cell r="G370">
            <v>42506</v>
          </cell>
          <cell r="H370" t="str">
            <v xml:space="preserve">        </v>
          </cell>
          <cell r="I370">
            <v>8.7799999999999994</v>
          </cell>
          <cell r="J370">
            <v>53</v>
          </cell>
          <cell r="K370" t="str">
            <v>CONSEILLER CLIENT</v>
          </cell>
          <cell r="L370" t="str">
            <v>Base Sousse</v>
          </cell>
          <cell r="M370" t="str">
            <v>Orange Tech Classique</v>
          </cell>
          <cell r="N370">
            <v>178.74</v>
          </cell>
          <cell r="O370">
            <v>148.44</v>
          </cell>
          <cell r="P370"/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30</v>
          </cell>
          <cell r="W370">
            <v>0</v>
          </cell>
          <cell r="X370">
            <v>0</v>
          </cell>
          <cell r="Y370">
            <v>0</v>
          </cell>
          <cell r="Z370">
            <v>30</v>
          </cell>
          <cell r="AA370"/>
          <cell r="AB370">
            <v>0.3</v>
          </cell>
          <cell r="AC370"/>
          <cell r="AD370">
            <v>30.3</v>
          </cell>
          <cell r="AE370"/>
          <cell r="AF370">
            <v>0.16951997314535078</v>
          </cell>
        </row>
        <row r="371">
          <cell r="A371">
            <v>1031815</v>
          </cell>
          <cell r="B371" t="str">
            <v>1031815</v>
          </cell>
          <cell r="C371">
            <v>40</v>
          </cell>
          <cell r="D371" t="str">
            <v>KHALFAOUI</v>
          </cell>
          <cell r="E371" t="str">
            <v>FAYCEL</v>
          </cell>
          <cell r="F371" t="str">
            <v>Monsieur</v>
          </cell>
          <cell r="G371">
            <v>44361</v>
          </cell>
          <cell r="H371" t="str">
            <v xml:space="preserve">        </v>
          </cell>
          <cell r="I371">
            <v>3.7</v>
          </cell>
          <cell r="J371">
            <v>37</v>
          </cell>
          <cell r="K371" t="str">
            <v>CONSEILLER CLIENT</v>
          </cell>
          <cell r="L371" t="str">
            <v>Base Sousse</v>
          </cell>
          <cell r="M371" t="str">
            <v>Orange Mutation Fibre</v>
          </cell>
          <cell r="N371">
            <v>168.85</v>
          </cell>
          <cell r="O371">
            <v>168.68</v>
          </cell>
          <cell r="P371"/>
          <cell r="Q371">
            <v>0</v>
          </cell>
          <cell r="R371">
            <v>8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>
            <v>0.17</v>
          </cell>
          <cell r="AC371"/>
          <cell r="AD371">
            <v>0.17</v>
          </cell>
          <cell r="AE371"/>
          <cell r="AF371">
            <v>1.0068107787977495E-3</v>
          </cell>
        </row>
        <row r="372">
          <cell r="A372">
            <v>1044643</v>
          </cell>
          <cell r="B372" t="str">
            <v>SMT-03019</v>
          </cell>
          <cell r="C372">
            <v>40</v>
          </cell>
          <cell r="D372" t="str">
            <v>BELHAJ HASSINE</v>
          </cell>
          <cell r="E372" t="str">
            <v>SOFIENE</v>
          </cell>
          <cell r="F372" t="str">
            <v>Monsieur</v>
          </cell>
          <cell r="G372">
            <v>41435</v>
          </cell>
          <cell r="H372" t="str">
            <v xml:space="preserve">        </v>
          </cell>
          <cell r="I372">
            <v>11.72</v>
          </cell>
          <cell r="J372">
            <v>36</v>
          </cell>
          <cell r="K372" t="str">
            <v>CONSEILLER CLIENT</v>
          </cell>
          <cell r="L372" t="str">
            <v>Base Sousse</v>
          </cell>
          <cell r="M372" t="str">
            <v>Orange Tech Classique</v>
          </cell>
          <cell r="N372">
            <v>70.11</v>
          </cell>
          <cell r="O372">
            <v>50.07</v>
          </cell>
          <cell r="P372"/>
          <cell r="Q372">
            <v>0</v>
          </cell>
          <cell r="R372">
            <v>30</v>
          </cell>
          <cell r="S372">
            <v>20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20</v>
          </cell>
          <cell r="AA372"/>
          <cell r="AB372">
            <v>0.04</v>
          </cell>
          <cell r="AC372"/>
          <cell r="AD372">
            <v>20.04</v>
          </cell>
          <cell r="AE372"/>
          <cell r="AF372">
            <v>0.28583654257595209</v>
          </cell>
        </row>
        <row r="373">
          <cell r="A373">
            <v>1062273</v>
          </cell>
          <cell r="B373" t="str">
            <v>SMT-03055</v>
          </cell>
          <cell r="C373">
            <v>40</v>
          </cell>
          <cell r="D373" t="str">
            <v>DAHMANI</v>
          </cell>
          <cell r="E373" t="str">
            <v>MERIEM</v>
          </cell>
          <cell r="F373" t="str">
            <v>Madame</v>
          </cell>
          <cell r="G373">
            <v>41456</v>
          </cell>
          <cell r="H373" t="str">
            <v xml:space="preserve">        </v>
          </cell>
          <cell r="I373">
            <v>11.66</v>
          </cell>
          <cell r="J373">
            <v>35</v>
          </cell>
          <cell r="K373" t="str">
            <v>CONSEILLER CLIENT</v>
          </cell>
          <cell r="L373" t="str">
            <v>Base Sousse</v>
          </cell>
          <cell r="M373" t="str">
            <v>Orange Tech Classique</v>
          </cell>
          <cell r="N373">
            <v>170</v>
          </cell>
          <cell r="O373">
            <v>0</v>
          </cell>
          <cell r="P373"/>
          <cell r="Q373">
            <v>0</v>
          </cell>
          <cell r="R373">
            <v>0</v>
          </cell>
          <cell r="S373">
            <v>170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170</v>
          </cell>
          <cell r="AA373"/>
          <cell r="AB373">
            <v>0</v>
          </cell>
          <cell r="AC373"/>
          <cell r="AD373">
            <v>170</v>
          </cell>
          <cell r="AE373"/>
          <cell r="AF373">
            <v>1</v>
          </cell>
        </row>
        <row r="374">
          <cell r="A374">
            <v>1062281</v>
          </cell>
          <cell r="B374" t="str">
            <v>SMT-03050</v>
          </cell>
          <cell r="C374">
            <v>40</v>
          </cell>
          <cell r="D374" t="str">
            <v>SRIHA</v>
          </cell>
          <cell r="E374" t="str">
            <v>SANA</v>
          </cell>
          <cell r="F374" t="str">
            <v>Madame</v>
          </cell>
          <cell r="G374">
            <v>41456</v>
          </cell>
          <cell r="H374" t="str">
            <v xml:space="preserve">        </v>
          </cell>
          <cell r="I374">
            <v>11.66</v>
          </cell>
          <cell r="J374">
            <v>39</v>
          </cell>
          <cell r="K374" t="str">
            <v>CONSEILLER CLIENT</v>
          </cell>
          <cell r="L374" t="str">
            <v>Base Sousse</v>
          </cell>
          <cell r="M374" t="str">
            <v>Orange Tech Classique</v>
          </cell>
          <cell r="N374">
            <v>177.48</v>
          </cell>
          <cell r="O374">
            <v>173.47</v>
          </cell>
          <cell r="P374"/>
          <cell r="Q374">
            <v>0</v>
          </cell>
          <cell r="R374">
            <v>8</v>
          </cell>
          <cell r="S374">
            <v>0</v>
          </cell>
          <cell r="T374">
            <v>4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4</v>
          </cell>
          <cell r="AA374"/>
          <cell r="AB374">
            <v>0.01</v>
          </cell>
          <cell r="AC374"/>
          <cell r="AD374">
            <v>4.01</v>
          </cell>
          <cell r="AE374"/>
          <cell r="AF374">
            <v>2.2594095109308092E-2</v>
          </cell>
        </row>
        <row r="375">
          <cell r="A375">
            <v>1078708</v>
          </cell>
          <cell r="B375" t="str">
            <v>1078708</v>
          </cell>
          <cell r="C375">
            <v>28</v>
          </cell>
          <cell r="D375" t="str">
            <v>BOUZAABIA</v>
          </cell>
          <cell r="E375" t="str">
            <v>NOURI</v>
          </cell>
          <cell r="F375" t="str">
            <v>Monsieur</v>
          </cell>
          <cell r="G375">
            <v>43325</v>
          </cell>
          <cell r="H375" t="str">
            <v xml:space="preserve">        </v>
          </cell>
          <cell r="I375">
            <v>6.54</v>
          </cell>
          <cell r="J375">
            <v>31</v>
          </cell>
          <cell r="K375" t="str">
            <v>CONSEILLER CLIENT</v>
          </cell>
          <cell r="L375" t="str">
            <v>Base Sousse</v>
          </cell>
          <cell r="M375" t="str">
            <v>Orange Tech Classique</v>
          </cell>
          <cell r="N375">
            <v>130</v>
          </cell>
          <cell r="O375">
            <v>0</v>
          </cell>
          <cell r="P375"/>
          <cell r="Q375">
            <v>0</v>
          </cell>
          <cell r="R375">
            <v>0</v>
          </cell>
          <cell r="S375">
            <v>122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122</v>
          </cell>
          <cell r="AA375"/>
          <cell r="AB375">
            <v>8</v>
          </cell>
          <cell r="AC375"/>
          <cell r="AD375">
            <v>130</v>
          </cell>
          <cell r="AE375"/>
          <cell r="AF375">
            <v>1</v>
          </cell>
        </row>
        <row r="376">
          <cell r="A376">
            <v>1092854</v>
          </cell>
          <cell r="B376" t="str">
            <v>SMT-03062</v>
          </cell>
          <cell r="C376">
            <v>40</v>
          </cell>
          <cell r="D376" t="str">
            <v>CHOUCHENE</v>
          </cell>
          <cell r="E376" t="str">
            <v>BILEL</v>
          </cell>
          <cell r="F376" t="str">
            <v>Monsieur</v>
          </cell>
          <cell r="G376">
            <v>41505</v>
          </cell>
          <cell r="H376" t="str">
            <v xml:space="preserve">        </v>
          </cell>
          <cell r="I376">
            <v>11.52</v>
          </cell>
          <cell r="J376">
            <v>34</v>
          </cell>
          <cell r="K376" t="str">
            <v>ANALYSTE IT</v>
          </cell>
          <cell r="L376" t="str">
            <v>Base Sousse</v>
          </cell>
          <cell r="M376" t="str">
            <v>fonction support</v>
          </cell>
          <cell r="N376">
            <v>174</v>
          </cell>
          <cell r="O376">
            <v>14</v>
          </cell>
          <cell r="P376"/>
          <cell r="Q376">
            <v>0</v>
          </cell>
          <cell r="R376">
            <v>0</v>
          </cell>
          <cell r="S376">
            <v>152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152</v>
          </cell>
          <cell r="AA376"/>
          <cell r="AB376">
            <v>8</v>
          </cell>
          <cell r="AC376"/>
          <cell r="AD376">
            <v>160</v>
          </cell>
          <cell r="AE376"/>
          <cell r="AF376">
            <v>0.91954022988505746</v>
          </cell>
        </row>
        <row r="377">
          <cell r="A377">
            <v>1100095</v>
          </cell>
          <cell r="B377" t="str">
            <v>1100095</v>
          </cell>
          <cell r="C377">
            <v>40</v>
          </cell>
          <cell r="D377" t="str">
            <v>ABIDRI</v>
          </cell>
          <cell r="E377" t="str">
            <v>RADIA</v>
          </cell>
          <cell r="F377" t="str">
            <v>Madame</v>
          </cell>
          <cell r="G377">
            <v>41505</v>
          </cell>
          <cell r="H377" t="str">
            <v xml:space="preserve">        </v>
          </cell>
          <cell r="I377">
            <v>11.52</v>
          </cell>
          <cell r="J377">
            <v>47</v>
          </cell>
          <cell r="K377" t="str">
            <v>CONSEILLER CLIENT</v>
          </cell>
          <cell r="L377" t="str">
            <v>Base Sousse</v>
          </cell>
          <cell r="M377" t="str">
            <v>Orange BLI</v>
          </cell>
          <cell r="N377">
            <v>129.19</v>
          </cell>
          <cell r="O377">
            <v>125.15</v>
          </cell>
          <cell r="P377"/>
          <cell r="Q377">
            <v>0</v>
          </cell>
          <cell r="R377">
            <v>8</v>
          </cell>
          <cell r="S377">
            <v>0</v>
          </cell>
          <cell r="T377">
            <v>1.98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1.9800000000000004</v>
          </cell>
          <cell r="AA377"/>
          <cell r="AB377">
            <v>2.06</v>
          </cell>
          <cell r="AC377"/>
          <cell r="AD377">
            <v>4.0400000000000009</v>
          </cell>
          <cell r="AE377"/>
          <cell r="AF377">
            <v>3.1271770260856112E-2</v>
          </cell>
        </row>
        <row r="378">
          <cell r="A378">
            <v>1103060</v>
          </cell>
          <cell r="B378" t="str">
            <v>SMT-03082</v>
          </cell>
          <cell r="C378">
            <v>40</v>
          </cell>
          <cell r="D378" t="str">
            <v>FOUDHAILI</v>
          </cell>
          <cell r="E378" t="str">
            <v>FATEN</v>
          </cell>
          <cell r="F378" t="str">
            <v>Mademoiselle</v>
          </cell>
          <cell r="G378">
            <v>41512</v>
          </cell>
          <cell r="H378" t="str">
            <v xml:space="preserve">        </v>
          </cell>
          <cell r="I378">
            <v>11.5</v>
          </cell>
          <cell r="J378">
            <v>55</v>
          </cell>
          <cell r="K378" t="str">
            <v>CONSEILLER CLIENT</v>
          </cell>
          <cell r="L378" t="str">
            <v>Base Sousse</v>
          </cell>
          <cell r="M378" t="str">
            <v>Orange Tech Classique</v>
          </cell>
          <cell r="N378">
            <v>170.61</v>
          </cell>
          <cell r="O378">
            <v>140.61000000000001</v>
          </cell>
          <cell r="P378"/>
          <cell r="Q378">
            <v>0</v>
          </cell>
          <cell r="R378">
            <v>10</v>
          </cell>
          <cell r="S378">
            <v>30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30</v>
          </cell>
          <cell r="AA378"/>
          <cell r="AB378">
            <v>0</v>
          </cell>
          <cell r="AC378"/>
          <cell r="AD378">
            <v>30</v>
          </cell>
          <cell r="AE378"/>
          <cell r="AF378">
            <v>0.17583963425356075</v>
          </cell>
        </row>
        <row r="379">
          <cell r="A379">
            <v>1104007</v>
          </cell>
          <cell r="B379" t="str">
            <v>SMT-03081</v>
          </cell>
          <cell r="C379">
            <v>40</v>
          </cell>
          <cell r="D379" t="str">
            <v>BCHIR</v>
          </cell>
          <cell r="E379" t="str">
            <v>MERIEM</v>
          </cell>
          <cell r="F379" t="str">
            <v>Madame</v>
          </cell>
          <cell r="G379">
            <v>41512</v>
          </cell>
          <cell r="H379" t="str">
            <v xml:space="preserve">        </v>
          </cell>
          <cell r="I379">
            <v>11.5</v>
          </cell>
          <cell r="J379">
            <v>36</v>
          </cell>
          <cell r="K379" t="str">
            <v>CONSEILLER CLIENT</v>
          </cell>
          <cell r="L379" t="str">
            <v>Base Sousse</v>
          </cell>
          <cell r="M379" t="str">
            <v>Orange Tech Classique</v>
          </cell>
          <cell r="N379">
            <v>177.65</v>
          </cell>
          <cell r="O379">
            <v>177.65</v>
          </cell>
          <cell r="P379"/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>
            <v>0</v>
          </cell>
          <cell r="AC379"/>
          <cell r="AD379">
            <v>0</v>
          </cell>
          <cell r="AE379"/>
          <cell r="AF379">
            <v>0</v>
          </cell>
        </row>
        <row r="380">
          <cell r="A380">
            <v>1104801</v>
          </cell>
          <cell r="B380" t="str">
            <v>SMT-03072</v>
          </cell>
          <cell r="C380">
            <v>40</v>
          </cell>
          <cell r="D380" t="str">
            <v>MAMI</v>
          </cell>
          <cell r="E380" t="str">
            <v>IKRAM</v>
          </cell>
          <cell r="F380" t="str">
            <v>Madame</v>
          </cell>
          <cell r="G380">
            <v>41512</v>
          </cell>
          <cell r="H380" t="str">
            <v xml:space="preserve">        </v>
          </cell>
          <cell r="I380">
            <v>11.5</v>
          </cell>
          <cell r="J380">
            <v>41</v>
          </cell>
          <cell r="K380" t="str">
            <v>CONSEILLER CLIENT</v>
          </cell>
          <cell r="L380" t="str">
            <v>Base Sousse</v>
          </cell>
          <cell r="M380" t="str">
            <v>Orange Mutation Fibre</v>
          </cell>
          <cell r="N380">
            <v>186.49</v>
          </cell>
          <cell r="O380">
            <v>186.47</v>
          </cell>
          <cell r="P380"/>
          <cell r="Q380">
            <v>0</v>
          </cell>
          <cell r="R380">
            <v>8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/>
          <cell r="AB380">
            <v>0.02</v>
          </cell>
          <cell r="AC380"/>
          <cell r="AD380">
            <v>0.02</v>
          </cell>
          <cell r="AE380"/>
          <cell r="AF380">
            <v>1.0724435626575151E-4</v>
          </cell>
        </row>
        <row r="381">
          <cell r="A381">
            <v>1110911</v>
          </cell>
          <cell r="B381" t="str">
            <v>SMT-03088</v>
          </cell>
          <cell r="C381">
            <v>28</v>
          </cell>
          <cell r="D381" t="str">
            <v>MOSBEH</v>
          </cell>
          <cell r="E381" t="str">
            <v>EYATELLAH</v>
          </cell>
          <cell r="F381" t="str">
            <v>Madame</v>
          </cell>
          <cell r="G381">
            <v>41519</v>
          </cell>
          <cell r="H381" t="str">
            <v xml:space="preserve">        </v>
          </cell>
          <cell r="I381">
            <v>11.48</v>
          </cell>
          <cell r="J381">
            <v>36</v>
          </cell>
          <cell r="K381" t="str">
            <v>CONSEILLER CLIENT</v>
          </cell>
          <cell r="L381" t="str">
            <v>Base Sousse</v>
          </cell>
          <cell r="M381" t="str">
            <v>Orange Tech Classique</v>
          </cell>
          <cell r="N381">
            <v>130.84</v>
          </cell>
          <cell r="O381">
            <v>125.96</v>
          </cell>
          <cell r="P381"/>
          <cell r="Q381">
            <v>0</v>
          </cell>
          <cell r="R381">
            <v>0</v>
          </cell>
          <cell r="S381">
            <v>4.88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4.88</v>
          </cell>
          <cell r="AA381"/>
          <cell r="AB381">
            <v>0</v>
          </cell>
          <cell r="AC381"/>
          <cell r="AD381">
            <v>4.88</v>
          </cell>
          <cell r="AE381"/>
          <cell r="AF381">
            <v>3.7297462549678993E-2</v>
          </cell>
        </row>
        <row r="382">
          <cell r="A382">
            <v>1129132</v>
          </cell>
          <cell r="B382" t="str">
            <v>SMT-03107</v>
          </cell>
          <cell r="C382">
            <v>40</v>
          </cell>
          <cell r="D382" t="str">
            <v>OTHMANI</v>
          </cell>
          <cell r="E382" t="str">
            <v>RIM</v>
          </cell>
          <cell r="F382" t="str">
            <v>Madame</v>
          </cell>
          <cell r="G382">
            <v>41540</v>
          </cell>
          <cell r="H382" t="str">
            <v xml:space="preserve">        </v>
          </cell>
          <cell r="I382">
            <v>11.43</v>
          </cell>
          <cell r="J382">
            <v>42</v>
          </cell>
          <cell r="K382" t="str">
            <v>CONSEILLER CLIENT</v>
          </cell>
          <cell r="L382" t="str">
            <v>Base Sousse</v>
          </cell>
          <cell r="M382" t="str">
            <v>Orange Tech Classique</v>
          </cell>
          <cell r="N382">
            <v>176.27</v>
          </cell>
          <cell r="O382">
            <v>143.19999999999999</v>
          </cell>
          <cell r="P382"/>
          <cell r="Q382">
            <v>0</v>
          </cell>
          <cell r="R382">
            <v>0</v>
          </cell>
          <cell r="S382">
            <v>16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16</v>
          </cell>
          <cell r="AA382"/>
          <cell r="AB382">
            <v>17.07</v>
          </cell>
          <cell r="AC382"/>
          <cell r="AD382">
            <v>33.07</v>
          </cell>
          <cell r="AE382"/>
          <cell r="AF382">
            <v>0.1876099166052079</v>
          </cell>
        </row>
        <row r="383">
          <cell r="A383">
            <v>1142775</v>
          </cell>
          <cell r="B383" t="str">
            <v>1142775</v>
          </cell>
          <cell r="C383">
            <v>40</v>
          </cell>
          <cell r="D383" t="str">
            <v>BEN HADJ HASSEN</v>
          </cell>
          <cell r="E383" t="str">
            <v>AHMED</v>
          </cell>
          <cell r="F383" t="str">
            <v>Monsieur</v>
          </cell>
          <cell r="G383">
            <v>43731</v>
          </cell>
          <cell r="H383" t="str">
            <v xml:space="preserve">        </v>
          </cell>
          <cell r="I383">
            <v>5.42</v>
          </cell>
          <cell r="J383">
            <v>32</v>
          </cell>
          <cell r="K383" t="str">
            <v>CONSEILLER CLIENT</v>
          </cell>
          <cell r="L383" t="str">
            <v>Base Sousse</v>
          </cell>
          <cell r="M383" t="str">
            <v>Orange Tech Classique</v>
          </cell>
          <cell r="N383">
            <v>136.31</v>
          </cell>
          <cell r="O383">
            <v>117.83</v>
          </cell>
          <cell r="P383"/>
          <cell r="Q383">
            <v>0</v>
          </cell>
          <cell r="R383">
            <v>0</v>
          </cell>
          <cell r="S383">
            <v>16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16</v>
          </cell>
          <cell r="AA383"/>
          <cell r="AB383">
            <v>2.48</v>
          </cell>
          <cell r="AC383"/>
          <cell r="AD383">
            <v>18.48</v>
          </cell>
          <cell r="AE383"/>
          <cell r="AF383">
            <v>0.13557332550803317</v>
          </cell>
        </row>
        <row r="384">
          <cell r="A384">
            <v>1142788</v>
          </cell>
          <cell r="B384" t="str">
            <v>SMT-03428</v>
          </cell>
          <cell r="C384">
            <v>28</v>
          </cell>
          <cell r="D384" t="str">
            <v>BEN SALEM</v>
          </cell>
          <cell r="E384" t="str">
            <v>HANA</v>
          </cell>
          <cell r="F384" t="str">
            <v>Madame</v>
          </cell>
          <cell r="G384">
            <v>41974</v>
          </cell>
          <cell r="H384" t="str">
            <v xml:space="preserve">        </v>
          </cell>
          <cell r="I384">
            <v>10.24</v>
          </cell>
          <cell r="J384">
            <v>34</v>
          </cell>
          <cell r="K384" t="str">
            <v>CONSEILLER CLIENT</v>
          </cell>
          <cell r="L384" t="str">
            <v>Base Sousse</v>
          </cell>
          <cell r="M384" t="str">
            <v>Orange Tech Classique</v>
          </cell>
          <cell r="N384">
            <v>120.35</v>
          </cell>
          <cell r="O384">
            <v>106.67</v>
          </cell>
          <cell r="P384"/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6.97</v>
          </cell>
          <cell r="Y384">
            <v>0</v>
          </cell>
          <cell r="Z384">
            <v>6.97</v>
          </cell>
          <cell r="AA384"/>
          <cell r="AB384">
            <v>6.71</v>
          </cell>
          <cell r="AC384"/>
          <cell r="AD384">
            <v>13.68</v>
          </cell>
          <cell r="AE384"/>
          <cell r="AF384">
            <v>0.11366846697133361</v>
          </cell>
        </row>
        <row r="385">
          <cell r="A385">
            <v>1148054</v>
          </cell>
          <cell r="B385" t="str">
            <v>1148054</v>
          </cell>
          <cell r="C385">
            <v>40</v>
          </cell>
          <cell r="D385" t="str">
            <v>MIGAOU</v>
          </cell>
          <cell r="E385" t="str">
            <v>WAFA</v>
          </cell>
          <cell r="F385" t="str">
            <v>Mademoiselle</v>
          </cell>
          <cell r="G385">
            <v>42611</v>
          </cell>
          <cell r="H385" t="str">
            <v xml:space="preserve">        </v>
          </cell>
          <cell r="I385">
            <v>8.49</v>
          </cell>
          <cell r="J385">
            <v>37</v>
          </cell>
          <cell r="K385" t="str">
            <v>CONSEILLER CLIENT</v>
          </cell>
          <cell r="L385" t="str">
            <v>Base Sousse</v>
          </cell>
          <cell r="M385" t="str">
            <v>Orange Mutation Fibre</v>
          </cell>
          <cell r="N385">
            <v>160.93</v>
          </cell>
          <cell r="O385">
            <v>126.02</v>
          </cell>
          <cell r="P385"/>
          <cell r="Q385">
            <v>0</v>
          </cell>
          <cell r="R385">
            <v>16</v>
          </cell>
          <cell r="S385">
            <v>22</v>
          </cell>
          <cell r="T385">
            <v>6.99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28.990000000000002</v>
          </cell>
          <cell r="AA385"/>
          <cell r="AB385">
            <v>5.92</v>
          </cell>
          <cell r="AC385"/>
          <cell r="AD385">
            <v>34.910000000000004</v>
          </cell>
          <cell r="AE385"/>
          <cell r="AF385">
            <v>0.21692661405580066</v>
          </cell>
        </row>
        <row r="386">
          <cell r="A386">
            <v>1149641</v>
          </cell>
          <cell r="B386" t="str">
            <v>SMT-03131</v>
          </cell>
          <cell r="C386">
            <v>40</v>
          </cell>
          <cell r="D386" t="str">
            <v>BEN SALEM</v>
          </cell>
          <cell r="E386" t="str">
            <v>ZEINEB</v>
          </cell>
          <cell r="F386" t="str">
            <v>Madame</v>
          </cell>
          <cell r="G386">
            <v>41564</v>
          </cell>
          <cell r="H386" t="str">
            <v xml:space="preserve">        </v>
          </cell>
          <cell r="I386">
            <v>11.36</v>
          </cell>
          <cell r="J386">
            <v>33</v>
          </cell>
          <cell r="K386" t="str">
            <v>CONSEILLER CLIENT</v>
          </cell>
          <cell r="L386" t="str">
            <v>Base Sousse</v>
          </cell>
          <cell r="M386" t="str">
            <v>Orange Mutation Fibre</v>
          </cell>
          <cell r="N386">
            <v>201.27</v>
          </cell>
          <cell r="O386">
            <v>201.27</v>
          </cell>
          <cell r="P386"/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>
            <v>0</v>
          </cell>
          <cell r="AC386"/>
          <cell r="AD386">
            <v>0</v>
          </cell>
          <cell r="AE386"/>
          <cell r="AF386">
            <v>0</v>
          </cell>
        </row>
        <row r="387">
          <cell r="A387">
            <v>1158140</v>
          </cell>
          <cell r="B387" t="str">
            <v>1158140</v>
          </cell>
          <cell r="C387">
            <v>40</v>
          </cell>
          <cell r="D387" t="str">
            <v>BEN DHIAB</v>
          </cell>
          <cell r="E387" t="str">
            <v>WAHIBA</v>
          </cell>
          <cell r="F387" t="str">
            <v>Madame</v>
          </cell>
          <cell r="G387">
            <v>44179</v>
          </cell>
          <cell r="H387" t="str">
            <v xml:space="preserve">        </v>
          </cell>
          <cell r="I387">
            <v>4.2</v>
          </cell>
          <cell r="J387">
            <v>52</v>
          </cell>
          <cell r="K387" t="str">
            <v>CONSEILLER CLIENT</v>
          </cell>
          <cell r="L387" t="str">
            <v>Base Sousse</v>
          </cell>
          <cell r="M387" t="str">
            <v>Orange Tech Classique</v>
          </cell>
          <cell r="N387">
            <v>151.72</v>
          </cell>
          <cell r="O387">
            <v>145.66999999999999</v>
          </cell>
          <cell r="P387"/>
          <cell r="Q387">
            <v>0</v>
          </cell>
          <cell r="R387">
            <v>7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>
            <v>6.05</v>
          </cell>
          <cell r="AC387"/>
          <cell r="AD387">
            <v>6.05</v>
          </cell>
          <cell r="AE387"/>
          <cell r="AF387">
            <v>3.9876087529659897E-2</v>
          </cell>
        </row>
        <row r="388">
          <cell r="A388">
            <v>1167871</v>
          </cell>
          <cell r="B388" t="str">
            <v>SMT-03143</v>
          </cell>
          <cell r="C388">
            <v>40</v>
          </cell>
          <cell r="D388" t="str">
            <v>KESSABI</v>
          </cell>
          <cell r="E388" t="str">
            <v>RIADH</v>
          </cell>
          <cell r="F388" t="str">
            <v>Monsieur</v>
          </cell>
          <cell r="G388">
            <v>41582</v>
          </cell>
          <cell r="H388" t="str">
            <v xml:space="preserve">        </v>
          </cell>
          <cell r="I388">
            <v>11.31</v>
          </cell>
          <cell r="J388">
            <v>43</v>
          </cell>
          <cell r="K388" t="str">
            <v>CONSEILLER CLIENT</v>
          </cell>
          <cell r="L388" t="str">
            <v>Base Sousse</v>
          </cell>
          <cell r="M388" t="str">
            <v>AT Demain Sousse</v>
          </cell>
          <cell r="N388">
            <v>169.65</v>
          </cell>
          <cell r="O388">
            <v>161.61000000000001</v>
          </cell>
          <cell r="P388"/>
          <cell r="Q388">
            <v>0</v>
          </cell>
          <cell r="R388">
            <v>8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>
            <v>8.0399999999999991</v>
          </cell>
          <cell r="AC388"/>
          <cell r="AD388">
            <v>8.0399999999999991</v>
          </cell>
          <cell r="AE388"/>
          <cell r="AF388">
            <v>4.7391688770999106E-2</v>
          </cell>
        </row>
        <row r="389">
          <cell r="A389">
            <v>1175437</v>
          </cell>
          <cell r="B389" t="str">
            <v>SFR-02949</v>
          </cell>
          <cell r="C389">
            <v>28</v>
          </cell>
          <cell r="D389" t="str">
            <v>HAZAMI</v>
          </cell>
          <cell r="E389" t="str">
            <v>SANA</v>
          </cell>
          <cell r="F389" t="str">
            <v>Madame</v>
          </cell>
          <cell r="G389">
            <v>41596</v>
          </cell>
          <cell r="H389" t="str">
            <v xml:space="preserve">        </v>
          </cell>
          <cell r="I389">
            <v>11.27</v>
          </cell>
          <cell r="J389">
            <v>44</v>
          </cell>
          <cell r="K389" t="str">
            <v>CONSEILLER CLIENT</v>
          </cell>
          <cell r="L389" t="str">
            <v>Base Sousse</v>
          </cell>
          <cell r="M389" t="str">
            <v>Orange Tech Classique</v>
          </cell>
          <cell r="N389">
            <v>92.65</v>
          </cell>
          <cell r="O389">
            <v>72.67</v>
          </cell>
          <cell r="P389"/>
          <cell r="Q389">
            <v>0</v>
          </cell>
          <cell r="R389">
            <v>0</v>
          </cell>
          <cell r="S389">
            <v>0</v>
          </cell>
          <cell r="T389">
            <v>2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2</v>
          </cell>
          <cell r="AA389"/>
          <cell r="AB389">
            <v>17.98</v>
          </cell>
          <cell r="AC389"/>
          <cell r="AD389">
            <v>19.98</v>
          </cell>
          <cell r="AE389"/>
          <cell r="AF389">
            <v>0.21565029681597409</v>
          </cell>
        </row>
        <row r="390">
          <cell r="A390">
            <v>1193391</v>
          </cell>
          <cell r="B390" t="str">
            <v>SMT-03174</v>
          </cell>
          <cell r="C390">
            <v>40</v>
          </cell>
          <cell r="D390" t="str">
            <v>CHAHED</v>
          </cell>
          <cell r="E390" t="str">
            <v>MAYSSEN</v>
          </cell>
          <cell r="F390" t="str">
            <v>Monsieur</v>
          </cell>
          <cell r="G390">
            <v>41610</v>
          </cell>
          <cell r="H390" t="str">
            <v xml:space="preserve">        </v>
          </cell>
          <cell r="I390">
            <v>11.24</v>
          </cell>
          <cell r="J390">
            <v>32</v>
          </cell>
          <cell r="K390" t="str">
            <v>CONSEILLER CLIENT</v>
          </cell>
          <cell r="L390" t="str">
            <v>Base Sousse</v>
          </cell>
          <cell r="M390" t="str">
            <v>Orange Tech Classique</v>
          </cell>
          <cell r="N390">
            <v>187.89</v>
          </cell>
          <cell r="O390">
            <v>187.89</v>
          </cell>
          <cell r="P390"/>
          <cell r="Q390">
            <v>0</v>
          </cell>
          <cell r="R390">
            <v>10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>
            <v>0</v>
          </cell>
          <cell r="AC390"/>
          <cell r="AD390">
            <v>0</v>
          </cell>
          <cell r="AE390"/>
          <cell r="AF390">
            <v>0</v>
          </cell>
        </row>
        <row r="391">
          <cell r="A391">
            <v>1193677</v>
          </cell>
          <cell r="B391" t="str">
            <v>SMT-03169</v>
          </cell>
          <cell r="C391">
            <v>40</v>
          </cell>
          <cell r="D391" t="str">
            <v>ZELLAMA</v>
          </cell>
          <cell r="E391" t="str">
            <v>NAWEL</v>
          </cell>
          <cell r="F391" t="str">
            <v>Madame</v>
          </cell>
          <cell r="G391">
            <v>41610</v>
          </cell>
          <cell r="H391" t="str">
            <v xml:space="preserve">        </v>
          </cell>
          <cell r="I391">
            <v>11.24</v>
          </cell>
          <cell r="J391">
            <v>41</v>
          </cell>
          <cell r="K391" t="str">
            <v>CONSEILLER CLIENT</v>
          </cell>
          <cell r="L391" t="str">
            <v>Base Sousse</v>
          </cell>
          <cell r="M391" t="str">
            <v>Orange Tech STGP</v>
          </cell>
          <cell r="N391">
            <v>181.31</v>
          </cell>
          <cell r="O391">
            <v>181.31</v>
          </cell>
          <cell r="P391"/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>
            <v>0</v>
          </cell>
          <cell r="AC391"/>
          <cell r="AD391">
            <v>0</v>
          </cell>
          <cell r="AE391"/>
          <cell r="AF391">
            <v>0</v>
          </cell>
        </row>
        <row r="392">
          <cell r="A392">
            <v>1196491</v>
          </cell>
          <cell r="B392" t="str">
            <v>SMT-03179</v>
          </cell>
          <cell r="C392">
            <v>42</v>
          </cell>
          <cell r="D392" t="str">
            <v>NOUIR HEMMEMI</v>
          </cell>
          <cell r="E392" t="str">
            <v>NOOMEN</v>
          </cell>
          <cell r="F392" t="str">
            <v>Monsieur</v>
          </cell>
          <cell r="G392">
            <v>41627</v>
          </cell>
          <cell r="H392" t="str">
            <v xml:space="preserve">        </v>
          </cell>
          <cell r="I392">
            <v>11.19</v>
          </cell>
          <cell r="J392">
            <v>39</v>
          </cell>
          <cell r="K392" t="str">
            <v>RESPONSABLE D EQUIPE</v>
          </cell>
          <cell r="L392" t="str">
            <v>Base Sousse</v>
          </cell>
          <cell r="M392" t="str">
            <v>Orange Tech Classique</v>
          </cell>
          <cell r="N392">
            <v>183</v>
          </cell>
          <cell r="O392">
            <v>183</v>
          </cell>
          <cell r="P392"/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>
            <v>0</v>
          </cell>
          <cell r="AC392"/>
          <cell r="AD392">
            <v>0</v>
          </cell>
          <cell r="AE392"/>
          <cell r="AF392">
            <v>0</v>
          </cell>
        </row>
        <row r="393">
          <cell r="A393">
            <v>1196498</v>
          </cell>
          <cell r="B393" t="str">
            <v>SMT-03187</v>
          </cell>
          <cell r="C393">
            <v>40</v>
          </cell>
          <cell r="D393" t="str">
            <v>NABLI</v>
          </cell>
          <cell r="E393" t="str">
            <v>SALAM</v>
          </cell>
          <cell r="F393" t="str">
            <v>Madame</v>
          </cell>
          <cell r="G393">
            <v>41617</v>
          </cell>
          <cell r="H393" t="str">
            <v xml:space="preserve">        </v>
          </cell>
          <cell r="I393">
            <v>11.22</v>
          </cell>
          <cell r="J393">
            <v>38</v>
          </cell>
          <cell r="K393" t="str">
            <v>CONSEILLER CLIENT</v>
          </cell>
          <cell r="L393" t="str">
            <v>Base Sousse</v>
          </cell>
          <cell r="M393" t="str">
            <v>Orange Tech Classique</v>
          </cell>
          <cell r="N393">
            <v>160.52000000000001</v>
          </cell>
          <cell r="O393">
            <v>101.52</v>
          </cell>
          <cell r="P393"/>
          <cell r="Q393">
            <v>0</v>
          </cell>
          <cell r="R393">
            <v>20</v>
          </cell>
          <cell r="S393">
            <v>20</v>
          </cell>
          <cell r="T393">
            <v>0</v>
          </cell>
          <cell r="U393">
            <v>0</v>
          </cell>
          <cell r="V393">
            <v>30</v>
          </cell>
          <cell r="W393">
            <v>0</v>
          </cell>
          <cell r="X393">
            <v>2.6</v>
          </cell>
          <cell r="Y393">
            <v>0</v>
          </cell>
          <cell r="Z393">
            <v>52.599999999999994</v>
          </cell>
          <cell r="AA393"/>
          <cell r="AB393">
            <v>6.4</v>
          </cell>
          <cell r="AC393"/>
          <cell r="AD393">
            <v>58.999999999999993</v>
          </cell>
          <cell r="AE393"/>
          <cell r="AF393">
            <v>0.36755544480438568</v>
          </cell>
        </row>
        <row r="394">
          <cell r="A394">
            <v>1197090</v>
          </cell>
          <cell r="B394" t="str">
            <v>SMT-03178</v>
          </cell>
          <cell r="C394">
            <v>40</v>
          </cell>
          <cell r="D394" t="str">
            <v>BEJI</v>
          </cell>
          <cell r="E394" t="str">
            <v>MOHAMED WAJDI</v>
          </cell>
          <cell r="F394" t="str">
            <v>Monsieur</v>
          </cell>
          <cell r="G394">
            <v>41617</v>
          </cell>
          <cell r="H394" t="str">
            <v xml:space="preserve">        </v>
          </cell>
          <cell r="I394">
            <v>11.22</v>
          </cell>
          <cell r="J394">
            <v>35</v>
          </cell>
          <cell r="K394" t="str">
            <v>CONSEILLER CLIENT</v>
          </cell>
          <cell r="L394" t="str">
            <v>Base Sousse</v>
          </cell>
          <cell r="M394" t="str">
            <v>Orange Tech Classique</v>
          </cell>
          <cell r="N394">
            <v>160.71</v>
          </cell>
          <cell r="O394">
            <v>150.13999999999999</v>
          </cell>
          <cell r="P394"/>
          <cell r="Q394">
            <v>0</v>
          </cell>
          <cell r="R394">
            <v>16</v>
          </cell>
          <cell r="S394">
            <v>8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8</v>
          </cell>
          <cell r="AA394"/>
          <cell r="AB394">
            <v>2.57</v>
          </cell>
          <cell r="AC394"/>
          <cell r="AD394">
            <v>10.57</v>
          </cell>
          <cell r="AE394"/>
          <cell r="AF394">
            <v>6.5770642772696161E-2</v>
          </cell>
        </row>
        <row r="395">
          <cell r="A395">
            <v>1205978</v>
          </cell>
          <cell r="B395" t="str">
            <v>SMT-03198</v>
          </cell>
          <cell r="C395">
            <v>40</v>
          </cell>
          <cell r="D395" t="str">
            <v>OTHMANI</v>
          </cell>
          <cell r="E395" t="str">
            <v>INES</v>
          </cell>
          <cell r="F395" t="str">
            <v>Madame</v>
          </cell>
          <cell r="G395">
            <v>41631</v>
          </cell>
          <cell r="H395" t="str">
            <v xml:space="preserve">        </v>
          </cell>
          <cell r="I395">
            <v>11.18</v>
          </cell>
          <cell r="J395">
            <v>34</v>
          </cell>
          <cell r="K395" t="str">
            <v>CONSEILLER CLIENT</v>
          </cell>
          <cell r="L395" t="str">
            <v>Base Sousse</v>
          </cell>
          <cell r="M395" t="str">
            <v>Orange Mutation Fibre</v>
          </cell>
          <cell r="N395">
            <v>175.18</v>
          </cell>
          <cell r="O395">
            <v>169.18</v>
          </cell>
          <cell r="P395"/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>
            <v>6</v>
          </cell>
          <cell r="AC395"/>
          <cell r="AD395">
            <v>6</v>
          </cell>
          <cell r="AE395"/>
          <cell r="AF395">
            <v>3.4250485215207217E-2</v>
          </cell>
        </row>
        <row r="396">
          <cell r="A396">
            <v>1208621</v>
          </cell>
          <cell r="B396" t="str">
            <v>SMT-03195</v>
          </cell>
          <cell r="C396">
            <v>40</v>
          </cell>
          <cell r="D396" t="str">
            <v>BOUHARB</v>
          </cell>
          <cell r="E396" t="str">
            <v>AMEL</v>
          </cell>
          <cell r="F396" t="str">
            <v>Madame</v>
          </cell>
          <cell r="G396">
            <v>41631</v>
          </cell>
          <cell r="H396" t="str">
            <v xml:space="preserve">        </v>
          </cell>
          <cell r="I396">
            <v>11.18</v>
          </cell>
          <cell r="J396">
            <v>44</v>
          </cell>
          <cell r="K396" t="str">
            <v>RESPONSABLE D EQUIPE</v>
          </cell>
          <cell r="L396" t="str">
            <v>Base Sousse</v>
          </cell>
          <cell r="M396" t="str">
            <v>Orange Tech Classique</v>
          </cell>
          <cell r="N396">
            <v>174</v>
          </cell>
          <cell r="O396">
            <v>174</v>
          </cell>
          <cell r="P396"/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>
            <v>0</v>
          </cell>
          <cell r="AC396"/>
          <cell r="AD396">
            <v>0</v>
          </cell>
          <cell r="AE396"/>
          <cell r="AF396">
            <v>0</v>
          </cell>
        </row>
        <row r="397">
          <cell r="A397">
            <v>1212491</v>
          </cell>
          <cell r="B397" t="str">
            <v>SMT-03221</v>
          </cell>
          <cell r="C397">
            <v>40</v>
          </cell>
          <cell r="D397" t="str">
            <v>MARZOUK</v>
          </cell>
          <cell r="E397" t="str">
            <v>MOHAMED</v>
          </cell>
          <cell r="F397" t="str">
            <v>Monsieur</v>
          </cell>
          <cell r="G397">
            <v>41645</v>
          </cell>
          <cell r="H397" t="str">
            <v xml:space="preserve">        </v>
          </cell>
          <cell r="I397">
            <v>11.14</v>
          </cell>
          <cell r="J397">
            <v>35</v>
          </cell>
          <cell r="K397" t="str">
            <v>CONSEILLER CLIENT</v>
          </cell>
          <cell r="L397" t="str">
            <v>Base Sousse</v>
          </cell>
          <cell r="M397" t="str">
            <v>AT Demain Sousse</v>
          </cell>
          <cell r="N397">
            <v>151.72</v>
          </cell>
          <cell r="O397">
            <v>151.69</v>
          </cell>
          <cell r="P397"/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>
            <v>0.03</v>
          </cell>
          <cell r="AC397"/>
          <cell r="AD397">
            <v>0.03</v>
          </cell>
          <cell r="AE397"/>
          <cell r="AF397">
            <v>1.9773266543633009E-4</v>
          </cell>
        </row>
        <row r="398">
          <cell r="A398">
            <v>1213055</v>
          </cell>
          <cell r="B398" t="str">
            <v>SMT-03222</v>
          </cell>
          <cell r="C398">
            <v>40</v>
          </cell>
          <cell r="D398" t="str">
            <v>ABDERRAHMEN</v>
          </cell>
          <cell r="E398" t="str">
            <v>WIEM</v>
          </cell>
          <cell r="F398" t="str">
            <v>Mademoiselle</v>
          </cell>
          <cell r="G398">
            <v>41645</v>
          </cell>
          <cell r="H398" t="str">
            <v xml:space="preserve">        </v>
          </cell>
          <cell r="I398">
            <v>11.14</v>
          </cell>
          <cell r="J398">
            <v>37</v>
          </cell>
          <cell r="K398" t="str">
            <v>CONSEILLER CLIENT</v>
          </cell>
          <cell r="L398" t="str">
            <v>Base Sousse</v>
          </cell>
          <cell r="M398" t="str">
            <v>AT Demain Sousse</v>
          </cell>
          <cell r="N398">
            <v>170.47</v>
          </cell>
          <cell r="O398">
            <v>103.31</v>
          </cell>
          <cell r="P398"/>
          <cell r="Q398">
            <v>0</v>
          </cell>
          <cell r="R398">
            <v>0</v>
          </cell>
          <cell r="S398">
            <v>62</v>
          </cell>
          <cell r="T398">
            <v>5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67</v>
          </cell>
          <cell r="AA398"/>
          <cell r="AB398">
            <v>0.16</v>
          </cell>
          <cell r="AC398"/>
          <cell r="AD398">
            <v>67.16</v>
          </cell>
          <cell r="AE398"/>
          <cell r="AF398">
            <v>0.39396961342171644</v>
          </cell>
        </row>
        <row r="399">
          <cell r="A399">
            <v>1214489</v>
          </cell>
          <cell r="B399" t="str">
            <v>SMT-03214</v>
          </cell>
          <cell r="C399">
            <v>40</v>
          </cell>
          <cell r="D399" t="str">
            <v>FEKIH</v>
          </cell>
          <cell r="E399" t="str">
            <v>AMIR</v>
          </cell>
          <cell r="F399" t="str">
            <v>Monsieur</v>
          </cell>
          <cell r="G399">
            <v>41645</v>
          </cell>
          <cell r="H399" t="str">
            <v xml:space="preserve">        </v>
          </cell>
          <cell r="I399">
            <v>11.14</v>
          </cell>
          <cell r="J399">
            <v>33</v>
          </cell>
          <cell r="K399" t="str">
            <v>CONSEILLER CLIENT</v>
          </cell>
          <cell r="L399" t="str">
            <v>Base Sousse</v>
          </cell>
          <cell r="M399" t="str">
            <v>Orange Mutation Fibre</v>
          </cell>
          <cell r="N399">
            <v>181.79</v>
          </cell>
          <cell r="O399">
            <v>177.38</v>
          </cell>
          <cell r="P399"/>
          <cell r="Q399">
            <v>0</v>
          </cell>
          <cell r="R399">
            <v>0</v>
          </cell>
          <cell r="S399">
            <v>0</v>
          </cell>
          <cell r="T399">
            <v>4.41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4.41</v>
          </cell>
          <cell r="AA399"/>
          <cell r="AB399">
            <v>0</v>
          </cell>
          <cell r="AC399"/>
          <cell r="AD399">
            <v>4.41</v>
          </cell>
          <cell r="AE399"/>
          <cell r="AF399">
            <v>2.4258760107816715E-2</v>
          </cell>
        </row>
        <row r="400">
          <cell r="A400">
            <v>1217243</v>
          </cell>
          <cell r="B400" t="str">
            <v>SMT-03224</v>
          </cell>
          <cell r="C400">
            <v>40</v>
          </cell>
          <cell r="D400" t="str">
            <v>AYACHI</v>
          </cell>
          <cell r="E400" t="str">
            <v>MEYMOUN</v>
          </cell>
          <cell r="F400" t="str">
            <v>Monsieur</v>
          </cell>
          <cell r="G400">
            <v>41654</v>
          </cell>
          <cell r="H400" t="str">
            <v xml:space="preserve">        </v>
          </cell>
          <cell r="I400">
            <v>11.12</v>
          </cell>
          <cell r="J400">
            <v>40</v>
          </cell>
          <cell r="K400" t="str">
            <v>CONSEILLER CLIENT</v>
          </cell>
          <cell r="L400" t="str">
            <v>Base Sousse</v>
          </cell>
          <cell r="M400" t="str">
            <v>Orange AT - PRO</v>
          </cell>
          <cell r="N400">
            <v>181.1</v>
          </cell>
          <cell r="O400">
            <v>165.54</v>
          </cell>
          <cell r="P400"/>
          <cell r="Q400">
            <v>0</v>
          </cell>
          <cell r="R400">
            <v>0</v>
          </cell>
          <cell r="S400">
            <v>0</v>
          </cell>
          <cell r="T400">
            <v>4.88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4.88</v>
          </cell>
          <cell r="AA400"/>
          <cell r="AB400">
            <v>10.68</v>
          </cell>
          <cell r="AC400"/>
          <cell r="AD400">
            <v>15.559999999999999</v>
          </cell>
          <cell r="AE400"/>
          <cell r="AF400">
            <v>8.5919381557150745E-2</v>
          </cell>
        </row>
        <row r="401">
          <cell r="A401">
            <v>1217281</v>
          </cell>
          <cell r="B401" t="str">
            <v>SMT-03223</v>
          </cell>
          <cell r="C401">
            <v>40</v>
          </cell>
          <cell r="D401" t="str">
            <v>LOUSSIF</v>
          </cell>
          <cell r="E401" t="str">
            <v>MOHAMED ACHRAF</v>
          </cell>
          <cell r="F401" t="str">
            <v>Monsieur</v>
          </cell>
          <cell r="G401">
            <v>41654</v>
          </cell>
          <cell r="H401" t="str">
            <v xml:space="preserve">        </v>
          </cell>
          <cell r="I401">
            <v>11.12</v>
          </cell>
          <cell r="J401">
            <v>38</v>
          </cell>
          <cell r="K401" t="str">
            <v>CONSEILLER CLIENT</v>
          </cell>
          <cell r="L401" t="str">
            <v>Base Sousse</v>
          </cell>
          <cell r="M401" t="str">
            <v>Orange Tech Classique</v>
          </cell>
          <cell r="N401">
            <v>160.26</v>
          </cell>
          <cell r="O401">
            <v>150.26</v>
          </cell>
          <cell r="P401"/>
          <cell r="Q401">
            <v>0</v>
          </cell>
          <cell r="R401">
            <v>10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>
            <v>10</v>
          </cell>
          <cell r="AC401"/>
          <cell r="AD401">
            <v>10</v>
          </cell>
          <cell r="AE401"/>
          <cell r="AF401">
            <v>6.2398602271309125E-2</v>
          </cell>
        </row>
        <row r="402">
          <cell r="A402">
            <v>1225056</v>
          </cell>
          <cell r="B402" t="str">
            <v>SMT-03227</v>
          </cell>
          <cell r="C402">
            <v>40</v>
          </cell>
          <cell r="D402" t="str">
            <v>KHALIL</v>
          </cell>
          <cell r="E402" t="str">
            <v>JIHENE</v>
          </cell>
          <cell r="F402" t="str">
            <v>Madame</v>
          </cell>
          <cell r="G402">
            <v>41660</v>
          </cell>
          <cell r="H402" t="str">
            <v xml:space="preserve">        </v>
          </cell>
          <cell r="I402">
            <v>11.1</v>
          </cell>
          <cell r="J402">
            <v>34</v>
          </cell>
          <cell r="K402" t="str">
            <v>CONSEILLER CLIENT</v>
          </cell>
          <cell r="L402" t="str">
            <v>Base Sousse</v>
          </cell>
          <cell r="M402" t="str">
            <v>Orange Mutation Fibre</v>
          </cell>
          <cell r="N402">
            <v>163.71</v>
          </cell>
          <cell r="O402">
            <v>149.51</v>
          </cell>
          <cell r="P402"/>
          <cell r="Q402">
            <v>0</v>
          </cell>
          <cell r="R402">
            <v>13</v>
          </cell>
          <cell r="S402">
            <v>0</v>
          </cell>
          <cell r="T402">
            <v>1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1</v>
          </cell>
          <cell r="AA402"/>
          <cell r="AB402">
            <v>13.2</v>
          </cell>
          <cell r="AC402"/>
          <cell r="AD402">
            <v>14.2</v>
          </cell>
          <cell r="AE402"/>
          <cell r="AF402">
            <v>8.6738745342373705E-2</v>
          </cell>
        </row>
        <row r="403">
          <cell r="A403">
            <v>1226603</v>
          </cell>
          <cell r="B403" t="str">
            <v>SMT-03266</v>
          </cell>
          <cell r="C403">
            <v>28</v>
          </cell>
          <cell r="D403" t="str">
            <v>BAAZOUZI</v>
          </cell>
          <cell r="E403" t="str">
            <v>ASSAAD</v>
          </cell>
          <cell r="F403" t="str">
            <v>Monsieur</v>
          </cell>
          <cell r="G403">
            <v>41709</v>
          </cell>
          <cell r="H403" t="str">
            <v xml:space="preserve">        </v>
          </cell>
          <cell r="I403">
            <v>10.96</v>
          </cell>
          <cell r="J403">
            <v>36</v>
          </cell>
          <cell r="K403" t="str">
            <v>CONSEILLER CLIENT</v>
          </cell>
          <cell r="L403" t="str">
            <v>Base Sousse</v>
          </cell>
          <cell r="M403" t="str">
            <v>Orange Tech Classique</v>
          </cell>
          <cell r="N403">
            <v>121.16</v>
          </cell>
          <cell r="O403">
            <v>72.69</v>
          </cell>
          <cell r="P403"/>
          <cell r="Q403">
            <v>0</v>
          </cell>
          <cell r="R403">
            <v>0</v>
          </cell>
          <cell r="S403">
            <v>38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38</v>
          </cell>
          <cell r="AA403"/>
          <cell r="AB403">
            <v>10.47</v>
          </cell>
          <cell r="AC403"/>
          <cell r="AD403">
            <v>48.47</v>
          </cell>
          <cell r="AE403"/>
          <cell r="AF403">
            <v>0.4000495212941565</v>
          </cell>
        </row>
        <row r="404">
          <cell r="A404">
            <v>1232432</v>
          </cell>
          <cell r="B404" t="str">
            <v>MOB-00299</v>
          </cell>
          <cell r="C404">
            <v>28</v>
          </cell>
          <cell r="D404" t="str">
            <v>KABSI</v>
          </cell>
          <cell r="E404" t="str">
            <v>FATEN</v>
          </cell>
          <cell r="F404" t="str">
            <v>Madame</v>
          </cell>
          <cell r="G404">
            <v>41680</v>
          </cell>
          <cell r="H404" t="str">
            <v xml:space="preserve">        </v>
          </cell>
          <cell r="I404">
            <v>11.04</v>
          </cell>
          <cell r="J404">
            <v>39</v>
          </cell>
          <cell r="K404" t="str">
            <v>CONSEILLER CLIENT</v>
          </cell>
          <cell r="L404" t="str">
            <v>Base Sousse</v>
          </cell>
          <cell r="M404" t="str">
            <v>Orange Tech Classique</v>
          </cell>
          <cell r="N404">
            <v>142.44999999999999</v>
          </cell>
          <cell r="O404">
            <v>134.02000000000001</v>
          </cell>
          <cell r="P404"/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>
            <v>8.43</v>
          </cell>
          <cell r="AC404"/>
          <cell r="AD404">
            <v>8.43</v>
          </cell>
          <cell r="AE404"/>
          <cell r="AF404">
            <v>5.9178659178659179E-2</v>
          </cell>
        </row>
        <row r="405">
          <cell r="A405">
            <v>1241767</v>
          </cell>
          <cell r="B405" t="str">
            <v>SMT-03241</v>
          </cell>
          <cell r="C405">
            <v>28</v>
          </cell>
          <cell r="D405" t="str">
            <v>ZARDI</v>
          </cell>
          <cell r="E405" t="str">
            <v>KARIM</v>
          </cell>
          <cell r="F405" t="str">
            <v>Monsieur</v>
          </cell>
          <cell r="G405">
            <v>41680</v>
          </cell>
          <cell r="H405" t="str">
            <v xml:space="preserve">        </v>
          </cell>
          <cell r="I405">
            <v>11.04</v>
          </cell>
          <cell r="J405">
            <v>47</v>
          </cell>
          <cell r="K405" t="str">
            <v>CONSEILLER CLIENT</v>
          </cell>
          <cell r="L405" t="str">
            <v>Base Sousse</v>
          </cell>
          <cell r="M405" t="str">
            <v>Orange Mutation Fibre</v>
          </cell>
          <cell r="N405">
            <v>138.26</v>
          </cell>
          <cell r="O405">
            <v>132.32</v>
          </cell>
          <cell r="P405"/>
          <cell r="Q405">
            <v>0</v>
          </cell>
          <cell r="R405">
            <v>7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5.94</v>
          </cell>
          <cell r="Y405">
            <v>0</v>
          </cell>
          <cell r="Z405">
            <v>5.9400000000000013</v>
          </cell>
          <cell r="AA405"/>
          <cell r="AB405">
            <v>0</v>
          </cell>
          <cell r="AC405"/>
          <cell r="AD405">
            <v>5.9400000000000013</v>
          </cell>
          <cell r="AE405"/>
          <cell r="AF405">
            <v>4.2962534355562E-2</v>
          </cell>
        </row>
        <row r="406">
          <cell r="A406">
            <v>1244849</v>
          </cell>
          <cell r="B406" t="str">
            <v>1244849</v>
          </cell>
          <cell r="C406">
            <v>28</v>
          </cell>
          <cell r="D406" t="str">
            <v>ELHIAR</v>
          </cell>
          <cell r="E406" t="str">
            <v>ONS</v>
          </cell>
          <cell r="F406" t="str">
            <v>Madame</v>
          </cell>
          <cell r="G406">
            <v>42184</v>
          </cell>
          <cell r="H406" t="str">
            <v xml:space="preserve">        </v>
          </cell>
          <cell r="I406">
            <v>9.66</v>
          </cell>
          <cell r="J406">
            <v>33</v>
          </cell>
          <cell r="K406" t="str">
            <v>CONSEILLER CLIENT</v>
          </cell>
          <cell r="L406" t="str">
            <v>Base Sousse</v>
          </cell>
          <cell r="M406" t="str">
            <v>Orange Tech Classique</v>
          </cell>
          <cell r="N406">
            <v>119.21</v>
          </cell>
          <cell r="O406">
            <v>96.28</v>
          </cell>
          <cell r="P406"/>
          <cell r="Q406">
            <v>0</v>
          </cell>
          <cell r="R406">
            <v>14</v>
          </cell>
          <cell r="S406">
            <v>14</v>
          </cell>
          <cell r="T406">
            <v>1.99</v>
          </cell>
          <cell r="U406">
            <v>0</v>
          </cell>
          <cell r="V406">
            <v>0</v>
          </cell>
          <cell r="W406">
            <v>0</v>
          </cell>
          <cell r="X406">
            <v>5.21</v>
          </cell>
          <cell r="Y406">
            <v>0</v>
          </cell>
          <cell r="Z406">
            <v>21.199999999999996</v>
          </cell>
          <cell r="AA406"/>
          <cell r="AB406">
            <v>1.73</v>
          </cell>
          <cell r="AC406"/>
          <cell r="AD406">
            <v>22.929999999999996</v>
          </cell>
          <cell r="AE406"/>
          <cell r="AF406">
            <v>0.19234963509772668</v>
          </cell>
        </row>
        <row r="407">
          <cell r="A407">
            <v>1245018</v>
          </cell>
          <cell r="B407" t="str">
            <v>MOB-00306</v>
          </cell>
          <cell r="C407">
            <v>40</v>
          </cell>
          <cell r="D407" t="str">
            <v>SALLOUHI</v>
          </cell>
          <cell r="E407" t="str">
            <v>WIEM</v>
          </cell>
          <cell r="F407" t="str">
            <v>Madame</v>
          </cell>
          <cell r="G407">
            <v>41687</v>
          </cell>
          <cell r="H407" t="str">
            <v xml:space="preserve">        </v>
          </cell>
          <cell r="I407">
            <v>11.02</v>
          </cell>
          <cell r="J407">
            <v>36</v>
          </cell>
          <cell r="K407" t="str">
            <v>CONSEILLER CLIENT</v>
          </cell>
          <cell r="L407" t="str">
            <v>Base Sousse</v>
          </cell>
          <cell r="M407" t="str">
            <v>Orange BLI</v>
          </cell>
          <cell r="N407">
            <v>152.54</v>
          </cell>
          <cell r="O407">
            <v>141.08000000000001</v>
          </cell>
          <cell r="P407"/>
          <cell r="Q407">
            <v>0</v>
          </cell>
          <cell r="R407">
            <v>24</v>
          </cell>
          <cell r="S407">
            <v>8</v>
          </cell>
          <cell r="T407">
            <v>1.92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9.9200000000000017</v>
          </cell>
          <cell r="AA407"/>
          <cell r="AB407">
            <v>1.54</v>
          </cell>
          <cell r="AC407"/>
          <cell r="AD407">
            <v>11.46</v>
          </cell>
          <cell r="AE407"/>
          <cell r="AF407">
            <v>7.5127835321882788E-2</v>
          </cell>
        </row>
        <row r="408">
          <cell r="A408">
            <v>1282469</v>
          </cell>
          <cell r="B408" t="str">
            <v>SMT-03268</v>
          </cell>
          <cell r="C408">
            <v>40</v>
          </cell>
          <cell r="D408" t="str">
            <v>TAJOURI</v>
          </cell>
          <cell r="E408" t="str">
            <v>ABDALLAH</v>
          </cell>
          <cell r="F408" t="str">
            <v>Monsieur</v>
          </cell>
          <cell r="G408">
            <v>41731</v>
          </cell>
          <cell r="H408" t="str">
            <v xml:space="preserve">        </v>
          </cell>
          <cell r="I408">
            <v>10.9</v>
          </cell>
          <cell r="J408">
            <v>46</v>
          </cell>
          <cell r="K408" t="str">
            <v>CONSEILLER CLIENT</v>
          </cell>
          <cell r="L408" t="str">
            <v>Base Sousse</v>
          </cell>
          <cell r="M408" t="str">
            <v>AT Demain Sousse</v>
          </cell>
          <cell r="N408">
            <v>170.93</v>
          </cell>
          <cell r="O408">
            <v>156.22999999999999</v>
          </cell>
          <cell r="P408"/>
          <cell r="Q408">
            <v>0</v>
          </cell>
          <cell r="R408">
            <v>0</v>
          </cell>
          <cell r="S408">
            <v>0</v>
          </cell>
          <cell r="T408">
            <v>4.6900000000000004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4.6900000000000004</v>
          </cell>
          <cell r="AA408"/>
          <cell r="AB408">
            <v>10.01</v>
          </cell>
          <cell r="AC408"/>
          <cell r="AD408">
            <v>14.7</v>
          </cell>
          <cell r="AE408"/>
          <cell r="AF408">
            <v>8.6000117006961904E-2</v>
          </cell>
        </row>
        <row r="409">
          <cell r="A409">
            <v>1283269</v>
          </cell>
          <cell r="B409" t="str">
            <v>SMT-03286</v>
          </cell>
          <cell r="C409">
            <v>28</v>
          </cell>
          <cell r="D409" t="str">
            <v>RASSAS</v>
          </cell>
          <cell r="E409" t="str">
            <v>BASSEM</v>
          </cell>
          <cell r="F409" t="str">
            <v>Monsieur</v>
          </cell>
          <cell r="G409">
            <v>41779</v>
          </cell>
          <cell r="H409" t="str">
            <v xml:space="preserve">        </v>
          </cell>
          <cell r="I409">
            <v>10.77</v>
          </cell>
          <cell r="J409">
            <v>39</v>
          </cell>
          <cell r="K409" t="str">
            <v>CONSEILLER CLIENT</v>
          </cell>
          <cell r="L409" t="str">
            <v>Base Sousse</v>
          </cell>
          <cell r="M409" t="str">
            <v>Orange Tech Classique</v>
          </cell>
          <cell r="N409">
            <v>98.17</v>
          </cell>
          <cell r="O409">
            <v>98.17</v>
          </cell>
          <cell r="P409"/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>
            <v>0</v>
          </cell>
          <cell r="AC409"/>
          <cell r="AD409">
            <v>0</v>
          </cell>
          <cell r="AE409"/>
          <cell r="AF409">
            <v>0</v>
          </cell>
        </row>
        <row r="410">
          <cell r="A410">
            <v>1329488</v>
          </cell>
          <cell r="B410" t="str">
            <v>1329488</v>
          </cell>
          <cell r="C410">
            <v>40</v>
          </cell>
          <cell r="D410" t="str">
            <v>BEN SLIMANE</v>
          </cell>
          <cell r="E410" t="str">
            <v>SALOUA</v>
          </cell>
          <cell r="F410" t="str">
            <v>Madame</v>
          </cell>
          <cell r="G410">
            <v>43283</v>
          </cell>
          <cell r="H410" t="str">
            <v xml:space="preserve">        </v>
          </cell>
          <cell r="I410">
            <v>6.65</v>
          </cell>
          <cell r="J410">
            <v>39</v>
          </cell>
          <cell r="K410" t="str">
            <v>CONSEILLER CLIENT</v>
          </cell>
          <cell r="L410" t="str">
            <v>Base Sousse</v>
          </cell>
          <cell r="M410" t="str">
            <v>Orange Tech Classique</v>
          </cell>
          <cell r="N410">
            <v>136.31</v>
          </cell>
          <cell r="O410">
            <v>35.86</v>
          </cell>
          <cell r="P410"/>
          <cell r="Q410">
            <v>0</v>
          </cell>
          <cell r="R410">
            <v>0</v>
          </cell>
          <cell r="S410">
            <v>64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4.45</v>
          </cell>
          <cell r="Y410">
            <v>0</v>
          </cell>
          <cell r="Z410">
            <v>68.45</v>
          </cell>
          <cell r="AA410"/>
          <cell r="AB410">
            <v>32</v>
          </cell>
          <cell r="AC410"/>
          <cell r="AD410">
            <v>100.45</v>
          </cell>
          <cell r="AE410"/>
          <cell r="AF410">
            <v>0.73692318978798332</v>
          </cell>
        </row>
        <row r="411">
          <cell r="A411">
            <v>1333321</v>
          </cell>
          <cell r="B411" t="str">
            <v>SMT-03303</v>
          </cell>
          <cell r="C411">
            <v>40</v>
          </cell>
          <cell r="D411" t="str">
            <v>MEJRI</v>
          </cell>
          <cell r="E411" t="str">
            <v>NOURA</v>
          </cell>
          <cell r="F411" t="str">
            <v>Madame</v>
          </cell>
          <cell r="G411">
            <v>41800</v>
          </cell>
          <cell r="H411" t="str">
            <v xml:space="preserve">        </v>
          </cell>
          <cell r="I411">
            <v>10.72</v>
          </cell>
          <cell r="J411">
            <v>39</v>
          </cell>
          <cell r="K411" t="str">
            <v>CONSEILLER CLIENT</v>
          </cell>
          <cell r="L411" t="str">
            <v>Base Sousse</v>
          </cell>
          <cell r="M411" t="str">
            <v>Orange Mutation Fibre</v>
          </cell>
          <cell r="N411">
            <v>174.92</v>
          </cell>
          <cell r="O411">
            <v>164.69</v>
          </cell>
          <cell r="P411"/>
          <cell r="Q411">
            <v>0</v>
          </cell>
          <cell r="R411">
            <v>6</v>
          </cell>
          <cell r="S411">
            <v>7</v>
          </cell>
          <cell r="T411">
            <v>3.22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10.219999999999999</v>
          </cell>
          <cell r="AA411"/>
          <cell r="AB411">
            <v>0.01</v>
          </cell>
          <cell r="AC411"/>
          <cell r="AD411">
            <v>10.229999999999999</v>
          </cell>
          <cell r="AE411"/>
          <cell r="AF411">
            <v>5.8483878344386002E-2</v>
          </cell>
        </row>
        <row r="412">
          <cell r="A412">
            <v>1335285</v>
          </cell>
          <cell r="B412" t="str">
            <v>1335285</v>
          </cell>
          <cell r="C412">
            <v>40</v>
          </cell>
          <cell r="D412" t="str">
            <v>HOUIMLI</v>
          </cell>
          <cell r="E412" t="str">
            <v>WAFA</v>
          </cell>
          <cell r="F412" t="str">
            <v>Madame</v>
          </cell>
          <cell r="G412">
            <v>41806</v>
          </cell>
          <cell r="H412" t="str">
            <v xml:space="preserve">        </v>
          </cell>
          <cell r="I412">
            <v>10.7</v>
          </cell>
          <cell r="J412">
            <v>34</v>
          </cell>
          <cell r="K412" t="str">
            <v>CONSEILLER CLIENT</v>
          </cell>
          <cell r="L412" t="str">
            <v>Base Sousse</v>
          </cell>
          <cell r="M412" t="str">
            <v>Orange Mutation Fibre</v>
          </cell>
          <cell r="N412">
            <v>158.53</v>
          </cell>
          <cell r="O412">
            <v>136.05000000000001</v>
          </cell>
          <cell r="P412"/>
          <cell r="Q412">
            <v>0</v>
          </cell>
          <cell r="R412">
            <v>23</v>
          </cell>
          <cell r="S412">
            <v>21</v>
          </cell>
          <cell r="T412">
            <v>1.04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22.04</v>
          </cell>
          <cell r="AA412"/>
          <cell r="AB412">
            <v>0.44</v>
          </cell>
          <cell r="AC412"/>
          <cell r="AD412">
            <v>22.48</v>
          </cell>
          <cell r="AE412"/>
          <cell r="AF412">
            <v>0.14180281334763137</v>
          </cell>
        </row>
        <row r="413">
          <cell r="A413">
            <v>1342615</v>
          </cell>
          <cell r="B413" t="str">
            <v>SMT-03320</v>
          </cell>
          <cell r="C413">
            <v>28</v>
          </cell>
          <cell r="D413" t="str">
            <v>BOUKADIDA</v>
          </cell>
          <cell r="E413" t="str">
            <v>SARRA</v>
          </cell>
          <cell r="F413" t="str">
            <v>Madame</v>
          </cell>
          <cell r="G413">
            <v>41820</v>
          </cell>
          <cell r="H413" t="str">
            <v xml:space="preserve">        </v>
          </cell>
          <cell r="I413">
            <v>10.66</v>
          </cell>
          <cell r="J413">
            <v>34</v>
          </cell>
          <cell r="K413" t="str">
            <v>CONSEILLER CLIENT</v>
          </cell>
          <cell r="L413" t="str">
            <v>Base Sousse</v>
          </cell>
          <cell r="M413" t="str">
            <v>fonction support</v>
          </cell>
          <cell r="N413">
            <v>70.209999999999994</v>
          </cell>
          <cell r="O413">
            <v>70.209999999999994</v>
          </cell>
          <cell r="P413"/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>
            <v>0</v>
          </cell>
          <cell r="AC413"/>
          <cell r="AD413">
            <v>0</v>
          </cell>
          <cell r="AE413"/>
          <cell r="AF413">
            <v>0</v>
          </cell>
        </row>
        <row r="414">
          <cell r="A414">
            <v>1351575</v>
          </cell>
          <cell r="B414" t="str">
            <v>1351575</v>
          </cell>
          <cell r="C414">
            <v>28</v>
          </cell>
          <cell r="D414" t="str">
            <v>BOUAISSI KAWTHER</v>
          </cell>
          <cell r="E414" t="str">
            <v>IMEN</v>
          </cell>
          <cell r="F414" t="str">
            <v>Mademoiselle</v>
          </cell>
          <cell r="G414">
            <v>44025</v>
          </cell>
          <cell r="H414" t="str">
            <v xml:space="preserve">        </v>
          </cell>
          <cell r="I414">
            <v>4.62</v>
          </cell>
          <cell r="J414">
            <v>37</v>
          </cell>
          <cell r="K414" t="str">
            <v>CONSEILLER CLIENT</v>
          </cell>
          <cell r="L414" t="str">
            <v>Base Sousse</v>
          </cell>
          <cell r="M414" t="str">
            <v>Orange Tech Classique</v>
          </cell>
          <cell r="N414">
            <v>122.24</v>
          </cell>
          <cell r="O414">
            <v>109.73</v>
          </cell>
          <cell r="P414"/>
          <cell r="Q414">
            <v>0</v>
          </cell>
          <cell r="R414">
            <v>0</v>
          </cell>
          <cell r="S414">
            <v>0</v>
          </cell>
          <cell r="T414">
            <v>6</v>
          </cell>
          <cell r="U414">
            <v>0</v>
          </cell>
          <cell r="V414">
            <v>0</v>
          </cell>
          <cell r="W414">
            <v>0</v>
          </cell>
          <cell r="X414">
            <v>4.7</v>
          </cell>
          <cell r="Y414">
            <v>0</v>
          </cell>
          <cell r="Z414">
            <v>10.7</v>
          </cell>
          <cell r="AA414"/>
          <cell r="AB414">
            <v>1.81</v>
          </cell>
          <cell r="AC414"/>
          <cell r="AD414">
            <v>12.51</v>
          </cell>
          <cell r="AE414"/>
          <cell r="AF414">
            <v>0.10233965968586388</v>
          </cell>
        </row>
        <row r="415">
          <cell r="A415">
            <v>1378903</v>
          </cell>
          <cell r="B415" t="str">
            <v>1378903</v>
          </cell>
          <cell r="C415">
            <v>40</v>
          </cell>
          <cell r="D415" t="str">
            <v>CHAKROUN</v>
          </cell>
          <cell r="E415" t="str">
            <v>NOUR ELESLEM</v>
          </cell>
          <cell r="F415" t="str">
            <v>Monsieur</v>
          </cell>
          <cell r="G415">
            <v>45544</v>
          </cell>
          <cell r="H415" t="str">
            <v xml:space="preserve">        </v>
          </cell>
          <cell r="I415">
            <v>0.46</v>
          </cell>
          <cell r="J415">
            <v>33</v>
          </cell>
          <cell r="K415" t="str">
            <v>CONSEILLER CLIENT</v>
          </cell>
          <cell r="L415" t="str">
            <v>Base Sousse</v>
          </cell>
          <cell r="M415" t="str">
            <v>Orange Tech Classique</v>
          </cell>
          <cell r="N415">
            <v>108.68</v>
          </cell>
          <cell r="O415">
            <v>108.66</v>
          </cell>
          <cell r="P415"/>
          <cell r="Q415">
            <v>0</v>
          </cell>
          <cell r="R415">
            <v>30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>
            <v>0.02</v>
          </cell>
          <cell r="AC415"/>
          <cell r="AD415">
            <v>0.02</v>
          </cell>
          <cell r="AE415"/>
          <cell r="AF415">
            <v>1.840264998159735E-4</v>
          </cell>
        </row>
        <row r="416">
          <cell r="A416">
            <v>1384253</v>
          </cell>
          <cell r="B416" t="str">
            <v>SMT-03341</v>
          </cell>
          <cell r="C416">
            <v>40</v>
          </cell>
          <cell r="D416" t="str">
            <v>BOUZID</v>
          </cell>
          <cell r="E416" t="str">
            <v>ANWARE</v>
          </cell>
          <cell r="F416" t="str">
            <v>Mademoiselle</v>
          </cell>
          <cell r="G416">
            <v>41869</v>
          </cell>
          <cell r="H416" t="str">
            <v xml:space="preserve">        </v>
          </cell>
          <cell r="I416">
            <v>10.53</v>
          </cell>
          <cell r="J416">
            <v>36</v>
          </cell>
          <cell r="K416" t="str">
            <v>CONSEILLER CLIENT</v>
          </cell>
          <cell r="L416" t="str">
            <v>Base Sousse</v>
          </cell>
          <cell r="M416" t="str">
            <v>Orange Mutation Fibre</v>
          </cell>
          <cell r="N416">
            <v>176.1</v>
          </cell>
          <cell r="O416">
            <v>48.81</v>
          </cell>
          <cell r="P416"/>
          <cell r="Q416">
            <v>0</v>
          </cell>
          <cell r="R416">
            <v>0</v>
          </cell>
          <cell r="S416">
            <v>112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3.56</v>
          </cell>
          <cell r="Y416">
            <v>0</v>
          </cell>
          <cell r="Z416">
            <v>115.56</v>
          </cell>
          <cell r="AA416"/>
          <cell r="AB416">
            <v>11.73</v>
          </cell>
          <cell r="AC416"/>
          <cell r="AD416">
            <v>127.29</v>
          </cell>
          <cell r="AE416"/>
          <cell r="AF416">
            <v>0.72282793867120965</v>
          </cell>
        </row>
        <row r="417">
          <cell r="A417">
            <v>1403200</v>
          </cell>
          <cell r="B417" t="str">
            <v>SMT-03357</v>
          </cell>
          <cell r="C417">
            <v>40</v>
          </cell>
          <cell r="D417" t="str">
            <v>HADDAD</v>
          </cell>
          <cell r="E417" t="str">
            <v>KHAWLA</v>
          </cell>
          <cell r="F417" t="str">
            <v>Madame</v>
          </cell>
          <cell r="G417">
            <v>41884</v>
          </cell>
          <cell r="H417" t="str">
            <v xml:space="preserve">        </v>
          </cell>
          <cell r="I417">
            <v>10.48</v>
          </cell>
          <cell r="J417">
            <v>32</v>
          </cell>
          <cell r="K417" t="str">
            <v>CONSEILLER CLIENT</v>
          </cell>
          <cell r="L417" t="str">
            <v>Base Sousse</v>
          </cell>
          <cell r="M417" t="str">
            <v>AT Demain Sousse</v>
          </cell>
          <cell r="N417">
            <v>148.07</v>
          </cell>
          <cell r="O417">
            <v>138.63999999999999</v>
          </cell>
          <cell r="P417"/>
          <cell r="Q417">
            <v>0</v>
          </cell>
          <cell r="R417">
            <v>20</v>
          </cell>
          <cell r="S417">
            <v>0</v>
          </cell>
          <cell r="T417">
            <v>2.94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2.9400000000000013</v>
          </cell>
          <cell r="AA417"/>
          <cell r="AB417">
            <v>6.49</v>
          </cell>
          <cell r="AC417"/>
          <cell r="AD417">
            <v>9.4300000000000015</v>
          </cell>
          <cell r="AE417"/>
          <cell r="AF417">
            <v>6.3686094414803829E-2</v>
          </cell>
        </row>
        <row r="418">
          <cell r="A418">
            <v>1407088</v>
          </cell>
          <cell r="B418" t="str">
            <v>SMT-03363</v>
          </cell>
          <cell r="C418">
            <v>40</v>
          </cell>
          <cell r="D418" t="str">
            <v>WERFELLI</v>
          </cell>
          <cell r="E418" t="str">
            <v>WAJDI</v>
          </cell>
          <cell r="F418" t="str">
            <v>Monsieur</v>
          </cell>
          <cell r="G418">
            <v>41890</v>
          </cell>
          <cell r="H418" t="str">
            <v xml:space="preserve">        </v>
          </cell>
          <cell r="I418">
            <v>10.47</v>
          </cell>
          <cell r="J418">
            <v>37</v>
          </cell>
          <cell r="K418" t="str">
            <v>CONSEILLER CLIENT</v>
          </cell>
          <cell r="L418" t="str">
            <v>Base Sousse</v>
          </cell>
          <cell r="M418" t="str">
            <v>Orange Tech Classique</v>
          </cell>
          <cell r="N418">
            <v>180.61</v>
          </cell>
          <cell r="O418">
            <v>180.6</v>
          </cell>
          <cell r="P418"/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>
            <v>0.01</v>
          </cell>
          <cell r="AC418"/>
          <cell r="AD418">
            <v>0.01</v>
          </cell>
          <cell r="AE418"/>
          <cell r="AF418">
            <v>5.5367919827252086E-5</v>
          </cell>
        </row>
        <row r="419">
          <cell r="A419">
            <v>1407837</v>
          </cell>
          <cell r="B419" t="str">
            <v>SMT-03364</v>
          </cell>
          <cell r="C419">
            <v>40</v>
          </cell>
          <cell r="D419" t="str">
            <v>SARKHI</v>
          </cell>
          <cell r="E419" t="str">
            <v>MEHDI</v>
          </cell>
          <cell r="F419" t="str">
            <v>Monsieur</v>
          </cell>
          <cell r="G419">
            <v>41890</v>
          </cell>
          <cell r="H419" t="str">
            <v xml:space="preserve">        </v>
          </cell>
          <cell r="I419">
            <v>10.47</v>
          </cell>
          <cell r="J419">
            <v>46</v>
          </cell>
          <cell r="K419" t="str">
            <v>CONSEILLER CLIENT</v>
          </cell>
          <cell r="L419" t="str">
            <v>Base Sousse</v>
          </cell>
          <cell r="M419" t="str">
            <v>Orange Tech Classique</v>
          </cell>
          <cell r="N419">
            <v>170</v>
          </cell>
          <cell r="O419">
            <v>16.88</v>
          </cell>
          <cell r="P419"/>
          <cell r="Q419">
            <v>0</v>
          </cell>
          <cell r="R419">
            <v>0</v>
          </cell>
          <cell r="S419">
            <v>132</v>
          </cell>
          <cell r="T419">
            <v>10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142</v>
          </cell>
          <cell r="AA419"/>
          <cell r="AB419">
            <v>11.12</v>
          </cell>
          <cell r="AC419"/>
          <cell r="AD419">
            <v>153.12</v>
          </cell>
          <cell r="AE419"/>
          <cell r="AF419">
            <v>0.90070588235294125</v>
          </cell>
        </row>
        <row r="420">
          <cell r="A420">
            <v>1407880</v>
          </cell>
          <cell r="B420" t="str">
            <v>1407880</v>
          </cell>
          <cell r="C420">
            <v>28</v>
          </cell>
          <cell r="D420" t="str">
            <v>GAHBICHE</v>
          </cell>
          <cell r="E420" t="str">
            <v>MARWA</v>
          </cell>
          <cell r="F420" t="str">
            <v>Mademoiselle</v>
          </cell>
          <cell r="G420">
            <v>42163</v>
          </cell>
          <cell r="H420" t="str">
            <v xml:space="preserve">        </v>
          </cell>
          <cell r="I420">
            <v>9.7200000000000006</v>
          </cell>
          <cell r="J420">
            <v>32</v>
          </cell>
          <cell r="K420" t="str">
            <v>CONSEILLER CLIENT</v>
          </cell>
          <cell r="L420" t="str">
            <v>Base Sousse</v>
          </cell>
          <cell r="M420" t="str">
            <v>Orange Tech STGP</v>
          </cell>
          <cell r="N420">
            <v>105.87</v>
          </cell>
          <cell r="O420">
            <v>105.87</v>
          </cell>
          <cell r="P420"/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>
            <v>0</v>
          </cell>
          <cell r="AC420"/>
          <cell r="AD420">
            <v>0</v>
          </cell>
          <cell r="AE420"/>
          <cell r="AF420">
            <v>0</v>
          </cell>
        </row>
        <row r="421">
          <cell r="A421">
            <v>1410439</v>
          </cell>
          <cell r="B421" t="str">
            <v>SMT-03379</v>
          </cell>
          <cell r="C421">
            <v>40</v>
          </cell>
          <cell r="D421" t="str">
            <v>ABEIDI</v>
          </cell>
          <cell r="E421" t="str">
            <v>JIHENE</v>
          </cell>
          <cell r="F421" t="str">
            <v>Mademoiselle</v>
          </cell>
          <cell r="G421">
            <v>41897</v>
          </cell>
          <cell r="H421" t="str">
            <v xml:space="preserve">        </v>
          </cell>
          <cell r="I421">
            <v>10.45</v>
          </cell>
          <cell r="J421">
            <v>43</v>
          </cell>
          <cell r="K421" t="str">
            <v>CONSEILLER CLIENT</v>
          </cell>
          <cell r="L421" t="str">
            <v>Base Sousse</v>
          </cell>
          <cell r="M421" t="str">
            <v>Orange Tech Classique</v>
          </cell>
          <cell r="N421">
            <v>178.95</v>
          </cell>
          <cell r="O421">
            <v>178.95</v>
          </cell>
          <cell r="P421"/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>
            <v>0</v>
          </cell>
          <cell r="AC421"/>
          <cell r="AD421">
            <v>0</v>
          </cell>
          <cell r="AE421"/>
          <cell r="AF421">
            <v>0</v>
          </cell>
        </row>
        <row r="422">
          <cell r="A422">
            <v>1410520</v>
          </cell>
          <cell r="B422" t="str">
            <v>1410520</v>
          </cell>
          <cell r="C422">
            <v>42</v>
          </cell>
          <cell r="D422" t="str">
            <v>ELGHEZAL</v>
          </cell>
          <cell r="E422" t="str">
            <v>YOUNES</v>
          </cell>
          <cell r="F422" t="str">
            <v>Monsieur</v>
          </cell>
          <cell r="G422">
            <v>42226</v>
          </cell>
          <cell r="H422" t="str">
            <v xml:space="preserve">        </v>
          </cell>
          <cell r="I422">
            <v>9.5500000000000007</v>
          </cell>
          <cell r="J422">
            <v>34</v>
          </cell>
          <cell r="K422" t="str">
            <v>CONSEILLER CLIENT</v>
          </cell>
          <cell r="L422" t="str">
            <v>Base Sousse</v>
          </cell>
          <cell r="M422" t="str">
            <v>AT Demain Sousse</v>
          </cell>
          <cell r="N422">
            <v>171.29</v>
          </cell>
          <cell r="O422">
            <v>171.29</v>
          </cell>
          <cell r="P422"/>
          <cell r="Q422">
            <v>0</v>
          </cell>
          <cell r="R422">
            <v>17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>
            <v>0</v>
          </cell>
          <cell r="AC422"/>
          <cell r="AD422">
            <v>0</v>
          </cell>
          <cell r="AE422"/>
          <cell r="AF422">
            <v>0</v>
          </cell>
        </row>
        <row r="423">
          <cell r="A423">
            <v>1412732</v>
          </cell>
          <cell r="B423" t="str">
            <v>SMT-03382</v>
          </cell>
          <cell r="C423">
            <v>28</v>
          </cell>
          <cell r="D423" t="str">
            <v>LAJMI FALLAH</v>
          </cell>
          <cell r="E423" t="str">
            <v>MANEL</v>
          </cell>
          <cell r="F423" t="str">
            <v>Madame</v>
          </cell>
          <cell r="G423">
            <v>41897</v>
          </cell>
          <cell r="H423" t="str">
            <v xml:space="preserve">        </v>
          </cell>
          <cell r="I423">
            <v>10.45</v>
          </cell>
          <cell r="J423">
            <v>43</v>
          </cell>
          <cell r="K423" t="str">
            <v>CONSEILLER CLIENT</v>
          </cell>
          <cell r="L423" t="str">
            <v>Base Sousse</v>
          </cell>
          <cell r="M423" t="str">
            <v>Orange Mutation Fibre</v>
          </cell>
          <cell r="N423">
            <v>112.37</v>
          </cell>
          <cell r="O423">
            <v>70.37</v>
          </cell>
          <cell r="P423"/>
          <cell r="Q423">
            <v>0</v>
          </cell>
          <cell r="R423">
            <v>21</v>
          </cell>
          <cell r="S423">
            <v>42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42</v>
          </cell>
          <cell r="AA423"/>
          <cell r="AB423">
            <v>0</v>
          </cell>
          <cell r="AC423"/>
          <cell r="AD423">
            <v>42</v>
          </cell>
          <cell r="AE423"/>
          <cell r="AF423">
            <v>0.37376523983269555</v>
          </cell>
        </row>
        <row r="424">
          <cell r="A424">
            <v>1413805</v>
          </cell>
          <cell r="B424" t="str">
            <v>SMT-03371</v>
          </cell>
          <cell r="C424">
            <v>40</v>
          </cell>
          <cell r="D424" t="str">
            <v>GUIZANI</v>
          </cell>
          <cell r="E424" t="str">
            <v>KARIMA</v>
          </cell>
          <cell r="F424" t="str">
            <v>Madame</v>
          </cell>
          <cell r="G424">
            <v>41897</v>
          </cell>
          <cell r="H424" t="str">
            <v xml:space="preserve">        </v>
          </cell>
          <cell r="I424">
            <v>10.45</v>
          </cell>
          <cell r="J424">
            <v>34</v>
          </cell>
          <cell r="K424" t="str">
            <v>RESPONSABLE D EQUIPE</v>
          </cell>
          <cell r="L424" t="str">
            <v>Base Sousse</v>
          </cell>
          <cell r="M424" t="str">
            <v>Orange BLI</v>
          </cell>
          <cell r="N424">
            <v>150</v>
          </cell>
          <cell r="O424">
            <v>144.5</v>
          </cell>
          <cell r="P424"/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>
            <v>5.5</v>
          </cell>
          <cell r="AC424"/>
          <cell r="AD424">
            <v>5.5</v>
          </cell>
          <cell r="AE424"/>
          <cell r="AF424">
            <v>3.6666666666666667E-2</v>
          </cell>
        </row>
        <row r="425">
          <cell r="A425">
            <v>1419415</v>
          </cell>
          <cell r="B425" t="str">
            <v>SMT-03377</v>
          </cell>
          <cell r="C425">
            <v>28</v>
          </cell>
          <cell r="D425" t="str">
            <v>KARAA</v>
          </cell>
          <cell r="E425" t="str">
            <v>SALWA</v>
          </cell>
          <cell r="F425" t="str">
            <v>Madame</v>
          </cell>
          <cell r="G425">
            <v>41904</v>
          </cell>
          <cell r="H425" t="str">
            <v xml:space="preserve">        </v>
          </cell>
          <cell r="I425">
            <v>10.43</v>
          </cell>
          <cell r="J425">
            <v>36</v>
          </cell>
          <cell r="K425" t="str">
            <v>CONSEILLER CLIENT</v>
          </cell>
          <cell r="L425" t="str">
            <v>Base Sousse</v>
          </cell>
          <cell r="M425" t="str">
            <v>AT Demain Sousse</v>
          </cell>
          <cell r="N425">
            <v>84.2</v>
          </cell>
          <cell r="O425">
            <v>84.2</v>
          </cell>
          <cell r="P425"/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>
            <v>0</v>
          </cell>
          <cell r="AC425"/>
          <cell r="AD425">
            <v>0</v>
          </cell>
          <cell r="AE425"/>
          <cell r="AF425">
            <v>0</v>
          </cell>
        </row>
        <row r="426">
          <cell r="A426">
            <v>1431656</v>
          </cell>
          <cell r="B426" t="str">
            <v>SMT-03390</v>
          </cell>
          <cell r="C426">
            <v>40</v>
          </cell>
          <cell r="D426" t="str">
            <v>BELADJ ALI</v>
          </cell>
          <cell r="E426" t="str">
            <v>NAIMA</v>
          </cell>
          <cell r="F426" t="str">
            <v>Madame</v>
          </cell>
          <cell r="G426">
            <v>41911</v>
          </cell>
          <cell r="H426" t="str">
            <v xml:space="preserve">        </v>
          </cell>
          <cell r="I426">
            <v>10.41</v>
          </cell>
          <cell r="J426">
            <v>32</v>
          </cell>
          <cell r="K426" t="str">
            <v>CONSEILLER CLIENT</v>
          </cell>
          <cell r="L426" t="str">
            <v>Base Sousse</v>
          </cell>
          <cell r="M426" t="str">
            <v>Orange Tech Classique</v>
          </cell>
          <cell r="N426">
            <v>170.56</v>
          </cell>
          <cell r="O426">
            <v>169.9</v>
          </cell>
          <cell r="P426"/>
          <cell r="Q426">
            <v>0</v>
          </cell>
          <cell r="R426">
            <v>20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>
            <v>0.66</v>
          </cell>
          <cell r="AC426"/>
          <cell r="AD426">
            <v>0.66</v>
          </cell>
          <cell r="AE426"/>
          <cell r="AF426">
            <v>3.8696060037523455E-3</v>
          </cell>
        </row>
        <row r="427">
          <cell r="A427">
            <v>1442748</v>
          </cell>
          <cell r="B427" t="str">
            <v>SMT-03395</v>
          </cell>
          <cell r="C427">
            <v>42</v>
          </cell>
          <cell r="D427" t="str">
            <v>MANSOURI</v>
          </cell>
          <cell r="E427" t="str">
            <v>JIHED</v>
          </cell>
          <cell r="F427" t="str">
            <v>Monsieur</v>
          </cell>
          <cell r="G427">
            <v>41925</v>
          </cell>
          <cell r="H427" t="str">
            <v xml:space="preserve">        </v>
          </cell>
          <cell r="I427">
            <v>10.37</v>
          </cell>
          <cell r="J427">
            <v>36</v>
          </cell>
          <cell r="K427" t="str">
            <v>CONSEILLER CLIENT</v>
          </cell>
          <cell r="L427" t="str">
            <v>Base Sousse</v>
          </cell>
          <cell r="M427" t="str">
            <v>Orange Tech Classique</v>
          </cell>
          <cell r="N427">
            <v>178.39</v>
          </cell>
          <cell r="O427">
            <v>178.39</v>
          </cell>
          <cell r="P427"/>
          <cell r="Q427">
            <v>0</v>
          </cell>
          <cell r="R427">
            <v>8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>
            <v>0</v>
          </cell>
          <cell r="AC427"/>
          <cell r="AD427">
            <v>0</v>
          </cell>
          <cell r="AE427"/>
          <cell r="AF427">
            <v>0</v>
          </cell>
        </row>
        <row r="428">
          <cell r="A428">
            <v>1490691</v>
          </cell>
          <cell r="B428" t="str">
            <v>1490691</v>
          </cell>
          <cell r="C428">
            <v>40</v>
          </cell>
          <cell r="D428" t="str">
            <v>HAMROUNI</v>
          </cell>
          <cell r="E428" t="str">
            <v>RAYEN</v>
          </cell>
          <cell r="F428" t="str">
            <v>Monsieur</v>
          </cell>
          <cell r="G428">
            <v>42107</v>
          </cell>
          <cell r="H428" t="str">
            <v xml:space="preserve">        </v>
          </cell>
          <cell r="I428">
            <v>9.8699999999999992</v>
          </cell>
          <cell r="J428">
            <v>29</v>
          </cell>
          <cell r="K428" t="str">
            <v>CONSEILLER CLIENT</v>
          </cell>
          <cell r="L428" t="str">
            <v>Base Sousse</v>
          </cell>
          <cell r="M428" t="str">
            <v>Orange Tech Classique</v>
          </cell>
          <cell r="N428">
            <v>176.72</v>
          </cell>
          <cell r="O428">
            <v>120.72</v>
          </cell>
          <cell r="P428"/>
          <cell r="Q428">
            <v>0</v>
          </cell>
          <cell r="R428">
            <v>0</v>
          </cell>
          <cell r="S428">
            <v>56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56</v>
          </cell>
          <cell r="AA428"/>
          <cell r="AB428">
            <v>0</v>
          </cell>
          <cell r="AC428"/>
          <cell r="AD428">
            <v>56</v>
          </cell>
          <cell r="AE428"/>
          <cell r="AF428">
            <v>0.31688546853779992</v>
          </cell>
        </row>
        <row r="429">
          <cell r="A429">
            <v>1498160</v>
          </cell>
          <cell r="B429" t="str">
            <v>1498160</v>
          </cell>
          <cell r="C429">
            <v>40</v>
          </cell>
          <cell r="D429" t="str">
            <v>TAJOURI</v>
          </cell>
          <cell r="E429" t="str">
            <v>REFKA</v>
          </cell>
          <cell r="F429" t="str">
            <v>Mademoiselle</v>
          </cell>
          <cell r="G429">
            <v>42352</v>
          </cell>
          <cell r="H429" t="str">
            <v xml:space="preserve">        </v>
          </cell>
          <cell r="I429">
            <v>9.1999999999999993</v>
          </cell>
          <cell r="J429">
            <v>41</v>
          </cell>
          <cell r="K429" t="str">
            <v>CONSEILLER CLIENT</v>
          </cell>
          <cell r="L429" t="str">
            <v>Base Sousse</v>
          </cell>
          <cell r="M429" t="str">
            <v>Orange Tech Classique</v>
          </cell>
          <cell r="N429">
            <v>185.71</v>
          </cell>
          <cell r="O429">
            <v>166.63</v>
          </cell>
          <cell r="P429"/>
          <cell r="Q429">
            <v>0</v>
          </cell>
          <cell r="R429">
            <v>0</v>
          </cell>
          <cell r="S429">
            <v>0</v>
          </cell>
          <cell r="T429">
            <v>9.3699999999999992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9.3699999999999992</v>
          </cell>
          <cell r="AA429"/>
          <cell r="AB429">
            <v>9.7100000000000009</v>
          </cell>
          <cell r="AC429"/>
          <cell r="AD429">
            <v>19.079999999999998</v>
          </cell>
          <cell r="AE429"/>
          <cell r="AF429">
            <v>0.10274083248074954</v>
          </cell>
        </row>
        <row r="430">
          <cell r="A430">
            <v>1507167</v>
          </cell>
          <cell r="B430" t="str">
            <v>SMT-03424</v>
          </cell>
          <cell r="C430">
            <v>40</v>
          </cell>
          <cell r="D430" t="str">
            <v>CHOUCHENE</v>
          </cell>
          <cell r="E430" t="str">
            <v>INES</v>
          </cell>
          <cell r="F430" t="str">
            <v>Madame</v>
          </cell>
          <cell r="G430">
            <v>41967</v>
          </cell>
          <cell r="H430" t="str">
            <v xml:space="preserve">        </v>
          </cell>
          <cell r="I430">
            <v>10.26</v>
          </cell>
          <cell r="J430">
            <v>38</v>
          </cell>
          <cell r="K430" t="str">
            <v>CONSEILLER CLIENT</v>
          </cell>
          <cell r="L430" t="str">
            <v>Base Sousse</v>
          </cell>
          <cell r="M430" t="str">
            <v>Orange Tech STGP</v>
          </cell>
          <cell r="N430">
            <v>136.4</v>
          </cell>
          <cell r="O430">
            <v>135.72999999999999</v>
          </cell>
          <cell r="P430"/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>
            <v>0.67</v>
          </cell>
          <cell r="AC430"/>
          <cell r="AD430">
            <v>0.67</v>
          </cell>
          <cell r="AE430"/>
          <cell r="AF430">
            <v>4.9120234604105575E-3</v>
          </cell>
        </row>
        <row r="431">
          <cell r="A431">
            <v>1512884</v>
          </cell>
          <cell r="B431" t="str">
            <v>SMT-03434</v>
          </cell>
          <cell r="C431">
            <v>40</v>
          </cell>
          <cell r="D431" t="str">
            <v>SAIDANI</v>
          </cell>
          <cell r="E431" t="str">
            <v>SOUHIR</v>
          </cell>
          <cell r="F431" t="str">
            <v>Mademoiselle</v>
          </cell>
          <cell r="G431">
            <v>41974</v>
          </cell>
          <cell r="H431" t="str">
            <v xml:space="preserve">        </v>
          </cell>
          <cell r="I431">
            <v>10.24</v>
          </cell>
          <cell r="J431">
            <v>35</v>
          </cell>
          <cell r="K431" t="str">
            <v>CONSEILLER CLIENT</v>
          </cell>
          <cell r="L431" t="str">
            <v>Base Sousse</v>
          </cell>
          <cell r="M431" t="str">
            <v>Orange Mutation Fibre</v>
          </cell>
          <cell r="N431">
            <v>178.87</v>
          </cell>
          <cell r="O431">
            <v>172.3</v>
          </cell>
          <cell r="P431"/>
          <cell r="Q431">
            <v>0</v>
          </cell>
          <cell r="R431">
            <v>0</v>
          </cell>
          <cell r="S431">
            <v>0</v>
          </cell>
          <cell r="T431">
            <v>6.56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6.56</v>
          </cell>
          <cell r="AA431"/>
          <cell r="AB431">
            <v>0.01</v>
          </cell>
          <cell r="AC431"/>
          <cell r="AD431">
            <v>6.5699999999999994</v>
          </cell>
          <cell r="AE431"/>
          <cell r="AF431">
            <v>3.6730586459439815E-2</v>
          </cell>
        </row>
        <row r="432">
          <cell r="A432">
            <v>1512994</v>
          </cell>
          <cell r="B432" t="str">
            <v>SMT-03433</v>
          </cell>
          <cell r="C432">
            <v>28</v>
          </cell>
          <cell r="D432" t="str">
            <v>DEROUICHE</v>
          </cell>
          <cell r="E432" t="str">
            <v>RIHAB</v>
          </cell>
          <cell r="F432" t="str">
            <v>Madame</v>
          </cell>
          <cell r="G432">
            <v>41974</v>
          </cell>
          <cell r="H432" t="str">
            <v xml:space="preserve">        </v>
          </cell>
          <cell r="I432">
            <v>10.24</v>
          </cell>
          <cell r="J432">
            <v>34</v>
          </cell>
          <cell r="K432" t="str">
            <v>CONSEILLER CLIENT</v>
          </cell>
          <cell r="L432" t="str">
            <v>Base Sousse</v>
          </cell>
          <cell r="M432" t="str">
            <v>Orange Tech Classique</v>
          </cell>
          <cell r="N432">
            <v>117.61</v>
          </cell>
          <cell r="O432">
            <v>117.4</v>
          </cell>
          <cell r="P432"/>
          <cell r="Q432">
            <v>0</v>
          </cell>
          <cell r="R432">
            <v>14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>
            <v>0.21</v>
          </cell>
          <cell r="AC432"/>
          <cell r="AD432">
            <v>0.21</v>
          </cell>
          <cell r="AE432"/>
          <cell r="AF432">
            <v>1.7855624521724343E-3</v>
          </cell>
        </row>
        <row r="433">
          <cell r="A433">
            <v>1514150</v>
          </cell>
          <cell r="B433" t="str">
            <v>SMT-03437</v>
          </cell>
          <cell r="C433">
            <v>40</v>
          </cell>
          <cell r="D433" t="str">
            <v>TRIMECHE</v>
          </cell>
          <cell r="E433" t="str">
            <v>BASMA</v>
          </cell>
          <cell r="F433" t="str">
            <v>Madame</v>
          </cell>
          <cell r="G433">
            <v>41981</v>
          </cell>
          <cell r="H433" t="str">
            <v xml:space="preserve">        </v>
          </cell>
          <cell r="I433">
            <v>10.220000000000001</v>
          </cell>
          <cell r="J433">
            <v>37</v>
          </cell>
          <cell r="K433" t="str">
            <v>CONSEILLER CLIENT</v>
          </cell>
          <cell r="L433" t="str">
            <v>Base Sousse</v>
          </cell>
          <cell r="M433" t="str">
            <v>AT Demain Sousse</v>
          </cell>
          <cell r="N433">
            <v>161.12</v>
          </cell>
          <cell r="O433">
            <v>152.81</v>
          </cell>
          <cell r="P433"/>
          <cell r="Q433">
            <v>0</v>
          </cell>
          <cell r="R433">
            <v>24</v>
          </cell>
          <cell r="S433">
            <v>8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8</v>
          </cell>
          <cell r="AA433"/>
          <cell r="AB433">
            <v>0.31</v>
          </cell>
          <cell r="AC433"/>
          <cell r="AD433">
            <v>8.31</v>
          </cell>
          <cell r="AE433"/>
          <cell r="AF433">
            <v>5.1576464746772591E-2</v>
          </cell>
        </row>
        <row r="434">
          <cell r="A434">
            <v>1515454</v>
          </cell>
          <cell r="B434" t="str">
            <v>SMT-03438</v>
          </cell>
          <cell r="C434">
            <v>42</v>
          </cell>
          <cell r="D434" t="str">
            <v>BEN LAZREG</v>
          </cell>
          <cell r="E434" t="str">
            <v>RIDHA</v>
          </cell>
          <cell r="F434" t="str">
            <v>Monsieur</v>
          </cell>
          <cell r="G434">
            <v>41981</v>
          </cell>
          <cell r="H434" t="str">
            <v xml:space="preserve">        </v>
          </cell>
          <cell r="I434">
            <v>10.220000000000001</v>
          </cell>
          <cell r="J434">
            <v>48</v>
          </cell>
          <cell r="K434" t="str">
            <v>CONSEILLER CLIENT</v>
          </cell>
          <cell r="L434" t="str">
            <v>Base Sousse</v>
          </cell>
          <cell r="M434" t="str">
            <v>fonction support</v>
          </cell>
          <cell r="N434">
            <v>184</v>
          </cell>
          <cell r="O434">
            <v>0</v>
          </cell>
          <cell r="P434"/>
          <cell r="Q434">
            <v>0</v>
          </cell>
          <cell r="R434">
            <v>0</v>
          </cell>
          <cell r="S434">
            <v>184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184</v>
          </cell>
          <cell r="AA434"/>
          <cell r="AB434">
            <v>0</v>
          </cell>
          <cell r="AC434"/>
          <cell r="AD434">
            <v>184</v>
          </cell>
          <cell r="AE434"/>
          <cell r="AF434">
            <v>1</v>
          </cell>
        </row>
        <row r="435">
          <cell r="A435">
            <v>1531107</v>
          </cell>
          <cell r="B435" t="str">
            <v>1531107</v>
          </cell>
          <cell r="C435">
            <v>28</v>
          </cell>
          <cell r="D435" t="str">
            <v>HAOUAS</v>
          </cell>
          <cell r="E435" t="str">
            <v>IHSEN</v>
          </cell>
          <cell r="F435" t="str">
            <v>Madame</v>
          </cell>
          <cell r="G435">
            <v>42989</v>
          </cell>
          <cell r="H435" t="str">
            <v xml:space="preserve">        </v>
          </cell>
          <cell r="I435">
            <v>7.46</v>
          </cell>
          <cell r="J435">
            <v>34</v>
          </cell>
          <cell r="K435" t="str">
            <v>CONSEILLER CLIENT</v>
          </cell>
          <cell r="L435" t="str">
            <v>Base Sousse</v>
          </cell>
          <cell r="M435" t="str">
            <v>Orange Mutation Fibre</v>
          </cell>
          <cell r="N435">
            <v>146.72999999999999</v>
          </cell>
          <cell r="O435">
            <v>146.72999999999999</v>
          </cell>
          <cell r="P435"/>
          <cell r="Q435">
            <v>0</v>
          </cell>
          <cell r="R435">
            <v>7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>
            <v>0</v>
          </cell>
          <cell r="AC435"/>
          <cell r="AD435">
            <v>0</v>
          </cell>
          <cell r="AE435"/>
          <cell r="AF435">
            <v>0</v>
          </cell>
        </row>
        <row r="436">
          <cell r="A436">
            <v>1531108</v>
          </cell>
          <cell r="B436" t="str">
            <v>SMT-03446</v>
          </cell>
          <cell r="C436">
            <v>40</v>
          </cell>
          <cell r="D436" t="str">
            <v>MATHLOUTHI</v>
          </cell>
          <cell r="E436" t="str">
            <v>WAJIH</v>
          </cell>
          <cell r="F436" t="str">
            <v>Monsieur</v>
          </cell>
          <cell r="G436">
            <v>41995</v>
          </cell>
          <cell r="H436" t="str">
            <v xml:space="preserve">        </v>
          </cell>
          <cell r="I436">
            <v>10.18</v>
          </cell>
          <cell r="J436">
            <v>37</v>
          </cell>
          <cell r="K436" t="str">
            <v>RESPONSABLE D EQUIPE</v>
          </cell>
          <cell r="L436" t="str">
            <v>Base Sousse</v>
          </cell>
          <cell r="M436" t="str">
            <v>Orange Tech Classique</v>
          </cell>
          <cell r="N436">
            <v>174</v>
          </cell>
          <cell r="O436">
            <v>174</v>
          </cell>
          <cell r="P436"/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>
            <v>0</v>
          </cell>
          <cell r="AC436"/>
          <cell r="AD436">
            <v>0</v>
          </cell>
          <cell r="AE436"/>
          <cell r="AF436">
            <v>0</v>
          </cell>
        </row>
        <row r="437">
          <cell r="A437">
            <v>1531665</v>
          </cell>
          <cell r="B437" t="str">
            <v>NUM-01032</v>
          </cell>
          <cell r="C437">
            <v>28</v>
          </cell>
          <cell r="D437" t="str">
            <v>BOUSLIMI</v>
          </cell>
          <cell r="E437" t="str">
            <v>FERDAWS</v>
          </cell>
          <cell r="F437" t="str">
            <v>Madame</v>
          </cell>
          <cell r="G437">
            <v>42002</v>
          </cell>
          <cell r="H437" t="str">
            <v xml:space="preserve">        </v>
          </cell>
          <cell r="I437">
            <v>10.16</v>
          </cell>
          <cell r="J437">
            <v>36</v>
          </cell>
          <cell r="K437" t="str">
            <v>CONSEILLER CLIENT</v>
          </cell>
          <cell r="L437" t="str">
            <v>Base Sousse</v>
          </cell>
          <cell r="M437" t="str">
            <v>Orange Tech Classique</v>
          </cell>
          <cell r="N437">
            <v>133.28</v>
          </cell>
          <cell r="O437">
            <v>133.27000000000001</v>
          </cell>
          <cell r="P437"/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>
            <v>0.01</v>
          </cell>
          <cell r="AC437"/>
          <cell r="AD437">
            <v>0.01</v>
          </cell>
          <cell r="AE437"/>
          <cell r="AF437">
            <v>7.5030012004801916E-5</v>
          </cell>
        </row>
        <row r="438">
          <cell r="A438">
            <v>1542110</v>
          </cell>
          <cell r="B438" t="str">
            <v>1542110</v>
          </cell>
          <cell r="C438">
            <v>40</v>
          </cell>
          <cell r="D438" t="str">
            <v>BEN ABDALLAH</v>
          </cell>
          <cell r="E438" t="str">
            <v>HOUDA</v>
          </cell>
          <cell r="F438" t="str">
            <v>Madame</v>
          </cell>
          <cell r="G438">
            <v>42702</v>
          </cell>
          <cell r="H438" t="str">
            <v xml:space="preserve">        </v>
          </cell>
          <cell r="I438">
            <v>8.24</v>
          </cell>
          <cell r="J438">
            <v>33</v>
          </cell>
          <cell r="K438" t="str">
            <v>CONSEILLER CLIENT</v>
          </cell>
          <cell r="L438" t="str">
            <v>Base Sousse</v>
          </cell>
          <cell r="M438" t="str">
            <v>Orange Tech Classique</v>
          </cell>
          <cell r="N438">
            <v>177.53</v>
          </cell>
          <cell r="O438">
            <v>177.5</v>
          </cell>
          <cell r="P438"/>
          <cell r="Q438">
            <v>0</v>
          </cell>
          <cell r="R438">
            <v>8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>
            <v>0.03</v>
          </cell>
          <cell r="AC438"/>
          <cell r="AD438">
            <v>0.03</v>
          </cell>
          <cell r="AE438"/>
          <cell r="AF438">
            <v>1.6898552357348052E-4</v>
          </cell>
        </row>
        <row r="439">
          <cell r="A439">
            <v>1555050</v>
          </cell>
          <cell r="B439" t="str">
            <v>SMT-03453</v>
          </cell>
          <cell r="C439">
            <v>40</v>
          </cell>
          <cell r="D439" t="str">
            <v>HAMMAMI</v>
          </cell>
          <cell r="E439" t="str">
            <v>HELA</v>
          </cell>
          <cell r="F439" t="str">
            <v>Mademoiselle</v>
          </cell>
          <cell r="G439">
            <v>42030</v>
          </cell>
          <cell r="H439" t="str">
            <v xml:space="preserve">        </v>
          </cell>
          <cell r="I439">
            <v>10.08</v>
          </cell>
          <cell r="J439">
            <v>36</v>
          </cell>
          <cell r="K439" t="str">
            <v>CONSEILLER CLIENT</v>
          </cell>
          <cell r="L439" t="str">
            <v>Base Sousse</v>
          </cell>
          <cell r="M439" t="str">
            <v>Orange Tech Classique</v>
          </cell>
          <cell r="N439">
            <v>190.92</v>
          </cell>
          <cell r="O439">
            <v>190.92</v>
          </cell>
          <cell r="P439"/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>
            <v>0</v>
          </cell>
          <cell r="AC439"/>
          <cell r="AD439">
            <v>0</v>
          </cell>
          <cell r="AE439"/>
          <cell r="AF439">
            <v>0</v>
          </cell>
        </row>
        <row r="440">
          <cell r="A440">
            <v>1565852</v>
          </cell>
          <cell r="B440" t="str">
            <v>SFR-03674</v>
          </cell>
          <cell r="C440">
            <v>40</v>
          </cell>
          <cell r="D440" t="str">
            <v>JAZAR</v>
          </cell>
          <cell r="E440" t="str">
            <v>NAHED</v>
          </cell>
          <cell r="F440" t="str">
            <v>Madame</v>
          </cell>
          <cell r="G440">
            <v>42037</v>
          </cell>
          <cell r="H440" t="str">
            <v xml:space="preserve">        </v>
          </cell>
          <cell r="I440">
            <v>10.07</v>
          </cell>
          <cell r="J440">
            <v>33</v>
          </cell>
          <cell r="K440" t="str">
            <v>CONSEILLER CLIENT</v>
          </cell>
          <cell r="L440" t="str">
            <v>Base Sousse</v>
          </cell>
          <cell r="M440" t="str">
            <v>Orange Mutation Fibre</v>
          </cell>
          <cell r="N440">
            <v>201.58</v>
          </cell>
          <cell r="O440">
            <v>201.33</v>
          </cell>
          <cell r="P440"/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>
            <v>0.25</v>
          </cell>
          <cell r="AC440"/>
          <cell r="AD440">
            <v>0.25</v>
          </cell>
          <cell r="AE440"/>
          <cell r="AF440">
            <v>1.2402024010318483E-3</v>
          </cell>
        </row>
        <row r="441">
          <cell r="A441">
            <v>1565862</v>
          </cell>
          <cell r="B441" t="str">
            <v>SMT-03461</v>
          </cell>
          <cell r="C441">
            <v>40</v>
          </cell>
          <cell r="D441" t="str">
            <v>KSIAA</v>
          </cell>
          <cell r="E441" t="str">
            <v>MOHAMED</v>
          </cell>
          <cell r="F441" t="str">
            <v>Monsieur</v>
          </cell>
          <cell r="G441">
            <v>42037</v>
          </cell>
          <cell r="H441" t="str">
            <v xml:space="preserve">        </v>
          </cell>
          <cell r="I441">
            <v>10.07</v>
          </cell>
          <cell r="J441">
            <v>44</v>
          </cell>
          <cell r="K441" t="str">
            <v>CONSEILLER CLIENT</v>
          </cell>
          <cell r="L441" t="str">
            <v>Base Sousse</v>
          </cell>
          <cell r="M441" t="str">
            <v>Orange Tech Classique</v>
          </cell>
          <cell r="N441">
            <v>170.48</v>
          </cell>
          <cell r="O441">
            <v>156.13999999999999</v>
          </cell>
          <cell r="P441"/>
          <cell r="Q441">
            <v>0</v>
          </cell>
          <cell r="R441">
            <v>10</v>
          </cell>
          <cell r="S441">
            <v>0</v>
          </cell>
          <cell r="T441">
            <v>4.92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4.92</v>
          </cell>
          <cell r="AA441"/>
          <cell r="AB441">
            <v>9.42</v>
          </cell>
          <cell r="AC441"/>
          <cell r="AD441">
            <v>14.34</v>
          </cell>
          <cell r="AE441"/>
          <cell r="AF441">
            <v>8.4115438761145009E-2</v>
          </cell>
        </row>
        <row r="442">
          <cell r="A442">
            <v>1569366</v>
          </cell>
          <cell r="B442" t="str">
            <v>1569366</v>
          </cell>
          <cell r="C442">
            <v>40</v>
          </cell>
          <cell r="D442" t="str">
            <v>MAHFOUDH</v>
          </cell>
          <cell r="E442" t="str">
            <v>CHIRAZ</v>
          </cell>
          <cell r="F442" t="str">
            <v>Madame</v>
          </cell>
          <cell r="G442">
            <v>42534</v>
          </cell>
          <cell r="H442" t="str">
            <v xml:space="preserve">        </v>
          </cell>
          <cell r="I442">
            <v>8.6999999999999993</v>
          </cell>
          <cell r="J442">
            <v>39</v>
          </cell>
          <cell r="K442" t="str">
            <v>CONSEILLER CLIENT</v>
          </cell>
          <cell r="L442" t="str">
            <v>Base Sousse</v>
          </cell>
          <cell r="M442" t="str">
            <v>Orange Tech STGP</v>
          </cell>
          <cell r="N442">
            <v>180.68</v>
          </cell>
          <cell r="O442">
            <v>180.67</v>
          </cell>
          <cell r="P442"/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>
            <v>0.01</v>
          </cell>
          <cell r="AC442"/>
          <cell r="AD442">
            <v>0.01</v>
          </cell>
          <cell r="AE442"/>
          <cell r="AF442">
            <v>5.5346468895284479E-5</v>
          </cell>
        </row>
        <row r="443">
          <cell r="A443">
            <v>1582425</v>
          </cell>
          <cell r="B443" t="str">
            <v>SFR-03702</v>
          </cell>
          <cell r="C443">
            <v>40</v>
          </cell>
          <cell r="D443" t="str">
            <v>IDOUDI</v>
          </cell>
          <cell r="E443" t="str">
            <v>ASMA</v>
          </cell>
          <cell r="F443" t="str">
            <v>Madame</v>
          </cell>
          <cell r="G443">
            <v>42051</v>
          </cell>
          <cell r="H443" t="str">
            <v xml:space="preserve">        </v>
          </cell>
          <cell r="I443">
            <v>10.029999999999999</v>
          </cell>
          <cell r="J443">
            <v>40</v>
          </cell>
          <cell r="K443" t="str">
            <v>CONSEILLER CLIENT</v>
          </cell>
          <cell r="L443" t="str">
            <v>Base Sousse</v>
          </cell>
          <cell r="M443" t="str">
            <v>Orange Tech STGP</v>
          </cell>
          <cell r="N443">
            <v>181.39</v>
          </cell>
          <cell r="O443">
            <v>178.45</v>
          </cell>
          <cell r="P443"/>
          <cell r="Q443">
            <v>0</v>
          </cell>
          <cell r="R443">
            <v>0</v>
          </cell>
          <cell r="S443">
            <v>2.94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2.94</v>
          </cell>
          <cell r="AA443"/>
          <cell r="AB443">
            <v>0</v>
          </cell>
          <cell r="AC443"/>
          <cell r="AD443">
            <v>2.94</v>
          </cell>
          <cell r="AE443"/>
          <cell r="AF443">
            <v>1.620817024091736E-2</v>
          </cell>
        </row>
        <row r="444">
          <cell r="A444">
            <v>1616771</v>
          </cell>
          <cell r="B444" t="str">
            <v>1616771</v>
          </cell>
          <cell r="C444">
            <v>40</v>
          </cell>
          <cell r="D444" t="str">
            <v>WANNES</v>
          </cell>
          <cell r="E444" t="str">
            <v>HENDA</v>
          </cell>
          <cell r="F444" t="str">
            <v>Madame</v>
          </cell>
          <cell r="G444">
            <v>42079</v>
          </cell>
          <cell r="H444" t="str">
            <v xml:space="preserve">        </v>
          </cell>
          <cell r="I444">
            <v>9.9499999999999993</v>
          </cell>
          <cell r="J444">
            <v>34</v>
          </cell>
          <cell r="K444" t="str">
            <v>CONSEILLER CLIENT</v>
          </cell>
          <cell r="L444" t="str">
            <v>Base Sousse</v>
          </cell>
          <cell r="M444" t="str">
            <v>Orange AT - PRO</v>
          </cell>
          <cell r="N444">
            <v>131.35</v>
          </cell>
          <cell r="O444">
            <v>103.35</v>
          </cell>
          <cell r="P444"/>
          <cell r="Q444">
            <v>0</v>
          </cell>
          <cell r="R444">
            <v>0</v>
          </cell>
          <cell r="S444">
            <v>28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28</v>
          </cell>
          <cell r="AA444"/>
          <cell r="AB444">
            <v>0</v>
          </cell>
          <cell r="AC444"/>
          <cell r="AD444">
            <v>28</v>
          </cell>
          <cell r="AE444"/>
          <cell r="AF444">
            <v>0.2131709173962695</v>
          </cell>
        </row>
        <row r="445">
          <cell r="A445">
            <v>1618787</v>
          </cell>
          <cell r="B445" t="str">
            <v>SMT-03482</v>
          </cell>
          <cell r="C445">
            <v>40</v>
          </cell>
          <cell r="D445" t="str">
            <v>TOUTOU</v>
          </cell>
          <cell r="E445" t="str">
            <v>MARWA</v>
          </cell>
          <cell r="F445" t="str">
            <v>Mademoiselle</v>
          </cell>
          <cell r="G445">
            <v>42128</v>
          </cell>
          <cell r="H445" t="str">
            <v xml:space="preserve">        </v>
          </cell>
          <cell r="I445">
            <v>9.82</v>
          </cell>
          <cell r="J445">
            <v>34</v>
          </cell>
          <cell r="K445" t="str">
            <v>CONSEILLER CLIENT</v>
          </cell>
          <cell r="L445" t="str">
            <v>Base Sousse</v>
          </cell>
          <cell r="M445" t="str">
            <v>Orange Mutation Fibre</v>
          </cell>
          <cell r="N445">
            <v>176.8</v>
          </cell>
          <cell r="O445">
            <v>176.76</v>
          </cell>
          <cell r="P445"/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>
            <v>0.04</v>
          </cell>
          <cell r="AC445"/>
          <cell r="AD445">
            <v>0.04</v>
          </cell>
          <cell r="AE445"/>
          <cell r="AF445">
            <v>2.262443438914027E-4</v>
          </cell>
        </row>
        <row r="446">
          <cell r="A446">
            <v>1656440</v>
          </cell>
          <cell r="B446" t="str">
            <v>SMT-03488</v>
          </cell>
          <cell r="C446">
            <v>28</v>
          </cell>
          <cell r="D446" t="str">
            <v>OUANES</v>
          </cell>
          <cell r="E446" t="str">
            <v>HABIB</v>
          </cell>
          <cell r="F446" t="str">
            <v>Monsieur</v>
          </cell>
          <cell r="G446">
            <v>42128</v>
          </cell>
          <cell r="H446" t="str">
            <v xml:space="preserve">        </v>
          </cell>
          <cell r="I446">
            <v>9.82</v>
          </cell>
          <cell r="J446">
            <v>52</v>
          </cell>
          <cell r="K446" t="str">
            <v>CONSEILLER CLIENT</v>
          </cell>
          <cell r="L446" t="str">
            <v>Base Sousse</v>
          </cell>
          <cell r="M446" t="str">
            <v>Orange Mutation Fibre</v>
          </cell>
          <cell r="N446">
            <v>126.52</v>
          </cell>
          <cell r="O446">
            <v>49.52</v>
          </cell>
          <cell r="P446"/>
          <cell r="Q446">
            <v>0</v>
          </cell>
          <cell r="R446">
            <v>0</v>
          </cell>
          <cell r="S446">
            <v>77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77</v>
          </cell>
          <cell r="AA446"/>
          <cell r="AB446">
            <v>0</v>
          </cell>
          <cell r="AC446"/>
          <cell r="AD446">
            <v>77</v>
          </cell>
          <cell r="AE446"/>
          <cell r="AF446">
            <v>0.60859943092001267</v>
          </cell>
        </row>
        <row r="447">
          <cell r="A447">
            <v>1662548</v>
          </cell>
          <cell r="B447" t="str">
            <v>1662548</v>
          </cell>
          <cell r="C447">
            <v>28</v>
          </cell>
          <cell r="D447" t="str">
            <v>CHAKROUN</v>
          </cell>
          <cell r="E447" t="str">
            <v>SYMA</v>
          </cell>
          <cell r="F447" t="str">
            <v>Madame</v>
          </cell>
          <cell r="G447">
            <v>42366</v>
          </cell>
          <cell r="H447" t="str">
            <v xml:space="preserve">        </v>
          </cell>
          <cell r="I447">
            <v>9.16</v>
          </cell>
          <cell r="J447">
            <v>41</v>
          </cell>
          <cell r="K447" t="str">
            <v>CONSEILLER CLIENT</v>
          </cell>
          <cell r="L447" t="str">
            <v>Base Sousse</v>
          </cell>
          <cell r="M447" t="str">
            <v>fonction support</v>
          </cell>
          <cell r="N447">
            <v>114.2</v>
          </cell>
          <cell r="O447">
            <v>114.2</v>
          </cell>
          <cell r="P447"/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/>
          <cell r="AB447">
            <v>0</v>
          </cell>
          <cell r="AC447"/>
          <cell r="AD447">
            <v>0</v>
          </cell>
          <cell r="AE447"/>
          <cell r="AF447">
            <v>0</v>
          </cell>
        </row>
        <row r="448">
          <cell r="A448">
            <v>1667522</v>
          </cell>
          <cell r="B448" t="str">
            <v>1667522</v>
          </cell>
          <cell r="C448">
            <v>40</v>
          </cell>
          <cell r="D448" t="str">
            <v>MANSOURI</v>
          </cell>
          <cell r="E448" t="str">
            <v>MBARKA</v>
          </cell>
          <cell r="F448" t="str">
            <v>Mademoiselle</v>
          </cell>
          <cell r="G448">
            <v>45183</v>
          </cell>
          <cell r="H448" t="str">
            <v xml:space="preserve">        </v>
          </cell>
          <cell r="I448">
            <v>1.45</v>
          </cell>
          <cell r="J448">
            <v>34</v>
          </cell>
          <cell r="K448" t="str">
            <v>CONSEILLER CLIENT</v>
          </cell>
          <cell r="L448" t="str">
            <v>Base Sousse</v>
          </cell>
          <cell r="M448" t="str">
            <v>Orange ATM Sousse</v>
          </cell>
          <cell r="N448">
            <v>170.21</v>
          </cell>
          <cell r="O448">
            <v>124.44</v>
          </cell>
          <cell r="P448"/>
          <cell r="Q448">
            <v>0</v>
          </cell>
          <cell r="R448">
            <v>0</v>
          </cell>
          <cell r="S448">
            <v>30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30</v>
          </cell>
          <cell r="AA448"/>
          <cell r="AB448">
            <v>15.77</v>
          </cell>
          <cell r="AC448"/>
          <cell r="AD448">
            <v>45.769999999999996</v>
          </cell>
          <cell r="AE448"/>
          <cell r="AF448">
            <v>0.26890311967569469</v>
          </cell>
        </row>
        <row r="449">
          <cell r="A449">
            <v>1691256</v>
          </cell>
          <cell r="B449" t="str">
            <v>1691256</v>
          </cell>
          <cell r="C449">
            <v>40</v>
          </cell>
          <cell r="D449" t="str">
            <v>KHEZAMI</v>
          </cell>
          <cell r="E449" t="str">
            <v>FAKHRI</v>
          </cell>
          <cell r="F449" t="str">
            <v>Monsieur</v>
          </cell>
          <cell r="G449">
            <v>42149</v>
          </cell>
          <cell r="H449" t="str">
            <v xml:space="preserve">        </v>
          </cell>
          <cell r="I449">
            <v>9.76</v>
          </cell>
          <cell r="J449">
            <v>41</v>
          </cell>
          <cell r="K449" t="str">
            <v>CONSEILLER CLIENT</v>
          </cell>
          <cell r="L449" t="str">
            <v>Base Sousse</v>
          </cell>
          <cell r="M449" t="str">
            <v>Orange Tech Classique</v>
          </cell>
          <cell r="N449">
            <v>181.27</v>
          </cell>
          <cell r="O449">
            <v>181.27</v>
          </cell>
          <cell r="P449"/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/>
          <cell r="AB449">
            <v>0</v>
          </cell>
          <cell r="AC449"/>
          <cell r="AD449">
            <v>0</v>
          </cell>
          <cell r="AE449"/>
          <cell r="AF449">
            <v>0</v>
          </cell>
        </row>
        <row r="450">
          <cell r="A450">
            <v>1702494</v>
          </cell>
          <cell r="B450" t="str">
            <v>1702494</v>
          </cell>
          <cell r="C450">
            <v>40</v>
          </cell>
          <cell r="D450" t="str">
            <v>MKHININI</v>
          </cell>
          <cell r="E450" t="str">
            <v>MEHDI</v>
          </cell>
          <cell r="F450" t="str">
            <v>Monsieur</v>
          </cell>
          <cell r="G450">
            <v>42163</v>
          </cell>
          <cell r="H450" t="str">
            <v xml:space="preserve">        </v>
          </cell>
          <cell r="I450">
            <v>9.7200000000000006</v>
          </cell>
          <cell r="J450">
            <v>40</v>
          </cell>
          <cell r="K450" t="str">
            <v>CONSEILLER CLIENT</v>
          </cell>
          <cell r="L450" t="str">
            <v>Base Sousse</v>
          </cell>
          <cell r="M450" t="str">
            <v>Orange Tech Classique</v>
          </cell>
          <cell r="N450">
            <v>180</v>
          </cell>
          <cell r="O450">
            <v>9.7899999999999991</v>
          </cell>
          <cell r="P450"/>
          <cell r="Q450">
            <v>0</v>
          </cell>
          <cell r="R450">
            <v>0</v>
          </cell>
          <cell r="S450">
            <v>140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140</v>
          </cell>
          <cell r="AA450"/>
          <cell r="AB450">
            <v>30.21</v>
          </cell>
          <cell r="AC450"/>
          <cell r="AD450">
            <v>170.21</v>
          </cell>
          <cell r="AE450"/>
          <cell r="AF450">
            <v>0.94561111111111118</v>
          </cell>
        </row>
        <row r="451">
          <cell r="A451">
            <v>1704463</v>
          </cell>
          <cell r="B451" t="str">
            <v>1704463</v>
          </cell>
          <cell r="C451">
            <v>40</v>
          </cell>
          <cell r="D451" t="str">
            <v>GHARBI</v>
          </cell>
          <cell r="E451" t="str">
            <v>INES</v>
          </cell>
          <cell r="F451" t="str">
            <v>Madame</v>
          </cell>
          <cell r="G451">
            <v>42646</v>
          </cell>
          <cell r="H451" t="str">
            <v xml:space="preserve">        </v>
          </cell>
          <cell r="I451">
            <v>8.4</v>
          </cell>
          <cell r="J451">
            <v>37</v>
          </cell>
          <cell r="K451" t="str">
            <v>CONSEILLER CLIENT</v>
          </cell>
          <cell r="L451" t="str">
            <v>Base Sousse</v>
          </cell>
          <cell r="M451" t="str">
            <v>Orange AT - PRO</v>
          </cell>
          <cell r="N451">
            <v>160.72999999999999</v>
          </cell>
          <cell r="O451">
            <v>148.75</v>
          </cell>
          <cell r="P451"/>
          <cell r="Q451">
            <v>0</v>
          </cell>
          <cell r="R451">
            <v>8</v>
          </cell>
          <cell r="S451">
            <v>8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8</v>
          </cell>
          <cell r="AA451"/>
          <cell r="AB451">
            <v>3.98</v>
          </cell>
          <cell r="AC451"/>
          <cell r="AD451">
            <v>11.98</v>
          </cell>
          <cell r="AE451"/>
          <cell r="AF451">
            <v>7.4534934361973504E-2</v>
          </cell>
        </row>
        <row r="452">
          <cell r="A452">
            <v>1704615</v>
          </cell>
          <cell r="B452" t="str">
            <v>1704615</v>
          </cell>
          <cell r="C452">
            <v>40</v>
          </cell>
          <cell r="D452" t="str">
            <v>OUESLATI</v>
          </cell>
          <cell r="E452" t="str">
            <v>ANOUAR</v>
          </cell>
          <cell r="F452" t="str">
            <v>Monsieur</v>
          </cell>
          <cell r="G452">
            <v>42170</v>
          </cell>
          <cell r="H452" t="str">
            <v xml:space="preserve">        </v>
          </cell>
          <cell r="I452">
            <v>9.6999999999999993</v>
          </cell>
          <cell r="J452">
            <v>38</v>
          </cell>
          <cell r="K452" t="str">
            <v>CONSEILLER CLIENT</v>
          </cell>
          <cell r="L452" t="str">
            <v>Base Sousse</v>
          </cell>
          <cell r="M452" t="str">
            <v>Orange Tech Classique</v>
          </cell>
          <cell r="N452">
            <v>189.19</v>
          </cell>
          <cell r="O452">
            <v>189.19</v>
          </cell>
          <cell r="P452"/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>
            <v>0</v>
          </cell>
          <cell r="AC452"/>
          <cell r="AD452">
            <v>0</v>
          </cell>
          <cell r="AE452"/>
          <cell r="AF452">
            <v>0</v>
          </cell>
        </row>
        <row r="453">
          <cell r="A453">
            <v>1704643</v>
          </cell>
          <cell r="B453" t="str">
            <v>1704643</v>
          </cell>
          <cell r="C453">
            <v>28</v>
          </cell>
          <cell r="D453" t="str">
            <v>BARKETTALAH BOUSSIF</v>
          </cell>
          <cell r="E453" t="str">
            <v>AFEF</v>
          </cell>
          <cell r="F453" t="str">
            <v>Madame</v>
          </cell>
          <cell r="G453">
            <v>42268</v>
          </cell>
          <cell r="H453" t="str">
            <v xml:space="preserve">        </v>
          </cell>
          <cell r="I453">
            <v>9.43</v>
          </cell>
          <cell r="J453">
            <v>42</v>
          </cell>
          <cell r="K453" t="str">
            <v>CONSEILLER CLIENT</v>
          </cell>
          <cell r="L453" t="str">
            <v>Base Sousse</v>
          </cell>
          <cell r="M453" t="str">
            <v>Orange Tech Classique</v>
          </cell>
          <cell r="N453">
            <v>70.09</v>
          </cell>
          <cell r="O453">
            <v>28.08</v>
          </cell>
          <cell r="P453"/>
          <cell r="Q453">
            <v>0</v>
          </cell>
          <cell r="R453">
            <v>14</v>
          </cell>
          <cell r="S453">
            <v>42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42</v>
          </cell>
          <cell r="AA453"/>
          <cell r="AB453">
            <v>0.01</v>
          </cell>
          <cell r="AC453"/>
          <cell r="AD453">
            <v>42.01</v>
          </cell>
          <cell r="AE453"/>
          <cell r="AF453">
            <v>0.59937223569696096</v>
          </cell>
        </row>
        <row r="454">
          <cell r="A454">
            <v>1709902</v>
          </cell>
          <cell r="B454" t="str">
            <v>BTL-01283</v>
          </cell>
          <cell r="C454">
            <v>28</v>
          </cell>
          <cell r="D454" t="str">
            <v>GAFSI</v>
          </cell>
          <cell r="E454" t="str">
            <v>SABRA</v>
          </cell>
          <cell r="F454" t="str">
            <v>Madame</v>
          </cell>
          <cell r="G454">
            <v>42170</v>
          </cell>
          <cell r="H454" t="str">
            <v xml:space="preserve">        </v>
          </cell>
          <cell r="I454">
            <v>9.6999999999999993</v>
          </cell>
          <cell r="J454">
            <v>34</v>
          </cell>
          <cell r="K454" t="str">
            <v>CONSEILLER CLIENT</v>
          </cell>
          <cell r="L454" t="str">
            <v>Base Sousse</v>
          </cell>
          <cell r="M454" t="str">
            <v>Orange BLI</v>
          </cell>
          <cell r="N454">
            <v>128.24</v>
          </cell>
          <cell r="O454">
            <v>98.45</v>
          </cell>
          <cell r="P454"/>
          <cell r="Q454">
            <v>0</v>
          </cell>
          <cell r="R454">
            <v>0</v>
          </cell>
          <cell r="S454">
            <v>21</v>
          </cell>
          <cell r="T454">
            <v>4.83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25.83</v>
          </cell>
          <cell r="AA454"/>
          <cell r="AB454">
            <v>3.96</v>
          </cell>
          <cell r="AC454"/>
          <cell r="AD454">
            <v>29.79</v>
          </cell>
          <cell r="AE454"/>
          <cell r="AF454">
            <v>0.2322988147223955</v>
          </cell>
        </row>
        <row r="455">
          <cell r="A455">
            <v>1725890</v>
          </cell>
          <cell r="B455" t="str">
            <v>1725890</v>
          </cell>
          <cell r="C455">
            <v>40</v>
          </cell>
          <cell r="D455" t="str">
            <v>BEN NASR</v>
          </cell>
          <cell r="E455" t="str">
            <v>MOHAMD MAKREM</v>
          </cell>
          <cell r="F455" t="str">
            <v>Monsieur</v>
          </cell>
          <cell r="G455">
            <v>42206</v>
          </cell>
          <cell r="H455" t="str">
            <v xml:space="preserve">        </v>
          </cell>
          <cell r="I455">
            <v>9.6</v>
          </cell>
          <cell r="J455">
            <v>42</v>
          </cell>
          <cell r="K455" t="str">
            <v>RESPONSABLE D EQUIPE</v>
          </cell>
          <cell r="L455" t="str">
            <v>Base Sousse</v>
          </cell>
          <cell r="M455" t="str">
            <v>Orange Mutation Fibre</v>
          </cell>
          <cell r="N455">
            <v>158</v>
          </cell>
          <cell r="O455">
            <v>158</v>
          </cell>
          <cell r="P455"/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/>
          <cell r="AB455">
            <v>0</v>
          </cell>
          <cell r="AC455"/>
          <cell r="AD455">
            <v>0</v>
          </cell>
          <cell r="AE455"/>
          <cell r="AF455">
            <v>0</v>
          </cell>
        </row>
        <row r="456">
          <cell r="A456">
            <v>1725894</v>
          </cell>
          <cell r="B456" t="str">
            <v>1725894</v>
          </cell>
          <cell r="C456">
            <v>40</v>
          </cell>
          <cell r="D456" t="str">
            <v>AJMI</v>
          </cell>
          <cell r="E456" t="str">
            <v>MOHAMED</v>
          </cell>
          <cell r="F456" t="str">
            <v>Monsieur</v>
          </cell>
          <cell r="G456">
            <v>42184</v>
          </cell>
          <cell r="H456" t="str">
            <v xml:space="preserve">        </v>
          </cell>
          <cell r="I456">
            <v>9.66</v>
          </cell>
          <cell r="J456">
            <v>36</v>
          </cell>
          <cell r="K456" t="str">
            <v>CONSEILLER CLIENT</v>
          </cell>
          <cell r="L456" t="str">
            <v>Base Sousse</v>
          </cell>
          <cell r="M456" t="str">
            <v>AT Demain Sousse</v>
          </cell>
          <cell r="N456">
            <v>185.73</v>
          </cell>
          <cell r="O456">
            <v>185.73</v>
          </cell>
          <cell r="P456"/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>
            <v>0</v>
          </cell>
          <cell r="AC456"/>
          <cell r="AD456">
            <v>0</v>
          </cell>
          <cell r="AE456"/>
          <cell r="AF456">
            <v>0</v>
          </cell>
        </row>
        <row r="457">
          <cell r="A457">
            <v>1733088</v>
          </cell>
          <cell r="B457" t="str">
            <v>1733088</v>
          </cell>
          <cell r="C457">
            <v>40</v>
          </cell>
          <cell r="D457" t="str">
            <v>BADI</v>
          </cell>
          <cell r="E457" t="str">
            <v>BOUTHEINA</v>
          </cell>
          <cell r="F457" t="str">
            <v>Madame</v>
          </cell>
          <cell r="G457">
            <v>44067</v>
          </cell>
          <cell r="H457" t="str">
            <v xml:space="preserve">        </v>
          </cell>
          <cell r="I457">
            <v>4.5</v>
          </cell>
          <cell r="J457">
            <v>34</v>
          </cell>
          <cell r="K457" t="str">
            <v>CONSEILLER CLIENT</v>
          </cell>
          <cell r="L457" t="str">
            <v>Base Sousse</v>
          </cell>
          <cell r="M457" t="str">
            <v>Orange Mutation Fibre</v>
          </cell>
          <cell r="N457">
            <v>175.84</v>
          </cell>
          <cell r="O457">
            <v>175.84</v>
          </cell>
          <cell r="P457"/>
          <cell r="Q457">
            <v>0</v>
          </cell>
          <cell r="R457">
            <v>7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>
            <v>0</v>
          </cell>
          <cell r="AC457"/>
          <cell r="AD457">
            <v>0</v>
          </cell>
          <cell r="AE457"/>
          <cell r="AF457">
            <v>0</v>
          </cell>
        </row>
        <row r="458">
          <cell r="A458">
            <v>1748799</v>
          </cell>
          <cell r="B458" t="str">
            <v>1748799</v>
          </cell>
          <cell r="C458">
            <v>40</v>
          </cell>
          <cell r="D458" t="str">
            <v>BEN SASSI</v>
          </cell>
          <cell r="E458" t="str">
            <v>AMANIE</v>
          </cell>
          <cell r="F458" t="str">
            <v>Madame</v>
          </cell>
          <cell r="G458">
            <v>42206</v>
          </cell>
          <cell r="H458" t="str">
            <v xml:space="preserve">        </v>
          </cell>
          <cell r="I458">
            <v>9.6</v>
          </cell>
          <cell r="J458">
            <v>38</v>
          </cell>
          <cell r="K458" t="str">
            <v>CONSEILLER CLIENT</v>
          </cell>
          <cell r="L458" t="str">
            <v>Base Sousse</v>
          </cell>
          <cell r="M458" t="str">
            <v>Orange Mutation Fibre</v>
          </cell>
          <cell r="N458">
            <v>148.79</v>
          </cell>
          <cell r="O458">
            <v>148.75</v>
          </cell>
          <cell r="P458"/>
          <cell r="Q458">
            <v>0</v>
          </cell>
          <cell r="R458">
            <v>8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>
            <v>0.04</v>
          </cell>
          <cell r="AC458"/>
          <cell r="AD458">
            <v>0.04</v>
          </cell>
          <cell r="AE458"/>
          <cell r="AF458">
            <v>2.6883527118757981E-4</v>
          </cell>
        </row>
        <row r="459">
          <cell r="A459">
            <v>1756311</v>
          </cell>
          <cell r="B459" t="str">
            <v>1756311</v>
          </cell>
          <cell r="C459">
            <v>42</v>
          </cell>
          <cell r="D459" t="str">
            <v>MZOUGHI</v>
          </cell>
          <cell r="E459" t="str">
            <v>SAMI</v>
          </cell>
          <cell r="F459" t="str">
            <v>Monsieur</v>
          </cell>
          <cell r="G459">
            <v>42289</v>
          </cell>
          <cell r="H459" t="str">
            <v xml:space="preserve">        </v>
          </cell>
          <cell r="I459">
            <v>9.3800000000000008</v>
          </cell>
          <cell r="J459">
            <v>53</v>
          </cell>
          <cell r="K459" t="str">
            <v>CONSEILLER CLIENT</v>
          </cell>
          <cell r="L459" t="str">
            <v>Base Sousse</v>
          </cell>
          <cell r="M459" t="str">
            <v>Orange Tech Classique</v>
          </cell>
          <cell r="N459">
            <v>190.44</v>
          </cell>
          <cell r="O459">
            <v>190.39</v>
          </cell>
          <cell r="P459"/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>
            <v>0.05</v>
          </cell>
          <cell r="AC459"/>
          <cell r="AD459">
            <v>0.05</v>
          </cell>
          <cell r="AE459"/>
          <cell r="AF459">
            <v>2.6254988447805085E-4</v>
          </cell>
        </row>
        <row r="460">
          <cell r="A460">
            <v>1765308</v>
          </cell>
          <cell r="B460" t="str">
            <v>1765308</v>
          </cell>
          <cell r="C460">
            <v>28</v>
          </cell>
          <cell r="D460" t="str">
            <v>EDLIMI</v>
          </cell>
          <cell r="E460" t="str">
            <v>JIHEN</v>
          </cell>
          <cell r="F460" t="str">
            <v>Madame</v>
          </cell>
          <cell r="G460">
            <v>42219</v>
          </cell>
          <cell r="H460" t="str">
            <v xml:space="preserve">        </v>
          </cell>
          <cell r="I460">
            <v>9.57</v>
          </cell>
          <cell r="J460">
            <v>32</v>
          </cell>
          <cell r="K460" t="str">
            <v>CONSEILLER CLIENT</v>
          </cell>
          <cell r="L460" t="str">
            <v>Base Sousse</v>
          </cell>
          <cell r="M460" t="str">
            <v>Orange AT - PRO</v>
          </cell>
          <cell r="N460">
            <v>119.16</v>
          </cell>
          <cell r="O460">
            <v>112.16</v>
          </cell>
          <cell r="P460"/>
          <cell r="Q460">
            <v>0</v>
          </cell>
          <cell r="R460">
            <v>0</v>
          </cell>
          <cell r="S460">
            <v>7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7</v>
          </cell>
          <cell r="AA460"/>
          <cell r="AB460">
            <v>0</v>
          </cell>
          <cell r="AC460"/>
          <cell r="AD460">
            <v>7</v>
          </cell>
          <cell r="AE460"/>
          <cell r="AF460">
            <v>5.8744545149378991E-2</v>
          </cell>
        </row>
        <row r="461">
          <cell r="A461">
            <v>1775855</v>
          </cell>
          <cell r="B461" t="str">
            <v>1775855</v>
          </cell>
          <cell r="C461">
            <v>28</v>
          </cell>
          <cell r="D461" t="str">
            <v>MAHDOUI</v>
          </cell>
          <cell r="E461" t="str">
            <v>RAMZI</v>
          </cell>
          <cell r="F461" t="str">
            <v>Monsieur</v>
          </cell>
          <cell r="G461">
            <v>42226</v>
          </cell>
          <cell r="H461" t="str">
            <v xml:space="preserve">        </v>
          </cell>
          <cell r="I461">
            <v>9.5500000000000007</v>
          </cell>
          <cell r="J461">
            <v>38</v>
          </cell>
          <cell r="K461" t="str">
            <v>CONSEILLER CLIENT</v>
          </cell>
          <cell r="L461" t="str">
            <v>Base Sousse</v>
          </cell>
          <cell r="M461" t="str">
            <v>Orange Tech Classique</v>
          </cell>
          <cell r="N461">
            <v>137.30000000000001</v>
          </cell>
          <cell r="O461">
            <v>137.30000000000001</v>
          </cell>
          <cell r="P461"/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/>
          <cell r="AB461">
            <v>0</v>
          </cell>
          <cell r="AC461"/>
          <cell r="AD461">
            <v>0</v>
          </cell>
          <cell r="AE461"/>
          <cell r="AF461">
            <v>0</v>
          </cell>
        </row>
        <row r="462">
          <cell r="A462">
            <v>1777209</v>
          </cell>
          <cell r="B462" t="str">
            <v>1777209</v>
          </cell>
          <cell r="C462">
            <v>42</v>
          </cell>
          <cell r="D462" t="str">
            <v>BEN YOUNES</v>
          </cell>
          <cell r="E462" t="str">
            <v>SOUHAIEB</v>
          </cell>
          <cell r="F462" t="str">
            <v>Monsieur</v>
          </cell>
          <cell r="G462">
            <v>42226</v>
          </cell>
          <cell r="H462" t="str">
            <v xml:space="preserve">        </v>
          </cell>
          <cell r="I462">
            <v>9.5500000000000007</v>
          </cell>
          <cell r="J462">
            <v>44</v>
          </cell>
          <cell r="K462" t="str">
            <v>CONSEILLER CLIENT</v>
          </cell>
          <cell r="L462" t="str">
            <v>Base Sousse</v>
          </cell>
          <cell r="M462" t="str">
            <v>Orange Tech Classique</v>
          </cell>
          <cell r="N462">
            <v>176.59</v>
          </cell>
          <cell r="O462">
            <v>176.59</v>
          </cell>
          <cell r="P462"/>
          <cell r="Q462">
            <v>0</v>
          </cell>
          <cell r="R462">
            <v>8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>
            <v>0</v>
          </cell>
          <cell r="AC462"/>
          <cell r="AD462">
            <v>0</v>
          </cell>
          <cell r="AE462"/>
          <cell r="AF462">
            <v>0</v>
          </cell>
        </row>
        <row r="463">
          <cell r="A463">
            <v>1791216</v>
          </cell>
          <cell r="B463" t="str">
            <v>1791216</v>
          </cell>
          <cell r="C463">
            <v>40</v>
          </cell>
          <cell r="D463" t="str">
            <v>AJROUD</v>
          </cell>
          <cell r="E463" t="str">
            <v>KARIM</v>
          </cell>
          <cell r="F463" t="str">
            <v>Monsieur</v>
          </cell>
          <cell r="G463">
            <v>42247</v>
          </cell>
          <cell r="H463" t="str">
            <v xml:space="preserve">        </v>
          </cell>
          <cell r="I463">
            <v>9.49</v>
          </cell>
          <cell r="J463">
            <v>37</v>
          </cell>
          <cell r="K463" t="str">
            <v>CONSEILLER CLIENT</v>
          </cell>
          <cell r="L463" t="str">
            <v>Base Sousse</v>
          </cell>
          <cell r="M463" t="str">
            <v>Orange Mutation Fibre</v>
          </cell>
          <cell r="N463">
            <v>201.78</v>
          </cell>
          <cell r="O463">
            <v>201.78</v>
          </cell>
          <cell r="P463"/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>
            <v>0</v>
          </cell>
          <cell r="AC463"/>
          <cell r="AD463">
            <v>0</v>
          </cell>
          <cell r="AE463"/>
          <cell r="AF463">
            <v>0</v>
          </cell>
        </row>
        <row r="464">
          <cell r="A464">
            <v>1800548</v>
          </cell>
          <cell r="B464" t="str">
            <v>1800548</v>
          </cell>
          <cell r="C464">
            <v>40</v>
          </cell>
          <cell r="D464" t="str">
            <v>BEN CHEIKH</v>
          </cell>
          <cell r="E464" t="str">
            <v>GHASSEN</v>
          </cell>
          <cell r="F464" t="str">
            <v>Monsieur</v>
          </cell>
          <cell r="G464">
            <v>42247</v>
          </cell>
          <cell r="H464" t="str">
            <v xml:space="preserve">        </v>
          </cell>
          <cell r="I464">
            <v>9.49</v>
          </cell>
          <cell r="J464">
            <v>40</v>
          </cell>
          <cell r="K464" t="str">
            <v>CONSEILLER CLIENT</v>
          </cell>
          <cell r="L464" t="str">
            <v>Base Sousse</v>
          </cell>
          <cell r="M464" t="str">
            <v>Orange Tech Classique</v>
          </cell>
          <cell r="N464">
            <v>161.5</v>
          </cell>
          <cell r="O464">
            <v>161.5</v>
          </cell>
          <cell r="P464"/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>
            <v>0</v>
          </cell>
          <cell r="AC464"/>
          <cell r="AD464">
            <v>0</v>
          </cell>
          <cell r="AE464"/>
          <cell r="AF464">
            <v>0</v>
          </cell>
        </row>
        <row r="465">
          <cell r="A465">
            <v>1800560</v>
          </cell>
          <cell r="B465" t="str">
            <v>1800560</v>
          </cell>
          <cell r="C465">
            <v>40</v>
          </cell>
          <cell r="D465" t="str">
            <v>SAKLY</v>
          </cell>
          <cell r="E465" t="str">
            <v>FATEN</v>
          </cell>
          <cell r="F465" t="str">
            <v>Madame</v>
          </cell>
          <cell r="G465">
            <v>42247</v>
          </cell>
          <cell r="H465" t="str">
            <v xml:space="preserve">        </v>
          </cell>
          <cell r="I465">
            <v>9.49</v>
          </cell>
          <cell r="J465">
            <v>32</v>
          </cell>
          <cell r="K465" t="str">
            <v>CONSEILLER CLIENT</v>
          </cell>
          <cell r="L465" t="str">
            <v>Base Sousse</v>
          </cell>
          <cell r="M465" t="str">
            <v>Orange Tech Classique</v>
          </cell>
          <cell r="N465">
            <v>162.4</v>
          </cell>
          <cell r="O465">
            <v>96.32</v>
          </cell>
          <cell r="P465"/>
          <cell r="Q465">
            <v>0</v>
          </cell>
          <cell r="R465">
            <v>8</v>
          </cell>
          <cell r="S465">
            <v>40</v>
          </cell>
          <cell r="T465">
            <v>2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42</v>
          </cell>
          <cell r="AA465"/>
          <cell r="AB465">
            <v>24.08</v>
          </cell>
          <cell r="AC465"/>
          <cell r="AD465">
            <v>66.08</v>
          </cell>
          <cell r="AE465"/>
          <cell r="AF465">
            <v>0.40689655172413791</v>
          </cell>
        </row>
        <row r="466">
          <cell r="A466">
            <v>1802402</v>
          </cell>
          <cell r="B466" t="str">
            <v>1802402</v>
          </cell>
          <cell r="C466">
            <v>40</v>
          </cell>
          <cell r="D466" t="str">
            <v>MKADMINI</v>
          </cell>
          <cell r="E466" t="str">
            <v>HAYTHEM</v>
          </cell>
          <cell r="F466" t="str">
            <v>Monsieur</v>
          </cell>
          <cell r="G466">
            <v>42247</v>
          </cell>
          <cell r="H466" t="str">
            <v xml:space="preserve">        </v>
          </cell>
          <cell r="I466">
            <v>9.49</v>
          </cell>
          <cell r="J466">
            <v>35</v>
          </cell>
          <cell r="K466" t="str">
            <v>CONSEILLER CLIENT</v>
          </cell>
          <cell r="L466" t="str">
            <v>Base Sousse</v>
          </cell>
          <cell r="M466" t="str">
            <v>Orange Tech Classique</v>
          </cell>
          <cell r="N466">
            <v>180.18</v>
          </cell>
          <cell r="O466">
            <v>59.22</v>
          </cell>
          <cell r="P466"/>
          <cell r="Q466">
            <v>1</v>
          </cell>
          <cell r="R466">
            <v>0</v>
          </cell>
          <cell r="S466">
            <v>99</v>
          </cell>
          <cell r="T466">
            <v>1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101</v>
          </cell>
          <cell r="AA466"/>
          <cell r="AB466">
            <v>19.96</v>
          </cell>
          <cell r="AC466"/>
          <cell r="AD466">
            <v>120.96000000000001</v>
          </cell>
          <cell r="AE466"/>
          <cell r="AF466">
            <v>0.67132867132867136</v>
          </cell>
        </row>
        <row r="467">
          <cell r="A467">
            <v>1807378</v>
          </cell>
          <cell r="B467" t="str">
            <v>1807378</v>
          </cell>
          <cell r="C467">
            <v>42</v>
          </cell>
          <cell r="D467" t="str">
            <v>BEN AZIZA</v>
          </cell>
          <cell r="E467" t="str">
            <v>CHADLIA</v>
          </cell>
          <cell r="F467" t="str">
            <v>Mademoiselle</v>
          </cell>
          <cell r="G467">
            <v>42254</v>
          </cell>
          <cell r="H467" t="str">
            <v xml:space="preserve">        </v>
          </cell>
          <cell r="I467">
            <v>9.4700000000000006</v>
          </cell>
          <cell r="J467">
            <v>29</v>
          </cell>
          <cell r="K467" t="str">
            <v>ADMINISTRATEUR HELPDESK</v>
          </cell>
          <cell r="L467" t="str">
            <v>Base Sousse</v>
          </cell>
          <cell r="M467" t="str">
            <v>fonction support</v>
          </cell>
          <cell r="N467">
            <v>175</v>
          </cell>
          <cell r="O467">
            <v>175</v>
          </cell>
          <cell r="P467"/>
          <cell r="Q467">
            <v>0</v>
          </cell>
          <cell r="R467">
            <v>8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>
            <v>0</v>
          </cell>
          <cell r="AC467"/>
          <cell r="AD467">
            <v>0</v>
          </cell>
          <cell r="AE467"/>
          <cell r="AF467">
            <v>0</v>
          </cell>
        </row>
        <row r="468">
          <cell r="A468">
            <v>1818857</v>
          </cell>
          <cell r="B468" t="str">
            <v>1818857</v>
          </cell>
          <cell r="C468">
            <v>40</v>
          </cell>
          <cell r="D468" t="str">
            <v>HOUIMEL</v>
          </cell>
          <cell r="E468" t="str">
            <v>RAGHDA</v>
          </cell>
          <cell r="F468" t="str">
            <v>Madame</v>
          </cell>
          <cell r="G468">
            <v>42282</v>
          </cell>
          <cell r="H468" t="str">
            <v xml:space="preserve">        </v>
          </cell>
          <cell r="I468">
            <v>9.39</v>
          </cell>
          <cell r="J468">
            <v>31</v>
          </cell>
          <cell r="K468" t="str">
            <v>CONSEILLER CLIENT</v>
          </cell>
          <cell r="L468" t="str">
            <v>Base Sousse</v>
          </cell>
          <cell r="M468" t="str">
            <v>Orange Tech Classique</v>
          </cell>
          <cell r="N468">
            <v>190</v>
          </cell>
          <cell r="O468">
            <v>106.93</v>
          </cell>
          <cell r="P468"/>
          <cell r="Q468">
            <v>0</v>
          </cell>
          <cell r="R468">
            <v>0</v>
          </cell>
          <cell r="S468">
            <v>64</v>
          </cell>
          <cell r="T468">
            <v>9.83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73.83</v>
          </cell>
          <cell r="AA468"/>
          <cell r="AB468">
            <v>9.24</v>
          </cell>
          <cell r="AC468"/>
          <cell r="AD468">
            <v>83.07</v>
          </cell>
          <cell r="AE468"/>
          <cell r="AF468">
            <v>0.43721052631578944</v>
          </cell>
        </row>
        <row r="469">
          <cell r="A469">
            <v>1820180</v>
          </cell>
          <cell r="B469" t="str">
            <v>1820180</v>
          </cell>
          <cell r="C469">
            <v>40</v>
          </cell>
          <cell r="D469" t="str">
            <v>MILADI</v>
          </cell>
          <cell r="E469" t="str">
            <v>RAHMA</v>
          </cell>
          <cell r="F469" t="str">
            <v>Madame</v>
          </cell>
          <cell r="G469">
            <v>42268</v>
          </cell>
          <cell r="H469" t="str">
            <v xml:space="preserve">        </v>
          </cell>
          <cell r="I469">
            <v>9.43</v>
          </cell>
          <cell r="J469">
            <v>38</v>
          </cell>
          <cell r="K469" t="str">
            <v>CONSEILLER CLIENT</v>
          </cell>
          <cell r="L469" t="str">
            <v>Base Sousse</v>
          </cell>
          <cell r="M469" t="str">
            <v>Orange Tech Classique</v>
          </cell>
          <cell r="N469">
            <v>90.27</v>
          </cell>
          <cell r="O469">
            <v>39.29</v>
          </cell>
          <cell r="P469"/>
          <cell r="Q469">
            <v>0</v>
          </cell>
          <cell r="R469">
            <v>0</v>
          </cell>
          <cell r="S469">
            <v>48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48</v>
          </cell>
          <cell r="AA469"/>
          <cell r="AB469">
            <v>2.98</v>
          </cell>
          <cell r="AC469"/>
          <cell r="AD469">
            <v>50.98</v>
          </cell>
          <cell r="AE469"/>
          <cell r="AF469">
            <v>0.56475019386285585</v>
          </cell>
        </row>
        <row r="470">
          <cell r="A470">
            <v>1821721</v>
          </cell>
          <cell r="B470" t="str">
            <v>1821721</v>
          </cell>
          <cell r="C470">
            <v>40</v>
          </cell>
          <cell r="D470" t="str">
            <v>MNED</v>
          </cell>
          <cell r="E470" t="str">
            <v>MAHER</v>
          </cell>
          <cell r="F470" t="str">
            <v>Monsieur</v>
          </cell>
          <cell r="G470">
            <v>42338</v>
          </cell>
          <cell r="H470" t="str">
            <v xml:space="preserve">        </v>
          </cell>
          <cell r="I470">
            <v>9.24</v>
          </cell>
          <cell r="J470">
            <v>44</v>
          </cell>
          <cell r="K470" t="str">
            <v>CONSEILLER CLIENT</v>
          </cell>
          <cell r="L470" t="str">
            <v>Base Sousse</v>
          </cell>
          <cell r="M470" t="str">
            <v>Orange Tech Classique</v>
          </cell>
          <cell r="N470">
            <v>190.37</v>
          </cell>
          <cell r="O470">
            <v>190.3</v>
          </cell>
          <cell r="P470"/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>
            <v>7.0000000000000007E-2</v>
          </cell>
          <cell r="AC470"/>
          <cell r="AD470">
            <v>7.0000000000000007E-2</v>
          </cell>
          <cell r="AE470"/>
          <cell r="AF470">
            <v>3.6770499553501082E-4</v>
          </cell>
        </row>
        <row r="471">
          <cell r="A471">
            <v>1821751</v>
          </cell>
          <cell r="B471" t="str">
            <v>1821751</v>
          </cell>
          <cell r="C471">
            <v>40</v>
          </cell>
          <cell r="D471" t="str">
            <v>LETAIEF</v>
          </cell>
          <cell r="E471" t="str">
            <v>ABDALLAH</v>
          </cell>
          <cell r="F471" t="str">
            <v>Monsieur</v>
          </cell>
          <cell r="G471">
            <v>43388</v>
          </cell>
          <cell r="H471" t="str">
            <v xml:space="preserve">        </v>
          </cell>
          <cell r="I471">
            <v>6.36</v>
          </cell>
          <cell r="J471">
            <v>38</v>
          </cell>
          <cell r="K471" t="str">
            <v>CONSEILLER CLIENT</v>
          </cell>
          <cell r="L471" t="str">
            <v>Base Sousse</v>
          </cell>
          <cell r="M471" t="str">
            <v>AT Demain Sousse</v>
          </cell>
          <cell r="N471">
            <v>169.76</v>
          </cell>
          <cell r="O471">
            <v>169.74</v>
          </cell>
          <cell r="P471"/>
          <cell r="Q471">
            <v>0</v>
          </cell>
          <cell r="R471">
            <v>8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/>
          <cell r="AB471">
            <v>0.02</v>
          </cell>
          <cell r="AC471"/>
          <cell r="AD471">
            <v>0.02</v>
          </cell>
          <cell r="AE471"/>
          <cell r="AF471">
            <v>1.1781338360037701E-4</v>
          </cell>
        </row>
        <row r="472">
          <cell r="A472">
            <v>1826293</v>
          </cell>
          <cell r="B472" t="str">
            <v>1826293</v>
          </cell>
          <cell r="C472">
            <v>40</v>
          </cell>
          <cell r="D472" t="str">
            <v>TOUZEUR</v>
          </cell>
          <cell r="E472" t="str">
            <v>MOHAMED TAHER</v>
          </cell>
          <cell r="F472" t="str">
            <v>Monsieur</v>
          </cell>
          <cell r="G472">
            <v>42884</v>
          </cell>
          <cell r="H472" t="str">
            <v xml:space="preserve">        </v>
          </cell>
          <cell r="I472">
            <v>7.75</v>
          </cell>
          <cell r="J472">
            <v>37</v>
          </cell>
          <cell r="K472" t="str">
            <v>CONSEILLER CLIENT</v>
          </cell>
          <cell r="L472" t="str">
            <v>Base Sousse</v>
          </cell>
          <cell r="M472" t="str">
            <v>Orange Tech Classique</v>
          </cell>
          <cell r="N472">
            <v>160.02000000000001</v>
          </cell>
          <cell r="O472">
            <v>131.59</v>
          </cell>
          <cell r="P472"/>
          <cell r="Q472">
            <v>0</v>
          </cell>
          <cell r="R472">
            <v>20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>
            <v>28.43</v>
          </cell>
          <cell r="AC472"/>
          <cell r="AD472">
            <v>28.43</v>
          </cell>
          <cell r="AE472"/>
          <cell r="AF472">
            <v>0.17766529183852017</v>
          </cell>
        </row>
        <row r="473">
          <cell r="A473">
            <v>1830008</v>
          </cell>
          <cell r="B473" t="str">
            <v>1830008</v>
          </cell>
          <cell r="C473">
            <v>40</v>
          </cell>
          <cell r="D473" t="str">
            <v>BEN ABDALLAH</v>
          </cell>
          <cell r="E473" t="str">
            <v>ANIS</v>
          </cell>
          <cell r="F473" t="str">
            <v>Monsieur</v>
          </cell>
          <cell r="G473">
            <v>42282</v>
          </cell>
          <cell r="H473" t="str">
            <v xml:space="preserve">        </v>
          </cell>
          <cell r="I473">
            <v>9.39</v>
          </cell>
          <cell r="J473">
            <v>52</v>
          </cell>
          <cell r="K473" t="str">
            <v>CONSEILLER CLIENT</v>
          </cell>
          <cell r="L473" t="str">
            <v>Base Sousse</v>
          </cell>
          <cell r="M473" t="str">
            <v>AT Demain Sousse</v>
          </cell>
          <cell r="N473">
            <v>178.29</v>
          </cell>
          <cell r="O473">
            <v>177.29</v>
          </cell>
          <cell r="P473"/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>
            <v>1</v>
          </cell>
          <cell r="AC473"/>
          <cell r="AD473">
            <v>1</v>
          </cell>
          <cell r="AE473"/>
          <cell r="AF473">
            <v>5.6088395311010156E-3</v>
          </cell>
        </row>
        <row r="474">
          <cell r="A474">
            <v>1832925</v>
          </cell>
          <cell r="B474" t="str">
            <v>1832925</v>
          </cell>
          <cell r="C474">
            <v>40</v>
          </cell>
          <cell r="D474" t="str">
            <v>BRAHAM</v>
          </cell>
          <cell r="E474" t="str">
            <v>DHIAEDDINE</v>
          </cell>
          <cell r="F474" t="str">
            <v>Monsieur</v>
          </cell>
          <cell r="G474">
            <v>42660</v>
          </cell>
          <cell r="H474" t="str">
            <v xml:space="preserve">        </v>
          </cell>
          <cell r="I474">
            <v>8.36</v>
          </cell>
          <cell r="J474">
            <v>41</v>
          </cell>
          <cell r="K474" t="str">
            <v>CONSEILLER CLIENT</v>
          </cell>
          <cell r="L474" t="str">
            <v>Base Sousse</v>
          </cell>
          <cell r="M474" t="str">
            <v>Orange Tech Classique</v>
          </cell>
          <cell r="N474">
            <v>160.65</v>
          </cell>
          <cell r="O474">
            <v>159.82</v>
          </cell>
          <cell r="P474"/>
          <cell r="Q474">
            <v>0</v>
          </cell>
          <cell r="R474">
            <v>10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>
            <v>0.83</v>
          </cell>
          <cell r="AC474"/>
          <cell r="AD474">
            <v>0.83</v>
          </cell>
          <cell r="AE474"/>
          <cell r="AF474">
            <v>5.1665110488639896E-3</v>
          </cell>
        </row>
        <row r="475">
          <cell r="A475">
            <v>1834273</v>
          </cell>
          <cell r="B475" t="str">
            <v>1834273</v>
          </cell>
          <cell r="C475">
            <v>40</v>
          </cell>
          <cell r="D475" t="str">
            <v>MABROUK</v>
          </cell>
          <cell r="E475" t="str">
            <v>SKANDER</v>
          </cell>
          <cell r="F475" t="str">
            <v>Monsieur</v>
          </cell>
          <cell r="G475">
            <v>43542</v>
          </cell>
          <cell r="H475" t="str">
            <v xml:space="preserve">        </v>
          </cell>
          <cell r="I475">
            <v>5.94</v>
          </cell>
          <cell r="J475">
            <v>43</v>
          </cell>
          <cell r="K475" t="str">
            <v>CONSEILLER CLIENT</v>
          </cell>
          <cell r="L475" t="str">
            <v>Base Sousse</v>
          </cell>
          <cell r="M475" t="str">
            <v>Orange Tech Classique</v>
          </cell>
          <cell r="N475">
            <v>150.47999999999999</v>
          </cell>
          <cell r="O475">
            <v>84.58</v>
          </cell>
          <cell r="P475"/>
          <cell r="Q475">
            <v>0</v>
          </cell>
          <cell r="R475">
            <v>0</v>
          </cell>
          <cell r="S475">
            <v>40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12.45</v>
          </cell>
          <cell r="Y475">
            <v>0</v>
          </cell>
          <cell r="Z475">
            <v>52.45</v>
          </cell>
          <cell r="AA475"/>
          <cell r="AB475">
            <v>13.45</v>
          </cell>
          <cell r="AC475"/>
          <cell r="AD475">
            <v>65.900000000000006</v>
          </cell>
          <cell r="AE475"/>
          <cell r="AF475">
            <v>0.43793195108984589</v>
          </cell>
        </row>
        <row r="476">
          <cell r="A476">
            <v>1843537</v>
          </cell>
          <cell r="B476" t="str">
            <v>1843537</v>
          </cell>
          <cell r="C476">
            <v>40</v>
          </cell>
          <cell r="D476" t="str">
            <v>KHALIFA</v>
          </cell>
          <cell r="E476" t="str">
            <v>NIHEL</v>
          </cell>
          <cell r="F476" t="str">
            <v>Madame</v>
          </cell>
          <cell r="G476">
            <v>44781</v>
          </cell>
          <cell r="H476" t="str">
            <v xml:space="preserve">        </v>
          </cell>
          <cell r="I476">
            <v>2.5499999999999998</v>
          </cell>
          <cell r="J476">
            <v>33</v>
          </cell>
          <cell r="K476" t="str">
            <v>CONSEILLER CLIENT</v>
          </cell>
          <cell r="L476" t="str">
            <v>Base Sousse</v>
          </cell>
          <cell r="M476" t="str">
            <v>Orange Tech Classique</v>
          </cell>
          <cell r="N476">
            <v>184.96</v>
          </cell>
          <cell r="O476">
            <v>180.44</v>
          </cell>
          <cell r="P476"/>
          <cell r="Q476">
            <v>0</v>
          </cell>
          <cell r="R476">
            <v>8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>
            <v>4.5199999999999996</v>
          </cell>
          <cell r="AC476"/>
          <cell r="AD476">
            <v>4.5199999999999996</v>
          </cell>
          <cell r="AE476"/>
          <cell r="AF476">
            <v>2.4437716262975775E-2</v>
          </cell>
        </row>
        <row r="477">
          <cell r="A477">
            <v>1843572</v>
          </cell>
          <cell r="B477" t="str">
            <v>1843572</v>
          </cell>
          <cell r="C477">
            <v>40</v>
          </cell>
          <cell r="D477" t="str">
            <v>CHEBLI</v>
          </cell>
          <cell r="E477" t="str">
            <v>MERIEM</v>
          </cell>
          <cell r="F477" t="str">
            <v>Madame</v>
          </cell>
          <cell r="G477">
            <v>42338</v>
          </cell>
          <cell r="H477" t="str">
            <v xml:space="preserve">        </v>
          </cell>
          <cell r="I477">
            <v>9.24</v>
          </cell>
          <cell r="J477">
            <v>35</v>
          </cell>
          <cell r="K477" t="str">
            <v>CONSEILLER CLIENT</v>
          </cell>
          <cell r="L477" t="str">
            <v>Base Sousse</v>
          </cell>
          <cell r="M477" t="str">
            <v>Orange Tech STGP</v>
          </cell>
          <cell r="N477">
            <v>182.07</v>
          </cell>
          <cell r="O477">
            <v>182.07</v>
          </cell>
          <cell r="P477"/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>
            <v>0</v>
          </cell>
          <cell r="AC477"/>
          <cell r="AD477">
            <v>0</v>
          </cell>
          <cell r="AE477"/>
          <cell r="AF477">
            <v>0</v>
          </cell>
        </row>
        <row r="478">
          <cell r="A478">
            <v>1853035</v>
          </cell>
          <cell r="B478" t="str">
            <v>1853035</v>
          </cell>
          <cell r="C478">
            <v>40</v>
          </cell>
          <cell r="D478" t="str">
            <v>MLOUKA</v>
          </cell>
          <cell r="E478" t="str">
            <v>KHALED</v>
          </cell>
          <cell r="F478" t="str">
            <v>Monsieur</v>
          </cell>
          <cell r="G478">
            <v>42303</v>
          </cell>
          <cell r="H478" t="str">
            <v xml:space="preserve">        </v>
          </cell>
          <cell r="I478">
            <v>9.34</v>
          </cell>
          <cell r="J478">
            <v>35</v>
          </cell>
          <cell r="K478" t="str">
            <v>RESPONSABLE D EQUIPE</v>
          </cell>
          <cell r="L478" t="str">
            <v>Base Sousse</v>
          </cell>
          <cell r="M478" t="str">
            <v>Orange Mutation Fibre</v>
          </cell>
          <cell r="N478">
            <v>126</v>
          </cell>
          <cell r="O478">
            <v>119.5</v>
          </cell>
          <cell r="P478"/>
          <cell r="Q478">
            <v>0</v>
          </cell>
          <cell r="R478">
            <v>8</v>
          </cell>
          <cell r="S478">
            <v>0</v>
          </cell>
          <cell r="T478">
            <v>4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4</v>
          </cell>
          <cell r="AA478"/>
          <cell r="AB478">
            <v>2.5</v>
          </cell>
          <cell r="AC478"/>
          <cell r="AD478">
            <v>6.5</v>
          </cell>
          <cell r="AE478"/>
          <cell r="AF478">
            <v>5.1587301587301584E-2</v>
          </cell>
        </row>
        <row r="479">
          <cell r="A479">
            <v>1857810</v>
          </cell>
          <cell r="B479" t="str">
            <v>1857810</v>
          </cell>
          <cell r="C479">
            <v>40</v>
          </cell>
          <cell r="D479" t="str">
            <v>BOUZID</v>
          </cell>
          <cell r="E479" t="str">
            <v>SAWSSEN</v>
          </cell>
          <cell r="F479" t="str">
            <v>Madame</v>
          </cell>
          <cell r="G479">
            <v>42303</v>
          </cell>
          <cell r="H479" t="str">
            <v xml:space="preserve">        </v>
          </cell>
          <cell r="I479">
            <v>9.34</v>
          </cell>
          <cell r="J479">
            <v>50</v>
          </cell>
          <cell r="K479" t="str">
            <v>CONSEILLER CLIENT</v>
          </cell>
          <cell r="L479" t="str">
            <v>Base Sousse</v>
          </cell>
          <cell r="M479" t="str">
            <v>Orange Tech STGP</v>
          </cell>
          <cell r="N479">
            <v>180.88</v>
          </cell>
          <cell r="O479">
            <v>180.88</v>
          </cell>
          <cell r="P479"/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>
            <v>0</v>
          </cell>
          <cell r="AC479"/>
          <cell r="AD479">
            <v>0</v>
          </cell>
          <cell r="AE479"/>
          <cell r="AF479">
            <v>0</v>
          </cell>
        </row>
        <row r="480">
          <cell r="A480">
            <v>1877728</v>
          </cell>
          <cell r="B480" t="str">
            <v>1877728</v>
          </cell>
          <cell r="C480">
            <v>40</v>
          </cell>
          <cell r="D480" t="str">
            <v>SELMI BEN  HENIA</v>
          </cell>
          <cell r="E480" t="str">
            <v>LEILA</v>
          </cell>
          <cell r="F480" t="str">
            <v>Madame</v>
          </cell>
          <cell r="G480">
            <v>42331</v>
          </cell>
          <cell r="H480" t="str">
            <v xml:space="preserve">        </v>
          </cell>
          <cell r="I480">
            <v>9.26</v>
          </cell>
          <cell r="J480">
            <v>53</v>
          </cell>
          <cell r="K480" t="str">
            <v>CONSEILLER CLIENT</v>
          </cell>
          <cell r="L480" t="str">
            <v>Base Sousse</v>
          </cell>
          <cell r="M480" t="str">
            <v>Orange Tech Classique</v>
          </cell>
          <cell r="N480">
            <v>177.74</v>
          </cell>
          <cell r="O480">
            <v>177.74</v>
          </cell>
          <cell r="P480"/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>
            <v>0</v>
          </cell>
          <cell r="AC480"/>
          <cell r="AD480">
            <v>0</v>
          </cell>
          <cell r="AE480"/>
          <cell r="AF480">
            <v>0</v>
          </cell>
        </row>
        <row r="481">
          <cell r="A481">
            <v>1880345</v>
          </cell>
          <cell r="B481" t="str">
            <v>1880345</v>
          </cell>
          <cell r="C481">
            <v>40</v>
          </cell>
          <cell r="D481" t="str">
            <v>MEHDI</v>
          </cell>
          <cell r="E481" t="str">
            <v>HADHEMI</v>
          </cell>
          <cell r="F481" t="str">
            <v>Mademoiselle</v>
          </cell>
          <cell r="G481">
            <v>42331</v>
          </cell>
          <cell r="H481" t="str">
            <v xml:space="preserve">        </v>
          </cell>
          <cell r="I481">
            <v>9.26</v>
          </cell>
          <cell r="J481">
            <v>33</v>
          </cell>
          <cell r="K481" t="str">
            <v>CONSEILLER CLIENT</v>
          </cell>
          <cell r="L481" t="str">
            <v>Base Sousse</v>
          </cell>
          <cell r="M481" t="str">
            <v>Orange Tech STGP</v>
          </cell>
          <cell r="N481">
            <v>181.03</v>
          </cell>
          <cell r="O481">
            <v>181.01</v>
          </cell>
          <cell r="P481"/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>
            <v>0.02</v>
          </cell>
          <cell r="AC481"/>
          <cell r="AD481">
            <v>0.02</v>
          </cell>
          <cell r="AE481"/>
          <cell r="AF481">
            <v>1.1047892614483787E-4</v>
          </cell>
        </row>
        <row r="482">
          <cell r="A482">
            <v>1886620</v>
          </cell>
          <cell r="B482" t="str">
            <v>1886620</v>
          </cell>
          <cell r="C482">
            <v>28</v>
          </cell>
          <cell r="D482" t="str">
            <v>ZAGHDOUDI</v>
          </cell>
          <cell r="E482" t="str">
            <v>AMENIE</v>
          </cell>
          <cell r="F482" t="str">
            <v>Mademoiselle</v>
          </cell>
          <cell r="G482">
            <v>42331</v>
          </cell>
          <cell r="H482" t="str">
            <v xml:space="preserve">        </v>
          </cell>
          <cell r="I482">
            <v>9.26</v>
          </cell>
          <cell r="J482">
            <v>35</v>
          </cell>
          <cell r="K482" t="str">
            <v>CONSEILLER CLIENT</v>
          </cell>
          <cell r="L482" t="str">
            <v>Base Sousse</v>
          </cell>
          <cell r="M482" t="str">
            <v>fonction support</v>
          </cell>
          <cell r="N482">
            <v>112.61</v>
          </cell>
          <cell r="O482">
            <v>110.98</v>
          </cell>
          <cell r="P482"/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>
            <v>1.63</v>
          </cell>
          <cell r="AC482"/>
          <cell r="AD482">
            <v>1.63</v>
          </cell>
          <cell r="AE482"/>
          <cell r="AF482">
            <v>1.4474735813870881E-2</v>
          </cell>
        </row>
        <row r="483">
          <cell r="A483">
            <v>1887883</v>
          </cell>
          <cell r="B483" t="str">
            <v>1887883</v>
          </cell>
          <cell r="C483">
            <v>40</v>
          </cell>
          <cell r="D483" t="str">
            <v>HEDHIRI</v>
          </cell>
          <cell r="E483" t="str">
            <v>RANIA</v>
          </cell>
          <cell r="F483" t="str">
            <v>Madame</v>
          </cell>
          <cell r="G483">
            <v>45579</v>
          </cell>
          <cell r="H483" t="str">
            <v xml:space="preserve">        </v>
          </cell>
          <cell r="I483">
            <v>0.36</v>
          </cell>
          <cell r="J483">
            <v>47</v>
          </cell>
          <cell r="K483" t="str">
            <v>CONSEILLER CLIENT</v>
          </cell>
          <cell r="L483" t="str">
            <v>Base Sousse</v>
          </cell>
          <cell r="M483" t="str">
            <v>Orange Tech Classique</v>
          </cell>
          <cell r="N483">
            <v>152.72999999999999</v>
          </cell>
          <cell r="O483">
            <v>136.72</v>
          </cell>
          <cell r="P483"/>
          <cell r="Q483">
            <v>0</v>
          </cell>
          <cell r="R483">
            <v>0</v>
          </cell>
          <cell r="S483">
            <v>16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16</v>
          </cell>
          <cell r="AA483"/>
          <cell r="AB483">
            <v>0.01</v>
          </cell>
          <cell r="AC483"/>
          <cell r="AD483">
            <v>16.010000000000002</v>
          </cell>
          <cell r="AE483"/>
          <cell r="AF483">
            <v>0.10482550906829047</v>
          </cell>
        </row>
        <row r="484">
          <cell r="A484">
            <v>1887903</v>
          </cell>
          <cell r="B484" t="str">
            <v>1887903</v>
          </cell>
          <cell r="C484">
            <v>40</v>
          </cell>
          <cell r="D484" t="str">
            <v>BOUBAKER</v>
          </cell>
          <cell r="E484" t="str">
            <v>WALA</v>
          </cell>
          <cell r="F484" t="str">
            <v>Monsieur</v>
          </cell>
          <cell r="G484">
            <v>42331</v>
          </cell>
          <cell r="H484" t="str">
            <v xml:space="preserve">        </v>
          </cell>
          <cell r="I484">
            <v>9.26</v>
          </cell>
          <cell r="J484">
            <v>34</v>
          </cell>
          <cell r="K484" t="str">
            <v>CONSEILLER CLIENT</v>
          </cell>
          <cell r="L484" t="str">
            <v>Base Sousse</v>
          </cell>
          <cell r="M484" t="str">
            <v>Orange Tech Classique</v>
          </cell>
          <cell r="N484">
            <v>181.21</v>
          </cell>
          <cell r="O484">
            <v>179.3</v>
          </cell>
          <cell r="P484"/>
          <cell r="Q484">
            <v>0.98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0.98</v>
          </cell>
          <cell r="AA484"/>
          <cell r="AB484">
            <v>0.93</v>
          </cell>
          <cell r="AC484"/>
          <cell r="AD484">
            <v>1.9100000000000001</v>
          </cell>
          <cell r="AE484"/>
          <cell r="AF484">
            <v>1.0540257160200872E-2</v>
          </cell>
        </row>
        <row r="485">
          <cell r="A485">
            <v>1891493</v>
          </cell>
          <cell r="B485" t="str">
            <v>1891493</v>
          </cell>
          <cell r="C485">
            <v>40</v>
          </cell>
          <cell r="D485" t="str">
            <v>MESSAOUDI</v>
          </cell>
          <cell r="E485" t="str">
            <v>MOHAMED BASSEM</v>
          </cell>
          <cell r="F485" t="str">
            <v>Monsieur</v>
          </cell>
          <cell r="G485">
            <v>42331</v>
          </cell>
          <cell r="H485" t="str">
            <v xml:space="preserve">        </v>
          </cell>
          <cell r="I485">
            <v>9.26</v>
          </cell>
          <cell r="J485">
            <v>33</v>
          </cell>
          <cell r="K485" t="str">
            <v>CONSEILLER CLIENT</v>
          </cell>
          <cell r="L485" t="str">
            <v>Base Sousse</v>
          </cell>
          <cell r="M485" t="str">
            <v>Orange Tech Classique</v>
          </cell>
          <cell r="N485">
            <v>160.29</v>
          </cell>
          <cell r="O485">
            <v>146.77000000000001</v>
          </cell>
          <cell r="P485"/>
          <cell r="Q485">
            <v>0</v>
          </cell>
          <cell r="R485">
            <v>10</v>
          </cell>
          <cell r="S485">
            <v>0</v>
          </cell>
          <cell r="T485">
            <v>5.95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5.9499999999999993</v>
          </cell>
          <cell r="AA485"/>
          <cell r="AB485">
            <v>7.57</v>
          </cell>
          <cell r="AC485"/>
          <cell r="AD485">
            <v>13.52</v>
          </cell>
          <cell r="AE485"/>
          <cell r="AF485">
            <v>8.4347120843471207E-2</v>
          </cell>
        </row>
        <row r="486">
          <cell r="A486">
            <v>1894302</v>
          </cell>
          <cell r="B486" t="str">
            <v>1894302</v>
          </cell>
          <cell r="C486">
            <v>28</v>
          </cell>
          <cell r="D486" t="str">
            <v>BELHAJ</v>
          </cell>
          <cell r="E486" t="str">
            <v>IBRAHIM</v>
          </cell>
          <cell r="F486" t="str">
            <v>Monsieur</v>
          </cell>
          <cell r="G486">
            <v>43164</v>
          </cell>
          <cell r="H486" t="str">
            <v xml:space="preserve">        </v>
          </cell>
          <cell r="I486">
            <v>6.98</v>
          </cell>
          <cell r="J486">
            <v>35</v>
          </cell>
          <cell r="K486" t="str">
            <v>CONSEILLER CLIENT</v>
          </cell>
          <cell r="L486" t="str">
            <v>Base Sousse</v>
          </cell>
          <cell r="M486" t="str">
            <v>Orange Tech Classique</v>
          </cell>
          <cell r="N486">
            <v>119.29</v>
          </cell>
          <cell r="O486">
            <v>112.29</v>
          </cell>
          <cell r="P486"/>
          <cell r="Q486">
            <v>0</v>
          </cell>
          <cell r="R486">
            <v>7</v>
          </cell>
          <cell r="S486">
            <v>7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7</v>
          </cell>
          <cell r="AA486"/>
          <cell r="AB486">
            <v>0</v>
          </cell>
          <cell r="AC486"/>
          <cell r="AD486">
            <v>7</v>
          </cell>
          <cell r="AE486"/>
          <cell r="AF486">
            <v>5.8680526448151561E-2</v>
          </cell>
        </row>
        <row r="487">
          <cell r="A487">
            <v>1900476</v>
          </cell>
          <cell r="B487" t="str">
            <v>1900476</v>
          </cell>
          <cell r="C487">
            <v>28</v>
          </cell>
          <cell r="D487" t="str">
            <v>BEN BELGACEM</v>
          </cell>
          <cell r="E487" t="str">
            <v>NESRINE</v>
          </cell>
          <cell r="F487" t="str">
            <v>Madame</v>
          </cell>
          <cell r="G487">
            <v>42345</v>
          </cell>
          <cell r="H487" t="str">
            <v xml:space="preserve">        </v>
          </cell>
          <cell r="I487">
            <v>9.2200000000000006</v>
          </cell>
          <cell r="J487">
            <v>37</v>
          </cell>
          <cell r="K487" t="str">
            <v>CONSEILLER CLIENT</v>
          </cell>
          <cell r="L487" t="str">
            <v>Base Sousse</v>
          </cell>
          <cell r="M487" t="str">
            <v>Orange Tech Classique</v>
          </cell>
          <cell r="N487">
            <v>119.01</v>
          </cell>
          <cell r="O487">
            <v>14.01</v>
          </cell>
          <cell r="P487"/>
          <cell r="Q487">
            <v>0</v>
          </cell>
          <cell r="R487">
            <v>0</v>
          </cell>
          <cell r="S487">
            <v>105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105</v>
          </cell>
          <cell r="AA487"/>
          <cell r="AB487">
            <v>0</v>
          </cell>
          <cell r="AC487"/>
          <cell r="AD487">
            <v>105</v>
          </cell>
          <cell r="AE487"/>
          <cell r="AF487">
            <v>0.88227880010083182</v>
          </cell>
        </row>
        <row r="488">
          <cell r="A488">
            <v>1900483</v>
          </cell>
          <cell r="B488" t="str">
            <v>1900483</v>
          </cell>
          <cell r="C488">
            <v>40</v>
          </cell>
          <cell r="D488" t="str">
            <v>SRIHA</v>
          </cell>
          <cell r="E488" t="str">
            <v>YOSR</v>
          </cell>
          <cell r="F488" t="str">
            <v>Mademoiselle</v>
          </cell>
          <cell r="G488">
            <v>42338</v>
          </cell>
          <cell r="H488" t="str">
            <v xml:space="preserve">        </v>
          </cell>
          <cell r="I488">
            <v>9.24</v>
          </cell>
          <cell r="J488">
            <v>29</v>
          </cell>
          <cell r="K488" t="str">
            <v>CONSEILLER CLIENT</v>
          </cell>
          <cell r="L488" t="str">
            <v>Base Sousse</v>
          </cell>
          <cell r="M488" t="str">
            <v>Orange Tech Classique</v>
          </cell>
          <cell r="N488">
            <v>185.72</v>
          </cell>
          <cell r="O488">
            <v>185.72</v>
          </cell>
          <cell r="P488"/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>
            <v>0</v>
          </cell>
          <cell r="AC488"/>
          <cell r="AD488">
            <v>0</v>
          </cell>
          <cell r="AE488"/>
          <cell r="AF488">
            <v>0</v>
          </cell>
        </row>
        <row r="489">
          <cell r="A489">
            <v>1901904</v>
          </cell>
          <cell r="B489" t="str">
            <v>1901904</v>
          </cell>
          <cell r="C489">
            <v>40</v>
          </cell>
          <cell r="D489" t="str">
            <v>FATHALLAH</v>
          </cell>
          <cell r="E489" t="str">
            <v>ABDELMOUMEN</v>
          </cell>
          <cell r="F489" t="str">
            <v>Monsieur</v>
          </cell>
          <cell r="G489">
            <v>43297</v>
          </cell>
          <cell r="H489" t="str">
            <v xml:space="preserve">        </v>
          </cell>
          <cell r="I489">
            <v>6.61</v>
          </cell>
          <cell r="J489">
            <v>39</v>
          </cell>
          <cell r="K489" t="str">
            <v>CONSEILLER CLIENT</v>
          </cell>
          <cell r="L489" t="str">
            <v>Base Sousse</v>
          </cell>
          <cell r="M489" t="str">
            <v>Orange Tech Classique</v>
          </cell>
          <cell r="N489">
            <v>178.82</v>
          </cell>
          <cell r="O489">
            <v>178.82</v>
          </cell>
          <cell r="P489"/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>
            <v>0</v>
          </cell>
          <cell r="AC489"/>
          <cell r="AD489">
            <v>0</v>
          </cell>
          <cell r="AE489"/>
          <cell r="AF489">
            <v>0</v>
          </cell>
        </row>
        <row r="490">
          <cell r="A490">
            <v>1907525</v>
          </cell>
          <cell r="B490" t="str">
            <v>1907525</v>
          </cell>
          <cell r="C490">
            <v>40</v>
          </cell>
          <cell r="D490" t="str">
            <v>FRADI</v>
          </cell>
          <cell r="E490" t="str">
            <v>WIEM</v>
          </cell>
          <cell r="F490" t="str">
            <v>Madame</v>
          </cell>
          <cell r="G490">
            <v>42863</v>
          </cell>
          <cell r="H490" t="str">
            <v xml:space="preserve">        </v>
          </cell>
          <cell r="I490">
            <v>7.8</v>
          </cell>
          <cell r="J490">
            <v>34</v>
          </cell>
          <cell r="K490" t="str">
            <v>CONSEILLER CLIENT</v>
          </cell>
          <cell r="L490" t="str">
            <v>Base Sousse</v>
          </cell>
          <cell r="M490" t="str">
            <v>Orange Mutation Fibre</v>
          </cell>
          <cell r="N490">
            <v>180.92</v>
          </cell>
          <cell r="O490">
            <v>137.91999999999999</v>
          </cell>
          <cell r="P490"/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43</v>
          </cell>
          <cell r="X490">
            <v>0</v>
          </cell>
          <cell r="Y490">
            <v>0</v>
          </cell>
          <cell r="Z490">
            <v>43</v>
          </cell>
          <cell r="AA490"/>
          <cell r="AB490">
            <v>0</v>
          </cell>
          <cell r="AC490"/>
          <cell r="AD490">
            <v>43</v>
          </cell>
          <cell r="AE490"/>
          <cell r="AF490">
            <v>0.23767411010391334</v>
          </cell>
        </row>
        <row r="491">
          <cell r="A491">
            <v>1908807</v>
          </cell>
          <cell r="B491" t="str">
            <v>1908807</v>
          </cell>
          <cell r="C491">
            <v>40</v>
          </cell>
          <cell r="D491" t="str">
            <v>BAHRI</v>
          </cell>
          <cell r="E491" t="str">
            <v>ABIR</v>
          </cell>
          <cell r="F491" t="str">
            <v>Mademoiselle</v>
          </cell>
          <cell r="G491">
            <v>42352</v>
          </cell>
          <cell r="H491" t="str">
            <v xml:space="preserve">        </v>
          </cell>
          <cell r="I491">
            <v>9.1999999999999993</v>
          </cell>
          <cell r="J491">
            <v>35</v>
          </cell>
          <cell r="K491" t="str">
            <v>CONSEILLER CLIENT</v>
          </cell>
          <cell r="L491" t="str">
            <v>Base Sousse</v>
          </cell>
          <cell r="M491" t="str">
            <v>Orange Mutation Fibre</v>
          </cell>
          <cell r="N491">
            <v>192.77</v>
          </cell>
          <cell r="O491">
            <v>153.80000000000001</v>
          </cell>
          <cell r="P491"/>
          <cell r="Q491">
            <v>0</v>
          </cell>
          <cell r="R491">
            <v>0</v>
          </cell>
          <cell r="S491">
            <v>29.94</v>
          </cell>
          <cell r="T491">
            <v>6.05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35.99</v>
          </cell>
          <cell r="AA491"/>
          <cell r="AB491">
            <v>2.98</v>
          </cell>
          <cell r="AC491"/>
          <cell r="AD491">
            <v>38.97</v>
          </cell>
          <cell r="AE491"/>
          <cell r="AF491">
            <v>0.20215801213881826</v>
          </cell>
        </row>
        <row r="492">
          <cell r="A492">
            <v>1908815</v>
          </cell>
          <cell r="B492" t="str">
            <v>1908815</v>
          </cell>
          <cell r="C492">
            <v>40</v>
          </cell>
          <cell r="D492" t="str">
            <v>NAJJAR</v>
          </cell>
          <cell r="E492" t="str">
            <v>AMIRA</v>
          </cell>
          <cell r="F492" t="str">
            <v>Mademoiselle</v>
          </cell>
          <cell r="G492">
            <v>42352</v>
          </cell>
          <cell r="H492" t="str">
            <v xml:space="preserve">        </v>
          </cell>
          <cell r="I492">
            <v>9.1999999999999993</v>
          </cell>
          <cell r="J492">
            <v>34</v>
          </cell>
          <cell r="K492" t="str">
            <v>CONSEILLER CLIENT</v>
          </cell>
          <cell r="L492" t="str">
            <v>Base Sousse</v>
          </cell>
          <cell r="M492" t="str">
            <v>Orange Mutation Fibre</v>
          </cell>
          <cell r="N492">
            <v>192.47</v>
          </cell>
          <cell r="O492">
            <v>160.5</v>
          </cell>
          <cell r="P492"/>
          <cell r="Q492">
            <v>0</v>
          </cell>
          <cell r="R492">
            <v>0</v>
          </cell>
          <cell r="S492">
            <v>26</v>
          </cell>
          <cell r="T492">
            <v>3.99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29.990000000000002</v>
          </cell>
          <cell r="AA492"/>
          <cell r="AB492">
            <v>1.98</v>
          </cell>
          <cell r="AC492"/>
          <cell r="AD492">
            <v>31.970000000000002</v>
          </cell>
          <cell r="AE492"/>
          <cell r="AF492">
            <v>0.16610380838572247</v>
          </cell>
        </row>
        <row r="493">
          <cell r="A493">
            <v>1924383</v>
          </cell>
          <cell r="B493" t="str">
            <v>1924383</v>
          </cell>
          <cell r="C493">
            <v>40</v>
          </cell>
          <cell r="D493" t="str">
            <v>DALHOUMI</v>
          </cell>
          <cell r="E493" t="str">
            <v>HAYET</v>
          </cell>
          <cell r="F493" t="str">
            <v>Madame</v>
          </cell>
          <cell r="G493">
            <v>42380</v>
          </cell>
          <cell r="H493" t="str">
            <v xml:space="preserve">        </v>
          </cell>
          <cell r="I493">
            <v>9.1300000000000008</v>
          </cell>
          <cell r="J493">
            <v>41</v>
          </cell>
          <cell r="K493" t="str">
            <v>CONSEILLER CLIENT</v>
          </cell>
          <cell r="L493" t="str">
            <v>Base Sousse</v>
          </cell>
          <cell r="M493" t="str">
            <v>Orange Tech Classique</v>
          </cell>
          <cell r="N493">
            <v>150.04</v>
          </cell>
          <cell r="O493">
            <v>20.04</v>
          </cell>
          <cell r="P493"/>
          <cell r="Q493">
            <v>0</v>
          </cell>
          <cell r="R493">
            <v>30</v>
          </cell>
          <cell r="S493">
            <v>130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130</v>
          </cell>
          <cell r="AA493"/>
          <cell r="AB493">
            <v>0</v>
          </cell>
          <cell r="AC493"/>
          <cell r="AD493">
            <v>130</v>
          </cell>
          <cell r="AE493"/>
          <cell r="AF493">
            <v>0.86643561716875506</v>
          </cell>
        </row>
        <row r="494">
          <cell r="A494">
            <v>1933233</v>
          </cell>
          <cell r="B494" t="str">
            <v>1933233</v>
          </cell>
          <cell r="C494">
            <v>40</v>
          </cell>
          <cell r="D494" t="str">
            <v>SLIMANE</v>
          </cell>
          <cell r="E494" t="str">
            <v>KHAWLA</v>
          </cell>
          <cell r="F494" t="str">
            <v>Madame</v>
          </cell>
          <cell r="G494">
            <v>42380</v>
          </cell>
          <cell r="H494" t="str">
            <v xml:space="preserve">        </v>
          </cell>
          <cell r="I494">
            <v>9.1300000000000008</v>
          </cell>
          <cell r="J494">
            <v>34</v>
          </cell>
          <cell r="K494" t="str">
            <v>CONSEILLER CLIENT</v>
          </cell>
          <cell r="L494" t="str">
            <v>Base Sousse</v>
          </cell>
          <cell r="M494" t="str">
            <v>Orange Tech Classique</v>
          </cell>
          <cell r="N494">
            <v>176</v>
          </cell>
          <cell r="O494">
            <v>0</v>
          </cell>
          <cell r="P494"/>
          <cell r="Q494">
            <v>0</v>
          </cell>
          <cell r="R494">
            <v>0</v>
          </cell>
          <cell r="S494">
            <v>176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176</v>
          </cell>
          <cell r="AA494"/>
          <cell r="AB494">
            <v>0</v>
          </cell>
          <cell r="AC494"/>
          <cell r="AD494">
            <v>176</v>
          </cell>
          <cell r="AE494"/>
          <cell r="AF494">
            <v>1</v>
          </cell>
        </row>
        <row r="495">
          <cell r="A495">
            <v>1935404</v>
          </cell>
          <cell r="B495" t="str">
            <v>1935404</v>
          </cell>
          <cell r="C495">
            <v>40</v>
          </cell>
          <cell r="D495" t="str">
            <v>BEN LAZREG</v>
          </cell>
          <cell r="E495" t="str">
            <v>MOAHMED ALI</v>
          </cell>
          <cell r="F495" t="str">
            <v>Monsieur</v>
          </cell>
          <cell r="G495">
            <v>42394</v>
          </cell>
          <cell r="H495" t="str">
            <v xml:space="preserve">        </v>
          </cell>
          <cell r="I495">
            <v>9.09</v>
          </cell>
          <cell r="J495">
            <v>36</v>
          </cell>
          <cell r="K495" t="str">
            <v>CONSEILLER CLIENT</v>
          </cell>
          <cell r="L495" t="str">
            <v>Base Sousse</v>
          </cell>
          <cell r="M495" t="str">
            <v>fonction support</v>
          </cell>
          <cell r="N495">
            <v>177.51</v>
          </cell>
          <cell r="O495">
            <v>177.5</v>
          </cell>
          <cell r="P495"/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/>
          <cell r="AB495">
            <v>0.01</v>
          </cell>
          <cell r="AC495"/>
          <cell r="AD495">
            <v>0.01</v>
          </cell>
          <cell r="AE495"/>
          <cell r="AF495">
            <v>5.6334854374401447E-5</v>
          </cell>
        </row>
        <row r="496">
          <cell r="A496">
            <v>1961392</v>
          </cell>
          <cell r="B496" t="str">
            <v>1961392</v>
          </cell>
          <cell r="C496">
            <v>28</v>
          </cell>
          <cell r="D496" t="str">
            <v>BRAHIM</v>
          </cell>
          <cell r="E496" t="str">
            <v>RAWDHA</v>
          </cell>
          <cell r="F496" t="str">
            <v>Mademoiselle</v>
          </cell>
          <cell r="G496">
            <v>42408</v>
          </cell>
          <cell r="H496" t="str">
            <v xml:space="preserve">        </v>
          </cell>
          <cell r="I496">
            <v>9.0500000000000007</v>
          </cell>
          <cell r="J496">
            <v>35</v>
          </cell>
          <cell r="K496" t="str">
            <v>CONSEILLER CLIENT</v>
          </cell>
          <cell r="L496" t="str">
            <v>Base Sousse</v>
          </cell>
          <cell r="M496" t="str">
            <v>Orange Tech Classique</v>
          </cell>
          <cell r="N496">
            <v>120.63</v>
          </cell>
          <cell r="O496">
            <v>120.41</v>
          </cell>
          <cell r="P496"/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/>
          <cell r="AB496">
            <v>0.22</v>
          </cell>
          <cell r="AC496"/>
          <cell r="AD496">
            <v>0.22</v>
          </cell>
          <cell r="AE496"/>
          <cell r="AF496">
            <v>1.8237586006797646E-3</v>
          </cell>
        </row>
        <row r="497">
          <cell r="A497">
            <v>1966074</v>
          </cell>
          <cell r="B497" t="str">
            <v>1966074</v>
          </cell>
          <cell r="C497">
            <v>40</v>
          </cell>
          <cell r="D497" t="str">
            <v>BEN MHENNI</v>
          </cell>
          <cell r="E497" t="str">
            <v>NARJESS</v>
          </cell>
          <cell r="F497" t="str">
            <v>Mademoiselle</v>
          </cell>
          <cell r="G497">
            <v>42422</v>
          </cell>
          <cell r="H497" t="str">
            <v xml:space="preserve">        </v>
          </cell>
          <cell r="I497">
            <v>9.01</v>
          </cell>
          <cell r="J497">
            <v>35</v>
          </cell>
          <cell r="K497" t="str">
            <v>CONSEILLER CLIENT</v>
          </cell>
          <cell r="L497" t="str">
            <v>Base Sousse</v>
          </cell>
          <cell r="M497" t="str">
            <v>Orange Mutation Fibre</v>
          </cell>
          <cell r="N497">
            <v>116.62</v>
          </cell>
          <cell r="O497">
            <v>107.89</v>
          </cell>
          <cell r="P497"/>
          <cell r="Q497">
            <v>0</v>
          </cell>
          <cell r="R497">
            <v>0</v>
          </cell>
          <cell r="S497">
            <v>6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6</v>
          </cell>
          <cell r="AA497"/>
          <cell r="AB497">
            <v>2.73</v>
          </cell>
          <cell r="AC497"/>
          <cell r="AD497">
            <v>8.73</v>
          </cell>
          <cell r="AE497"/>
          <cell r="AF497">
            <v>7.485851483450523E-2</v>
          </cell>
        </row>
        <row r="498">
          <cell r="A498">
            <v>1967189</v>
          </cell>
          <cell r="B498" t="str">
            <v>1967189</v>
          </cell>
          <cell r="C498">
            <v>40</v>
          </cell>
          <cell r="D498" t="str">
            <v>SBOUI</v>
          </cell>
          <cell r="E498" t="str">
            <v>MOHAMED</v>
          </cell>
          <cell r="F498" t="str">
            <v>Monsieur</v>
          </cell>
          <cell r="G498">
            <v>42422</v>
          </cell>
          <cell r="H498" t="str">
            <v xml:space="preserve">        </v>
          </cell>
          <cell r="I498">
            <v>9.01</v>
          </cell>
          <cell r="J498">
            <v>40</v>
          </cell>
          <cell r="K498" t="str">
            <v>CONSEILLER CLIENT</v>
          </cell>
          <cell r="L498" t="str">
            <v>Base Sousse</v>
          </cell>
          <cell r="M498" t="str">
            <v>Orange Tech Classique</v>
          </cell>
          <cell r="N498">
            <v>180.85</v>
          </cell>
          <cell r="O498">
            <v>147.4</v>
          </cell>
          <cell r="P498"/>
          <cell r="Q498">
            <v>0</v>
          </cell>
          <cell r="R498">
            <v>0</v>
          </cell>
          <cell r="S498">
            <v>0</v>
          </cell>
          <cell r="T498">
            <v>3.5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3.5</v>
          </cell>
          <cell r="AA498"/>
          <cell r="AB498">
            <v>29.95</v>
          </cell>
          <cell r="AC498"/>
          <cell r="AD498">
            <v>33.450000000000003</v>
          </cell>
          <cell r="AE498"/>
          <cell r="AF498">
            <v>0.18495991152889138</v>
          </cell>
        </row>
        <row r="499">
          <cell r="A499">
            <v>1970224</v>
          </cell>
          <cell r="B499" t="str">
            <v>1970224</v>
          </cell>
          <cell r="C499">
            <v>42</v>
          </cell>
          <cell r="D499" t="str">
            <v>WERFELLI</v>
          </cell>
          <cell r="E499" t="str">
            <v>WISSEM</v>
          </cell>
          <cell r="F499" t="str">
            <v>Monsieur</v>
          </cell>
          <cell r="G499">
            <v>42422</v>
          </cell>
          <cell r="H499" t="str">
            <v xml:space="preserve">        </v>
          </cell>
          <cell r="I499">
            <v>9.01</v>
          </cell>
          <cell r="J499">
            <v>44</v>
          </cell>
          <cell r="K499" t="str">
            <v>CONSEILLER CLIENT</v>
          </cell>
          <cell r="L499" t="str">
            <v>Base Sousse</v>
          </cell>
          <cell r="M499" t="str">
            <v>AT Demain Sousse</v>
          </cell>
          <cell r="N499">
            <v>190.07</v>
          </cell>
          <cell r="O499">
            <v>190.04</v>
          </cell>
          <cell r="P499"/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/>
          <cell r="AB499">
            <v>0.03</v>
          </cell>
          <cell r="AC499"/>
          <cell r="AD499">
            <v>0.03</v>
          </cell>
          <cell r="AE499"/>
          <cell r="AF499">
            <v>1.578365865207555E-4</v>
          </cell>
        </row>
        <row r="500">
          <cell r="A500">
            <v>1970232</v>
          </cell>
          <cell r="B500" t="str">
            <v>1970232</v>
          </cell>
          <cell r="C500">
            <v>40</v>
          </cell>
          <cell r="D500" t="str">
            <v>GUERRIDA</v>
          </cell>
          <cell r="E500" t="str">
            <v>NARJES</v>
          </cell>
          <cell r="F500" t="str">
            <v>Mademoiselle</v>
          </cell>
          <cell r="G500">
            <v>42989</v>
          </cell>
          <cell r="H500" t="str">
            <v xml:space="preserve">        </v>
          </cell>
          <cell r="I500">
            <v>7.46</v>
          </cell>
          <cell r="J500">
            <v>35</v>
          </cell>
          <cell r="K500" t="str">
            <v>CONSEILLER CLIENT</v>
          </cell>
          <cell r="L500" t="str">
            <v>Base Sousse</v>
          </cell>
          <cell r="M500" t="str">
            <v>Orange Tech Classique</v>
          </cell>
          <cell r="N500">
            <v>177.66</v>
          </cell>
          <cell r="O500">
            <v>153.66</v>
          </cell>
          <cell r="P500"/>
          <cell r="Q500">
            <v>0</v>
          </cell>
          <cell r="R500">
            <v>8</v>
          </cell>
          <cell r="S500">
            <v>0</v>
          </cell>
          <cell r="T500">
            <v>0</v>
          </cell>
          <cell r="U500">
            <v>0</v>
          </cell>
          <cell r="V500">
            <v>24</v>
          </cell>
          <cell r="W500">
            <v>0</v>
          </cell>
          <cell r="X500">
            <v>0</v>
          </cell>
          <cell r="Y500">
            <v>0</v>
          </cell>
          <cell r="Z500">
            <v>24</v>
          </cell>
          <cell r="AA500"/>
          <cell r="AB500">
            <v>0</v>
          </cell>
          <cell r="AC500"/>
          <cell r="AD500">
            <v>24</v>
          </cell>
          <cell r="AE500"/>
          <cell r="AF500">
            <v>0.13508949679162446</v>
          </cell>
        </row>
        <row r="501">
          <cell r="A501">
            <v>1981520</v>
          </cell>
          <cell r="B501" t="str">
            <v>1981520</v>
          </cell>
          <cell r="C501">
            <v>28</v>
          </cell>
          <cell r="D501" t="str">
            <v>HAJJAJ</v>
          </cell>
          <cell r="E501" t="str">
            <v>MOHAMED</v>
          </cell>
          <cell r="F501" t="str">
            <v>Monsieur</v>
          </cell>
          <cell r="G501">
            <v>43458</v>
          </cell>
          <cell r="H501" t="str">
            <v xml:space="preserve">        </v>
          </cell>
          <cell r="I501">
            <v>6.17</v>
          </cell>
          <cell r="J501">
            <v>35</v>
          </cell>
          <cell r="K501" t="str">
            <v>CONSEILLER CLIENT</v>
          </cell>
          <cell r="L501" t="str">
            <v>Base Sousse</v>
          </cell>
          <cell r="M501" t="str">
            <v>Orange Mutation Fibre</v>
          </cell>
          <cell r="N501">
            <v>167.18</v>
          </cell>
          <cell r="O501">
            <v>167.18</v>
          </cell>
          <cell r="P501"/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>
            <v>0</v>
          </cell>
          <cell r="AC501"/>
          <cell r="AD501">
            <v>0</v>
          </cell>
          <cell r="AE501"/>
          <cell r="AF501">
            <v>0</v>
          </cell>
        </row>
        <row r="502">
          <cell r="A502">
            <v>1981531</v>
          </cell>
          <cell r="B502" t="str">
            <v>1981531</v>
          </cell>
          <cell r="C502">
            <v>40</v>
          </cell>
          <cell r="D502" t="str">
            <v>OUNI</v>
          </cell>
          <cell r="E502" t="str">
            <v>AFEF</v>
          </cell>
          <cell r="F502" t="str">
            <v>Madame</v>
          </cell>
          <cell r="G502">
            <v>43339</v>
          </cell>
          <cell r="H502" t="str">
            <v xml:space="preserve">        </v>
          </cell>
          <cell r="I502">
            <v>6.5</v>
          </cell>
          <cell r="J502">
            <v>36</v>
          </cell>
          <cell r="K502" t="str">
            <v>CONSEILLER CLIENT</v>
          </cell>
          <cell r="L502" t="str">
            <v>Base Sousse</v>
          </cell>
          <cell r="M502" t="str">
            <v>Orange Tech Classique</v>
          </cell>
          <cell r="N502">
            <v>180</v>
          </cell>
          <cell r="O502">
            <v>0</v>
          </cell>
          <cell r="P502"/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130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130</v>
          </cell>
          <cell r="AA502"/>
          <cell r="AB502">
            <v>50</v>
          </cell>
          <cell r="AC502"/>
          <cell r="AD502">
            <v>180</v>
          </cell>
          <cell r="AE502"/>
          <cell r="AF502">
            <v>1</v>
          </cell>
        </row>
        <row r="503">
          <cell r="A503">
            <v>1994054</v>
          </cell>
          <cell r="B503" t="str">
            <v>1994054</v>
          </cell>
          <cell r="C503">
            <v>40</v>
          </cell>
          <cell r="D503" t="str">
            <v>BEN HASSEN</v>
          </cell>
          <cell r="E503" t="str">
            <v>HAMIDA</v>
          </cell>
          <cell r="F503" t="str">
            <v>Madame</v>
          </cell>
          <cell r="G503">
            <v>42450</v>
          </cell>
          <cell r="H503" t="str">
            <v xml:space="preserve">        </v>
          </cell>
          <cell r="I503">
            <v>8.93</v>
          </cell>
          <cell r="J503">
            <v>44</v>
          </cell>
          <cell r="K503" t="str">
            <v>CONSEILLER CLIENT</v>
          </cell>
          <cell r="L503" t="str">
            <v>Base Sousse</v>
          </cell>
          <cell r="M503" t="str">
            <v>Orange Tech Classique</v>
          </cell>
          <cell r="N503">
            <v>192.84</v>
          </cell>
          <cell r="O503">
            <v>191.9</v>
          </cell>
          <cell r="P503"/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/>
          <cell r="AB503">
            <v>0.94</v>
          </cell>
          <cell r="AC503"/>
          <cell r="AD503">
            <v>0.94</v>
          </cell>
          <cell r="AE503"/>
          <cell r="AF503">
            <v>4.874507363617506E-3</v>
          </cell>
        </row>
        <row r="504">
          <cell r="A504">
            <v>1996155</v>
          </cell>
          <cell r="B504" t="str">
            <v>1996155</v>
          </cell>
          <cell r="C504">
            <v>40</v>
          </cell>
          <cell r="D504" t="str">
            <v>BESBES</v>
          </cell>
          <cell r="E504" t="str">
            <v>MAHMOUD</v>
          </cell>
          <cell r="F504" t="str">
            <v>Monsieur</v>
          </cell>
          <cell r="G504">
            <v>42450</v>
          </cell>
          <cell r="H504" t="str">
            <v xml:space="preserve">        </v>
          </cell>
          <cell r="I504">
            <v>8.93</v>
          </cell>
          <cell r="J504">
            <v>53</v>
          </cell>
          <cell r="K504" t="str">
            <v>CONSEILLER CLIENT</v>
          </cell>
          <cell r="L504" t="str">
            <v>Base Sousse</v>
          </cell>
          <cell r="M504" t="str">
            <v>Orange Tech Classique</v>
          </cell>
          <cell r="N504">
            <v>179.06</v>
          </cell>
          <cell r="O504">
            <v>164.36</v>
          </cell>
          <cell r="P504"/>
          <cell r="Q504">
            <v>0</v>
          </cell>
          <cell r="R504">
            <v>10</v>
          </cell>
          <cell r="S504">
            <v>0</v>
          </cell>
          <cell r="T504">
            <v>8.9600000000000009</v>
          </cell>
          <cell r="U504">
            <v>0</v>
          </cell>
          <cell r="V504">
            <v>0</v>
          </cell>
          <cell r="W504">
            <v>0</v>
          </cell>
          <cell r="X504">
            <v>5.74</v>
          </cell>
          <cell r="Y504">
            <v>0</v>
          </cell>
          <cell r="Z504">
            <v>14.700000000000003</v>
          </cell>
          <cell r="AA504"/>
          <cell r="AB504">
            <v>0</v>
          </cell>
          <cell r="AC504"/>
          <cell r="AD504">
            <v>14.700000000000003</v>
          </cell>
          <cell r="AE504"/>
          <cell r="AF504">
            <v>8.2095387021110258E-2</v>
          </cell>
        </row>
        <row r="505">
          <cell r="A505">
            <v>2012088</v>
          </cell>
          <cell r="B505" t="str">
            <v>2012088</v>
          </cell>
          <cell r="C505">
            <v>40</v>
          </cell>
          <cell r="D505" t="str">
            <v>AISSIOUI AMMAR</v>
          </cell>
          <cell r="E505" t="str">
            <v>INES</v>
          </cell>
          <cell r="F505" t="str">
            <v>Madame</v>
          </cell>
          <cell r="G505">
            <v>42478</v>
          </cell>
          <cell r="H505" t="str">
            <v xml:space="preserve">        </v>
          </cell>
          <cell r="I505">
            <v>8.86</v>
          </cell>
          <cell r="J505">
            <v>49</v>
          </cell>
          <cell r="K505" t="str">
            <v>CONSEILLER CLIENT</v>
          </cell>
          <cell r="L505" t="str">
            <v>Base Sousse</v>
          </cell>
          <cell r="M505" t="str">
            <v>Orange Tech Classique</v>
          </cell>
          <cell r="N505">
            <v>179.13</v>
          </cell>
          <cell r="O505">
            <v>132.72</v>
          </cell>
          <cell r="P505"/>
          <cell r="Q505">
            <v>0</v>
          </cell>
          <cell r="R505">
            <v>0</v>
          </cell>
          <cell r="S505">
            <v>26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26</v>
          </cell>
          <cell r="AA505"/>
          <cell r="AB505">
            <v>20.41</v>
          </cell>
          <cell r="AC505"/>
          <cell r="AD505">
            <v>46.41</v>
          </cell>
          <cell r="AE505"/>
          <cell r="AF505">
            <v>0.25908558030480655</v>
          </cell>
        </row>
        <row r="506">
          <cell r="A506">
            <v>2012412</v>
          </cell>
          <cell r="B506" t="str">
            <v>2012412</v>
          </cell>
          <cell r="C506">
            <v>28</v>
          </cell>
          <cell r="D506" t="str">
            <v>LAJMI</v>
          </cell>
          <cell r="E506" t="str">
            <v>JIHEN</v>
          </cell>
          <cell r="F506" t="str">
            <v>Madame</v>
          </cell>
          <cell r="G506">
            <v>42478</v>
          </cell>
          <cell r="H506" t="str">
            <v xml:space="preserve">        </v>
          </cell>
          <cell r="I506">
            <v>8.86</v>
          </cell>
          <cell r="J506">
            <v>41</v>
          </cell>
          <cell r="K506" t="str">
            <v>CONSEILLER CLIENT</v>
          </cell>
          <cell r="L506" t="str">
            <v>Base Sousse</v>
          </cell>
          <cell r="M506" t="str">
            <v>Orange Tech STGP</v>
          </cell>
          <cell r="N506">
            <v>126.64</v>
          </cell>
          <cell r="O506">
            <v>126.64</v>
          </cell>
          <cell r="P506"/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/>
          <cell r="AB506">
            <v>0</v>
          </cell>
          <cell r="AC506"/>
          <cell r="AD506">
            <v>0</v>
          </cell>
          <cell r="AE506"/>
          <cell r="AF506">
            <v>0</v>
          </cell>
        </row>
        <row r="507">
          <cell r="A507">
            <v>2014738</v>
          </cell>
          <cell r="B507" t="str">
            <v>2014738</v>
          </cell>
          <cell r="C507">
            <v>40</v>
          </cell>
          <cell r="D507" t="str">
            <v>LACHTAB</v>
          </cell>
          <cell r="E507" t="str">
            <v>WAJDI</v>
          </cell>
          <cell r="F507" t="str">
            <v>Monsieur</v>
          </cell>
          <cell r="G507">
            <v>42478</v>
          </cell>
          <cell r="H507" t="str">
            <v xml:space="preserve">        </v>
          </cell>
          <cell r="I507">
            <v>8.86</v>
          </cell>
          <cell r="J507">
            <v>37</v>
          </cell>
          <cell r="K507" t="str">
            <v>CONSEILLER CLIENT</v>
          </cell>
          <cell r="L507" t="str">
            <v>Base Sousse</v>
          </cell>
          <cell r="M507" t="str">
            <v>Orange Tech Classique</v>
          </cell>
          <cell r="N507">
            <v>190.31</v>
          </cell>
          <cell r="O507">
            <v>135.02000000000001</v>
          </cell>
          <cell r="P507"/>
          <cell r="Q507">
            <v>6.87</v>
          </cell>
          <cell r="R507">
            <v>0</v>
          </cell>
          <cell r="S507">
            <v>0</v>
          </cell>
          <cell r="T507">
            <v>15.46</v>
          </cell>
          <cell r="U507">
            <v>0</v>
          </cell>
          <cell r="V507">
            <v>10</v>
          </cell>
          <cell r="W507">
            <v>0</v>
          </cell>
          <cell r="X507">
            <v>0</v>
          </cell>
          <cell r="Y507">
            <v>0</v>
          </cell>
          <cell r="Z507">
            <v>32.33</v>
          </cell>
          <cell r="AA507"/>
          <cell r="AB507">
            <v>22.96</v>
          </cell>
          <cell r="AC507"/>
          <cell r="AD507">
            <v>55.29</v>
          </cell>
          <cell r="AE507"/>
          <cell r="AF507">
            <v>0.29052598392097106</v>
          </cell>
        </row>
        <row r="508">
          <cell r="A508">
            <v>2016530</v>
          </cell>
          <cell r="B508" t="str">
            <v>2016530</v>
          </cell>
          <cell r="C508">
            <v>40</v>
          </cell>
          <cell r="D508" t="str">
            <v>KALBOUSSI</v>
          </cell>
          <cell r="E508" t="str">
            <v>KARIMA</v>
          </cell>
          <cell r="F508" t="str">
            <v>Mademoiselle</v>
          </cell>
          <cell r="G508">
            <v>42520</v>
          </cell>
          <cell r="H508" t="str">
            <v xml:space="preserve">        </v>
          </cell>
          <cell r="I508">
            <v>8.74</v>
          </cell>
          <cell r="J508">
            <v>36</v>
          </cell>
          <cell r="K508" t="str">
            <v>CONSEILLER CLIENT</v>
          </cell>
          <cell r="L508" t="str">
            <v>Base Sousse</v>
          </cell>
          <cell r="M508" t="str">
            <v>Orange Tech Classique</v>
          </cell>
          <cell r="N508">
            <v>191.17</v>
          </cell>
          <cell r="O508">
            <v>188.83</v>
          </cell>
          <cell r="P508"/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/>
          <cell r="AB508">
            <v>2.34</v>
          </cell>
          <cell r="AC508"/>
          <cell r="AD508">
            <v>2.34</v>
          </cell>
          <cell r="AE508"/>
          <cell r="AF508">
            <v>1.2240414290945231E-2</v>
          </cell>
        </row>
        <row r="509">
          <cell r="A509">
            <v>2021028</v>
          </cell>
          <cell r="B509" t="str">
            <v>2021028</v>
          </cell>
          <cell r="C509">
            <v>40</v>
          </cell>
          <cell r="D509" t="str">
            <v>BEN MESSAOUD</v>
          </cell>
          <cell r="E509" t="str">
            <v>INES</v>
          </cell>
          <cell r="F509" t="str">
            <v>Mademoiselle</v>
          </cell>
          <cell r="G509">
            <v>42478</v>
          </cell>
          <cell r="H509" t="str">
            <v xml:space="preserve">        </v>
          </cell>
          <cell r="I509">
            <v>8.86</v>
          </cell>
          <cell r="J509">
            <v>46</v>
          </cell>
          <cell r="K509" t="str">
            <v>CONSEILLER CLIENT</v>
          </cell>
          <cell r="L509" t="str">
            <v>Base Sousse</v>
          </cell>
          <cell r="M509" t="str">
            <v>Orange Tech Classique</v>
          </cell>
          <cell r="N509">
            <v>190.82</v>
          </cell>
          <cell r="O509">
            <v>184.9</v>
          </cell>
          <cell r="P509"/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5.92</v>
          </cell>
          <cell r="Y509">
            <v>0</v>
          </cell>
          <cell r="Z509">
            <v>5.92</v>
          </cell>
          <cell r="AA509"/>
          <cell r="AB509">
            <v>0</v>
          </cell>
          <cell r="AC509"/>
          <cell r="AD509">
            <v>5.92</v>
          </cell>
          <cell r="AE509"/>
          <cell r="AF509">
            <v>3.1024001676973063E-2</v>
          </cell>
        </row>
        <row r="510">
          <cell r="A510">
            <v>2028091</v>
          </cell>
          <cell r="B510" t="str">
            <v>2028091</v>
          </cell>
          <cell r="C510">
            <v>40</v>
          </cell>
          <cell r="D510" t="str">
            <v>TAGHOUTI</v>
          </cell>
          <cell r="E510" t="str">
            <v>ANIS</v>
          </cell>
          <cell r="F510" t="str">
            <v>Monsieur</v>
          </cell>
          <cell r="G510">
            <v>42478</v>
          </cell>
          <cell r="H510" t="str">
            <v xml:space="preserve">        </v>
          </cell>
          <cell r="I510">
            <v>8.86</v>
          </cell>
          <cell r="J510">
            <v>39</v>
          </cell>
          <cell r="K510" t="str">
            <v>CONSEILLER CLIENT</v>
          </cell>
          <cell r="L510" t="str">
            <v>Base Sousse</v>
          </cell>
          <cell r="M510" t="str">
            <v>fonction support</v>
          </cell>
          <cell r="N510">
            <v>169.46</v>
          </cell>
          <cell r="O510">
            <v>166.45</v>
          </cell>
          <cell r="P510"/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/>
          <cell r="AB510">
            <v>3.01</v>
          </cell>
          <cell r="AC510"/>
          <cell r="AD510">
            <v>3.01</v>
          </cell>
          <cell r="AE510"/>
          <cell r="AF510">
            <v>1.7762303788504661E-2</v>
          </cell>
        </row>
        <row r="511">
          <cell r="A511">
            <v>2028103</v>
          </cell>
          <cell r="B511" t="str">
            <v>2028103</v>
          </cell>
          <cell r="C511">
            <v>40</v>
          </cell>
          <cell r="D511" t="str">
            <v>LAYOUNI</v>
          </cell>
          <cell r="E511" t="str">
            <v>MARWA</v>
          </cell>
          <cell r="F511" t="str">
            <v>Madame</v>
          </cell>
          <cell r="G511">
            <v>42478</v>
          </cell>
          <cell r="H511" t="str">
            <v xml:space="preserve">        </v>
          </cell>
          <cell r="I511">
            <v>8.86</v>
          </cell>
          <cell r="J511">
            <v>36</v>
          </cell>
          <cell r="K511" t="str">
            <v>CONSEILLER CLIENT</v>
          </cell>
          <cell r="L511" t="str">
            <v>Base Sousse</v>
          </cell>
          <cell r="M511" t="str">
            <v>Orange Mutation Fibre</v>
          </cell>
          <cell r="N511">
            <v>177.22</v>
          </cell>
          <cell r="O511">
            <v>177.22</v>
          </cell>
          <cell r="P511"/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/>
          <cell r="AB511">
            <v>0</v>
          </cell>
          <cell r="AC511"/>
          <cell r="AD511">
            <v>0</v>
          </cell>
          <cell r="AE511"/>
          <cell r="AF511">
            <v>0</v>
          </cell>
        </row>
        <row r="512">
          <cell r="A512">
            <v>2033514</v>
          </cell>
          <cell r="B512" t="str">
            <v>2033514</v>
          </cell>
          <cell r="C512">
            <v>40</v>
          </cell>
          <cell r="D512" t="str">
            <v>CHERMITI</v>
          </cell>
          <cell r="E512" t="str">
            <v>WALID</v>
          </cell>
          <cell r="F512" t="str">
            <v>Monsieur</v>
          </cell>
          <cell r="G512">
            <v>42478</v>
          </cell>
          <cell r="H512" t="str">
            <v xml:space="preserve">        </v>
          </cell>
          <cell r="I512">
            <v>8.86</v>
          </cell>
          <cell r="J512">
            <v>43</v>
          </cell>
          <cell r="K512" t="str">
            <v>CONSEILLER CLIENT</v>
          </cell>
          <cell r="L512" t="str">
            <v>Base Sousse</v>
          </cell>
          <cell r="M512" t="str">
            <v>Orange AT - PRO</v>
          </cell>
          <cell r="N512">
            <v>171.12</v>
          </cell>
          <cell r="O512">
            <v>171.12</v>
          </cell>
          <cell r="P512"/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>
            <v>0</v>
          </cell>
          <cell r="AC512"/>
          <cell r="AD512">
            <v>0</v>
          </cell>
          <cell r="AE512"/>
          <cell r="AF512">
            <v>0</v>
          </cell>
        </row>
        <row r="513">
          <cell r="A513">
            <v>2039761</v>
          </cell>
          <cell r="B513" t="str">
            <v>2039761</v>
          </cell>
          <cell r="C513">
            <v>40</v>
          </cell>
          <cell r="D513" t="str">
            <v>HAFFOUDHI</v>
          </cell>
          <cell r="E513" t="str">
            <v>IMENE</v>
          </cell>
          <cell r="F513" t="str">
            <v>Mademoiselle</v>
          </cell>
          <cell r="G513">
            <v>42626</v>
          </cell>
          <cell r="H513" t="str">
            <v xml:space="preserve">        </v>
          </cell>
          <cell r="I513">
            <v>8.4499999999999993</v>
          </cell>
          <cell r="J513">
            <v>34</v>
          </cell>
          <cell r="K513" t="str">
            <v>CONSEILLER CLIENT</v>
          </cell>
          <cell r="L513" t="str">
            <v>Base Sousse</v>
          </cell>
          <cell r="M513" t="str">
            <v>Orange Tech Classique</v>
          </cell>
          <cell r="N513">
            <v>172.35</v>
          </cell>
          <cell r="O513">
            <v>172.35</v>
          </cell>
          <cell r="P513"/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/>
          <cell r="AB513">
            <v>0</v>
          </cell>
          <cell r="AC513"/>
          <cell r="AD513">
            <v>0</v>
          </cell>
          <cell r="AE513"/>
          <cell r="AF513">
            <v>0</v>
          </cell>
        </row>
        <row r="514">
          <cell r="A514">
            <v>2041291</v>
          </cell>
          <cell r="B514" t="str">
            <v>2041291</v>
          </cell>
          <cell r="C514">
            <v>28</v>
          </cell>
          <cell r="D514" t="str">
            <v>HAJ HASSINE</v>
          </cell>
          <cell r="E514" t="str">
            <v>AWATEF</v>
          </cell>
          <cell r="F514" t="str">
            <v>Madame</v>
          </cell>
          <cell r="G514">
            <v>42492</v>
          </cell>
          <cell r="H514" t="str">
            <v xml:space="preserve">        </v>
          </cell>
          <cell r="I514">
            <v>8.82</v>
          </cell>
          <cell r="J514">
            <v>40</v>
          </cell>
          <cell r="K514" t="str">
            <v>CONSEILLER CLIENT</v>
          </cell>
          <cell r="L514" t="str">
            <v>Base Sousse</v>
          </cell>
          <cell r="M514" t="str">
            <v>Orange Tech Classique</v>
          </cell>
          <cell r="N514">
            <v>92.52</v>
          </cell>
          <cell r="O514">
            <v>92.52</v>
          </cell>
          <cell r="P514"/>
          <cell r="Q514">
            <v>0</v>
          </cell>
          <cell r="R514">
            <v>10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>
            <v>0</v>
          </cell>
          <cell r="AC514"/>
          <cell r="AD514">
            <v>0</v>
          </cell>
          <cell r="AE514"/>
          <cell r="AF514">
            <v>0</v>
          </cell>
        </row>
        <row r="515">
          <cell r="A515">
            <v>2044295</v>
          </cell>
          <cell r="B515" t="str">
            <v>2044295</v>
          </cell>
          <cell r="C515">
            <v>40</v>
          </cell>
          <cell r="D515" t="str">
            <v>BOUALLEGUE</v>
          </cell>
          <cell r="E515" t="str">
            <v>FATMA</v>
          </cell>
          <cell r="F515" t="str">
            <v>Madame</v>
          </cell>
          <cell r="G515">
            <v>42492</v>
          </cell>
          <cell r="H515" t="str">
            <v xml:space="preserve">        </v>
          </cell>
          <cell r="I515">
            <v>8.82</v>
          </cell>
          <cell r="J515">
            <v>39</v>
          </cell>
          <cell r="K515" t="str">
            <v>CONSEILLER CLIENT</v>
          </cell>
          <cell r="L515" t="str">
            <v>Base Sousse</v>
          </cell>
          <cell r="M515" t="str">
            <v>Orange Tech Classique</v>
          </cell>
          <cell r="N515">
            <v>184.59</v>
          </cell>
          <cell r="O515">
            <v>133.79</v>
          </cell>
          <cell r="P515"/>
          <cell r="Q515">
            <v>0</v>
          </cell>
          <cell r="R515">
            <v>0</v>
          </cell>
          <cell r="S515">
            <v>40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40</v>
          </cell>
          <cell r="AA515"/>
          <cell r="AB515">
            <v>10.8</v>
          </cell>
          <cell r="AC515"/>
          <cell r="AD515">
            <v>50.8</v>
          </cell>
          <cell r="AE515"/>
          <cell r="AF515">
            <v>0.27520450728641854</v>
          </cell>
        </row>
        <row r="516">
          <cell r="A516">
            <v>2047811</v>
          </cell>
          <cell r="B516" t="str">
            <v>2047811</v>
          </cell>
          <cell r="C516">
            <v>40</v>
          </cell>
          <cell r="D516" t="str">
            <v>ZAHROUNI</v>
          </cell>
          <cell r="E516" t="str">
            <v>KHAOULA</v>
          </cell>
          <cell r="F516" t="str">
            <v>Madame</v>
          </cell>
          <cell r="G516">
            <v>43717</v>
          </cell>
          <cell r="H516" t="str">
            <v xml:space="preserve">        </v>
          </cell>
          <cell r="I516">
            <v>5.46</v>
          </cell>
          <cell r="J516">
            <v>38</v>
          </cell>
          <cell r="K516" t="str">
            <v>CONSEILLER CLIENT</v>
          </cell>
          <cell r="L516" t="str">
            <v>Base Sousse</v>
          </cell>
          <cell r="M516" t="str">
            <v>Orange Mutation Fibre</v>
          </cell>
          <cell r="N516">
            <v>177.28</v>
          </cell>
          <cell r="O516">
            <v>171.31</v>
          </cell>
          <cell r="P516"/>
          <cell r="Q516">
            <v>0</v>
          </cell>
          <cell r="R516">
            <v>0</v>
          </cell>
          <cell r="S516">
            <v>0</v>
          </cell>
          <cell r="T516">
            <v>5.97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5.97</v>
          </cell>
          <cell r="AA516"/>
          <cell r="AB516">
            <v>0</v>
          </cell>
          <cell r="AC516"/>
          <cell r="AD516">
            <v>5.97</v>
          </cell>
          <cell r="AE516"/>
          <cell r="AF516">
            <v>3.3675541516245487E-2</v>
          </cell>
        </row>
        <row r="517">
          <cell r="A517">
            <v>2050857</v>
          </cell>
          <cell r="B517" t="str">
            <v>2050857</v>
          </cell>
          <cell r="C517">
            <v>40</v>
          </cell>
          <cell r="D517" t="str">
            <v>JERIDI</v>
          </cell>
          <cell r="E517" t="str">
            <v>FADI</v>
          </cell>
          <cell r="F517" t="str">
            <v>Monsieur</v>
          </cell>
          <cell r="G517">
            <v>42492</v>
          </cell>
          <cell r="H517" t="str">
            <v xml:space="preserve">        </v>
          </cell>
          <cell r="I517">
            <v>8.82</v>
          </cell>
          <cell r="J517">
            <v>36</v>
          </cell>
          <cell r="K517" t="str">
            <v>CONSEILLER CLIENT</v>
          </cell>
          <cell r="L517" t="str">
            <v>Base Sousse</v>
          </cell>
          <cell r="M517" t="str">
            <v>Orange Tech Classique</v>
          </cell>
          <cell r="N517">
            <v>170.21</v>
          </cell>
          <cell r="O517">
            <v>166.61</v>
          </cell>
          <cell r="P517"/>
          <cell r="Q517">
            <v>2.99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2.99</v>
          </cell>
          <cell r="AA517"/>
          <cell r="AB517">
            <v>0.61</v>
          </cell>
          <cell r="AC517"/>
          <cell r="AD517">
            <v>3.6</v>
          </cell>
          <cell r="AE517"/>
          <cell r="AF517">
            <v>2.1150343693085012E-2</v>
          </cell>
        </row>
        <row r="518">
          <cell r="A518">
            <v>2054281</v>
          </cell>
          <cell r="B518" t="str">
            <v>2054281</v>
          </cell>
          <cell r="C518">
            <v>40</v>
          </cell>
          <cell r="D518" t="str">
            <v>JOMAA</v>
          </cell>
          <cell r="E518" t="str">
            <v>HABIBA</v>
          </cell>
          <cell r="F518" t="str">
            <v>Mademoiselle</v>
          </cell>
          <cell r="G518">
            <v>43339</v>
          </cell>
          <cell r="H518" t="str">
            <v xml:space="preserve">        </v>
          </cell>
          <cell r="I518">
            <v>6.5</v>
          </cell>
          <cell r="J518">
            <v>31</v>
          </cell>
          <cell r="K518" t="str">
            <v>CONSEILLER CLIENT</v>
          </cell>
          <cell r="L518" t="str">
            <v>Base Sousse</v>
          </cell>
          <cell r="M518" t="str">
            <v>AT Demain Sousse</v>
          </cell>
          <cell r="N518">
            <v>179.24</v>
          </cell>
          <cell r="O518">
            <v>177.38</v>
          </cell>
          <cell r="P518"/>
          <cell r="Q518">
            <v>0</v>
          </cell>
          <cell r="R518">
            <v>0</v>
          </cell>
          <cell r="S518">
            <v>0</v>
          </cell>
          <cell r="T518">
            <v>1.86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1.86</v>
          </cell>
          <cell r="AA518"/>
          <cell r="AB518">
            <v>0</v>
          </cell>
          <cell r="AC518"/>
          <cell r="AD518">
            <v>1.86</v>
          </cell>
          <cell r="AE518"/>
          <cell r="AF518">
            <v>1.0377147958045079E-2</v>
          </cell>
        </row>
        <row r="519">
          <cell r="A519">
            <v>2060344</v>
          </cell>
          <cell r="B519" t="str">
            <v>2060344</v>
          </cell>
          <cell r="C519">
            <v>40</v>
          </cell>
          <cell r="D519" t="str">
            <v>KHALFALLAH</v>
          </cell>
          <cell r="E519" t="str">
            <v>WAJDI</v>
          </cell>
          <cell r="F519" t="str">
            <v>Monsieur</v>
          </cell>
          <cell r="G519">
            <v>42506</v>
          </cell>
          <cell r="H519" t="str">
            <v xml:space="preserve">        </v>
          </cell>
          <cell r="I519">
            <v>8.7799999999999994</v>
          </cell>
          <cell r="J519">
            <v>42</v>
          </cell>
          <cell r="K519" t="str">
            <v>CONSEILLER CLIENT</v>
          </cell>
          <cell r="L519" t="str">
            <v>Base Sousse</v>
          </cell>
          <cell r="M519" t="str">
            <v>Orange Tech Classique</v>
          </cell>
          <cell r="N519">
            <v>150.54</v>
          </cell>
          <cell r="O519">
            <v>129.58000000000001</v>
          </cell>
          <cell r="P519"/>
          <cell r="Q519">
            <v>0</v>
          </cell>
          <cell r="R519">
            <v>10</v>
          </cell>
          <cell r="S519">
            <v>0</v>
          </cell>
          <cell r="T519">
            <v>5.82</v>
          </cell>
          <cell r="U519">
            <v>0</v>
          </cell>
          <cell r="V519">
            <v>0</v>
          </cell>
          <cell r="W519">
            <v>0</v>
          </cell>
          <cell r="X519">
            <v>5</v>
          </cell>
          <cell r="Y519">
            <v>0</v>
          </cell>
          <cell r="Z519">
            <v>10.82</v>
          </cell>
          <cell r="AA519"/>
          <cell r="AB519">
            <v>10.14</v>
          </cell>
          <cell r="AC519"/>
          <cell r="AD519">
            <v>20.96</v>
          </cell>
          <cell r="AE519"/>
          <cell r="AF519">
            <v>0.13923209778132059</v>
          </cell>
        </row>
        <row r="520">
          <cell r="A520">
            <v>2090167</v>
          </cell>
          <cell r="B520" t="str">
            <v>2090167</v>
          </cell>
          <cell r="C520">
            <v>40</v>
          </cell>
          <cell r="D520" t="str">
            <v>ELAMRI</v>
          </cell>
          <cell r="E520" t="str">
            <v>SAFA</v>
          </cell>
          <cell r="F520" t="str">
            <v>Mademoiselle</v>
          </cell>
          <cell r="G520">
            <v>42520</v>
          </cell>
          <cell r="H520" t="str">
            <v xml:space="preserve">        </v>
          </cell>
          <cell r="I520">
            <v>8.74</v>
          </cell>
          <cell r="J520">
            <v>32</v>
          </cell>
          <cell r="K520" t="str">
            <v>CONSEILLER CLIENT</v>
          </cell>
          <cell r="L520" t="str">
            <v>Base Sousse</v>
          </cell>
          <cell r="M520" t="str">
            <v>Orange Tech Classique</v>
          </cell>
          <cell r="N520">
            <v>184.51</v>
          </cell>
          <cell r="O520">
            <v>158.33000000000001</v>
          </cell>
          <cell r="P520"/>
          <cell r="Q520">
            <v>0</v>
          </cell>
          <cell r="R520">
            <v>0</v>
          </cell>
          <cell r="S520">
            <v>24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1.94</v>
          </cell>
          <cell r="Y520">
            <v>0</v>
          </cell>
          <cell r="Z520">
            <v>25.94</v>
          </cell>
          <cell r="AA520"/>
          <cell r="AB520">
            <v>0.24</v>
          </cell>
          <cell r="AC520"/>
          <cell r="AD520">
            <v>26.18</v>
          </cell>
          <cell r="AE520"/>
          <cell r="AF520">
            <v>0.14188932849168068</v>
          </cell>
        </row>
        <row r="521">
          <cell r="A521">
            <v>2092128</v>
          </cell>
          <cell r="B521" t="str">
            <v>2092128</v>
          </cell>
          <cell r="C521">
            <v>40</v>
          </cell>
          <cell r="D521" t="str">
            <v>HAMZAOUI</v>
          </cell>
          <cell r="E521" t="str">
            <v>MOHAMED HAYTHEM</v>
          </cell>
          <cell r="F521" t="str">
            <v>Monsieur</v>
          </cell>
          <cell r="G521">
            <v>42534</v>
          </cell>
          <cell r="H521" t="str">
            <v xml:space="preserve">        </v>
          </cell>
          <cell r="I521">
            <v>8.6999999999999993</v>
          </cell>
          <cell r="J521">
            <v>48</v>
          </cell>
          <cell r="K521" t="str">
            <v>CONSEILLER CLIENT</v>
          </cell>
          <cell r="L521" t="str">
            <v>Base Sousse</v>
          </cell>
          <cell r="M521" t="str">
            <v>fonction support</v>
          </cell>
          <cell r="N521">
            <v>170.16</v>
          </cell>
          <cell r="O521">
            <v>170.16</v>
          </cell>
          <cell r="P521"/>
          <cell r="Q521">
            <v>0</v>
          </cell>
          <cell r="R521">
            <v>8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/>
          <cell r="AB521">
            <v>0</v>
          </cell>
          <cell r="AC521"/>
          <cell r="AD521">
            <v>0</v>
          </cell>
          <cell r="AE521"/>
          <cell r="AF521">
            <v>0</v>
          </cell>
        </row>
        <row r="522">
          <cell r="A522">
            <v>2133218</v>
          </cell>
          <cell r="B522" t="str">
            <v>2133218</v>
          </cell>
          <cell r="C522">
            <v>40</v>
          </cell>
          <cell r="D522" t="str">
            <v>FOUDHAILY</v>
          </cell>
          <cell r="E522" t="str">
            <v>DHAKER ALLAH</v>
          </cell>
          <cell r="F522" t="str">
            <v>Monsieur</v>
          </cell>
          <cell r="G522">
            <v>43487</v>
          </cell>
          <cell r="H522" t="str">
            <v xml:space="preserve">        </v>
          </cell>
          <cell r="I522">
            <v>6.09</v>
          </cell>
          <cell r="J522">
            <v>40</v>
          </cell>
          <cell r="K522" t="str">
            <v>CONSEILLER CLIENT</v>
          </cell>
          <cell r="L522" t="str">
            <v>Base Sousse</v>
          </cell>
          <cell r="M522" t="str">
            <v>Orange Tech Classique</v>
          </cell>
          <cell r="N522">
            <v>192.45</v>
          </cell>
          <cell r="O522">
            <v>114.97</v>
          </cell>
          <cell r="P522"/>
          <cell r="Q522">
            <v>0</v>
          </cell>
          <cell r="R522">
            <v>0</v>
          </cell>
          <cell r="S522">
            <v>38.81</v>
          </cell>
          <cell r="T522">
            <v>30.19</v>
          </cell>
          <cell r="U522">
            <v>0</v>
          </cell>
          <cell r="V522">
            <v>8</v>
          </cell>
          <cell r="W522">
            <v>0</v>
          </cell>
          <cell r="X522">
            <v>0</v>
          </cell>
          <cell r="Y522">
            <v>0</v>
          </cell>
          <cell r="Z522">
            <v>77</v>
          </cell>
          <cell r="AA522"/>
          <cell r="AB522">
            <v>0.48</v>
          </cell>
          <cell r="AC522"/>
          <cell r="AD522">
            <v>77.48</v>
          </cell>
          <cell r="AE522"/>
          <cell r="AF522">
            <v>0.40259807742270726</v>
          </cell>
        </row>
        <row r="523">
          <cell r="A523">
            <v>2162820</v>
          </cell>
          <cell r="B523" t="str">
            <v>2162820</v>
          </cell>
          <cell r="C523">
            <v>40</v>
          </cell>
          <cell r="D523" t="str">
            <v>SBAA</v>
          </cell>
          <cell r="E523" t="str">
            <v>WISSEM</v>
          </cell>
          <cell r="F523" t="str">
            <v>Monsieur</v>
          </cell>
          <cell r="G523">
            <v>44179</v>
          </cell>
          <cell r="H523" t="str">
            <v xml:space="preserve">        </v>
          </cell>
          <cell r="I523">
            <v>4.2</v>
          </cell>
          <cell r="J523">
            <v>45</v>
          </cell>
          <cell r="K523" t="str">
            <v>CONSEILLER CLIENT</v>
          </cell>
          <cell r="L523" t="str">
            <v>Base Sousse</v>
          </cell>
          <cell r="M523" t="str">
            <v>Orange Tech Classique</v>
          </cell>
          <cell r="N523">
            <v>193.99</v>
          </cell>
          <cell r="O523">
            <v>193.95</v>
          </cell>
          <cell r="P523"/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/>
          <cell r="AB523">
            <v>0.04</v>
          </cell>
          <cell r="AC523"/>
          <cell r="AD523">
            <v>0.04</v>
          </cell>
          <cell r="AE523"/>
          <cell r="AF523">
            <v>2.0619619568018971E-4</v>
          </cell>
        </row>
        <row r="524">
          <cell r="A524">
            <v>2166611</v>
          </cell>
          <cell r="B524" t="str">
            <v>2166611</v>
          </cell>
          <cell r="C524">
            <v>40</v>
          </cell>
          <cell r="D524" t="str">
            <v>ELMEDDEB</v>
          </cell>
          <cell r="E524" t="str">
            <v>NESSRINE</v>
          </cell>
          <cell r="F524" t="str">
            <v>Madame</v>
          </cell>
          <cell r="G524">
            <v>42583</v>
          </cell>
          <cell r="H524" t="str">
            <v xml:space="preserve">        </v>
          </cell>
          <cell r="I524">
            <v>8.57</v>
          </cell>
          <cell r="J524">
            <v>33</v>
          </cell>
          <cell r="K524" t="str">
            <v>CONSEILLER CLIENT</v>
          </cell>
          <cell r="L524" t="str">
            <v>Base Sousse</v>
          </cell>
          <cell r="M524" t="str">
            <v>Orange Mutation Fibre</v>
          </cell>
          <cell r="N524">
            <v>190.14</v>
          </cell>
          <cell r="O524">
            <v>189.85</v>
          </cell>
          <cell r="P524"/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/>
          <cell r="AB524">
            <v>0.28999999999999998</v>
          </cell>
          <cell r="AC524"/>
          <cell r="AD524">
            <v>0.28999999999999998</v>
          </cell>
          <cell r="AE524"/>
          <cell r="AF524">
            <v>1.5251919638161356E-3</v>
          </cell>
        </row>
        <row r="525">
          <cell r="A525">
            <v>2179514</v>
          </cell>
          <cell r="B525" t="str">
            <v>2179514</v>
          </cell>
          <cell r="C525">
            <v>40</v>
          </cell>
          <cell r="D525" t="str">
            <v>HAMDI</v>
          </cell>
          <cell r="E525" t="str">
            <v>CHERIF</v>
          </cell>
          <cell r="F525" t="str">
            <v>Monsieur</v>
          </cell>
          <cell r="G525">
            <v>42597</v>
          </cell>
          <cell r="H525" t="str">
            <v xml:space="preserve">        </v>
          </cell>
          <cell r="I525">
            <v>8.5299999999999994</v>
          </cell>
          <cell r="J525">
            <v>36</v>
          </cell>
          <cell r="K525" t="str">
            <v>CONSEILLER CLIENT</v>
          </cell>
          <cell r="L525" t="str">
            <v>Base Sousse</v>
          </cell>
          <cell r="M525" t="str">
            <v>Orange Tech Classique</v>
          </cell>
          <cell r="N525">
            <v>170.8</v>
          </cell>
          <cell r="O525">
            <v>167</v>
          </cell>
          <cell r="P525"/>
          <cell r="Q525">
            <v>0</v>
          </cell>
          <cell r="R525">
            <v>10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/>
          <cell r="AB525">
            <v>3.8</v>
          </cell>
          <cell r="AC525"/>
          <cell r="AD525">
            <v>3.8</v>
          </cell>
          <cell r="AE525"/>
          <cell r="AF525">
            <v>2.2248243559718966E-2</v>
          </cell>
        </row>
        <row r="526">
          <cell r="A526">
            <v>2182760</v>
          </cell>
          <cell r="B526" t="str">
            <v>2182760</v>
          </cell>
          <cell r="C526">
            <v>40</v>
          </cell>
          <cell r="D526" t="str">
            <v>BOUSSADIA</v>
          </cell>
          <cell r="E526" t="str">
            <v>AHMED</v>
          </cell>
          <cell r="F526" t="str">
            <v>Monsieur</v>
          </cell>
          <cell r="G526">
            <v>42597</v>
          </cell>
          <cell r="H526" t="str">
            <v xml:space="preserve">        </v>
          </cell>
          <cell r="I526">
            <v>8.5299999999999994</v>
          </cell>
          <cell r="J526">
            <v>34</v>
          </cell>
          <cell r="K526" t="str">
            <v>CONSEILLER CLIENT</v>
          </cell>
          <cell r="L526" t="str">
            <v>Base Sousse</v>
          </cell>
          <cell r="M526" t="str">
            <v>Orange ATM Sousse</v>
          </cell>
          <cell r="N526">
            <v>178.18</v>
          </cell>
          <cell r="O526">
            <v>125.69</v>
          </cell>
          <cell r="P526"/>
          <cell r="Q526">
            <v>0</v>
          </cell>
          <cell r="R526">
            <v>10</v>
          </cell>
          <cell r="S526">
            <v>19.5</v>
          </cell>
          <cell r="T526">
            <v>0</v>
          </cell>
          <cell r="U526">
            <v>0</v>
          </cell>
          <cell r="V526">
            <v>10</v>
          </cell>
          <cell r="W526">
            <v>0</v>
          </cell>
          <cell r="X526">
            <v>0</v>
          </cell>
          <cell r="Y526">
            <v>0</v>
          </cell>
          <cell r="Z526">
            <v>29.5</v>
          </cell>
          <cell r="AA526"/>
          <cell r="AB526">
            <v>22.99</v>
          </cell>
          <cell r="AC526"/>
          <cell r="AD526">
            <v>52.489999999999995</v>
          </cell>
          <cell r="AE526"/>
          <cell r="AF526">
            <v>0.29458974071163985</v>
          </cell>
        </row>
        <row r="527">
          <cell r="A527">
            <v>2184813</v>
          </cell>
          <cell r="B527" t="str">
            <v>2184813</v>
          </cell>
          <cell r="C527">
            <v>40</v>
          </cell>
          <cell r="D527" t="str">
            <v>MZID</v>
          </cell>
          <cell r="E527" t="str">
            <v>RIHAB</v>
          </cell>
          <cell r="F527" t="str">
            <v>Madame</v>
          </cell>
          <cell r="G527">
            <v>44095</v>
          </cell>
          <cell r="H527" t="str">
            <v xml:space="preserve">        </v>
          </cell>
          <cell r="I527">
            <v>4.43</v>
          </cell>
          <cell r="J527">
            <v>31</v>
          </cell>
          <cell r="K527" t="str">
            <v>CONSEILLER CLIENT</v>
          </cell>
          <cell r="L527" t="str">
            <v>Base Sousse</v>
          </cell>
          <cell r="M527" t="str">
            <v>Orange Mutation Fibre</v>
          </cell>
          <cell r="N527">
            <v>150.54</v>
          </cell>
          <cell r="O527">
            <v>110.54</v>
          </cell>
          <cell r="P527"/>
          <cell r="Q527">
            <v>0</v>
          </cell>
          <cell r="R527">
            <v>0</v>
          </cell>
          <cell r="S527">
            <v>40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40</v>
          </cell>
          <cell r="AA527"/>
          <cell r="AB527">
            <v>0</v>
          </cell>
          <cell r="AC527"/>
          <cell r="AD527">
            <v>40</v>
          </cell>
          <cell r="AE527"/>
          <cell r="AF527">
            <v>0.26571011026969577</v>
          </cell>
        </row>
        <row r="528">
          <cell r="A528">
            <v>2186803</v>
          </cell>
          <cell r="B528" t="str">
            <v>2186803</v>
          </cell>
          <cell r="C528">
            <v>40</v>
          </cell>
          <cell r="D528" t="str">
            <v>SOUGUIR</v>
          </cell>
          <cell r="E528" t="str">
            <v>BECEM</v>
          </cell>
          <cell r="F528" t="str">
            <v>Monsieur</v>
          </cell>
          <cell r="G528">
            <v>42597</v>
          </cell>
          <cell r="H528" t="str">
            <v xml:space="preserve">        </v>
          </cell>
          <cell r="I528">
            <v>8.5299999999999994</v>
          </cell>
          <cell r="J528">
            <v>39</v>
          </cell>
          <cell r="K528" t="str">
            <v>CONSEILLER CLIENT</v>
          </cell>
          <cell r="L528" t="str">
            <v>Base Sousse</v>
          </cell>
          <cell r="M528" t="str">
            <v>fonction support</v>
          </cell>
          <cell r="N528">
            <v>154.16</v>
          </cell>
          <cell r="O528">
            <v>154.16</v>
          </cell>
          <cell r="P528"/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/>
          <cell r="AB528">
            <v>0</v>
          </cell>
          <cell r="AC528"/>
          <cell r="AD528">
            <v>0</v>
          </cell>
          <cell r="AE528"/>
          <cell r="AF528">
            <v>0</v>
          </cell>
        </row>
        <row r="529">
          <cell r="A529">
            <v>2195718</v>
          </cell>
          <cell r="B529" t="str">
            <v>2195718</v>
          </cell>
          <cell r="C529">
            <v>40</v>
          </cell>
          <cell r="D529" t="str">
            <v>BARKAOUI</v>
          </cell>
          <cell r="E529" t="str">
            <v>WAJD</v>
          </cell>
          <cell r="F529" t="str">
            <v>Madame</v>
          </cell>
          <cell r="G529">
            <v>42611</v>
          </cell>
          <cell r="H529" t="str">
            <v xml:space="preserve">        </v>
          </cell>
          <cell r="I529">
            <v>8.49</v>
          </cell>
          <cell r="J529">
            <v>35</v>
          </cell>
          <cell r="K529" t="str">
            <v>CONSEILLER CLIENT</v>
          </cell>
          <cell r="L529" t="str">
            <v>Base Sousse</v>
          </cell>
          <cell r="M529" t="str">
            <v>fonction support</v>
          </cell>
          <cell r="N529">
            <v>153.91</v>
          </cell>
          <cell r="O529">
            <v>153.91</v>
          </cell>
          <cell r="P529"/>
          <cell r="Q529">
            <v>0</v>
          </cell>
          <cell r="R529">
            <v>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/>
          <cell r="AB529">
            <v>0</v>
          </cell>
          <cell r="AC529"/>
          <cell r="AD529">
            <v>0</v>
          </cell>
          <cell r="AE529"/>
          <cell r="AF529">
            <v>0</v>
          </cell>
        </row>
        <row r="530">
          <cell r="A530">
            <v>2212465</v>
          </cell>
          <cell r="B530" t="str">
            <v>2212465</v>
          </cell>
          <cell r="C530">
            <v>40</v>
          </cell>
          <cell r="D530" t="str">
            <v>JLASSI</v>
          </cell>
          <cell r="E530" t="str">
            <v>HAIFA</v>
          </cell>
          <cell r="F530" t="str">
            <v>Madame</v>
          </cell>
          <cell r="G530">
            <v>44278</v>
          </cell>
          <cell r="H530" t="str">
            <v xml:space="preserve">        </v>
          </cell>
          <cell r="I530">
            <v>3.93</v>
          </cell>
          <cell r="J530">
            <v>31</v>
          </cell>
          <cell r="K530" t="str">
            <v>CONSEILLER CLIENT</v>
          </cell>
          <cell r="L530" t="str">
            <v>Base Sousse</v>
          </cell>
          <cell r="M530" t="str">
            <v>Orange Tech Classique</v>
          </cell>
          <cell r="N530">
            <v>140.43</v>
          </cell>
          <cell r="O530">
            <v>116.54</v>
          </cell>
          <cell r="P530"/>
          <cell r="Q530">
            <v>0</v>
          </cell>
          <cell r="R530">
            <v>30</v>
          </cell>
          <cell r="S530">
            <v>20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2.88</v>
          </cell>
          <cell r="Y530">
            <v>0</v>
          </cell>
          <cell r="Z530">
            <v>22.880000000000003</v>
          </cell>
          <cell r="AA530"/>
          <cell r="AB530">
            <v>1.01</v>
          </cell>
          <cell r="AC530"/>
          <cell r="AD530">
            <v>23.890000000000004</v>
          </cell>
          <cell r="AE530"/>
          <cell r="AF530">
            <v>0.17012034465570036</v>
          </cell>
        </row>
        <row r="531">
          <cell r="A531">
            <v>2227637</v>
          </cell>
          <cell r="B531" t="str">
            <v>2227637</v>
          </cell>
          <cell r="C531">
            <v>40</v>
          </cell>
          <cell r="D531" t="str">
            <v>HARBI</v>
          </cell>
          <cell r="E531" t="str">
            <v>HAYTHEM</v>
          </cell>
          <cell r="F531" t="str">
            <v>Monsieur</v>
          </cell>
          <cell r="G531">
            <v>42633</v>
          </cell>
          <cell r="H531" t="str">
            <v xml:space="preserve">        </v>
          </cell>
          <cell r="I531">
            <v>8.43</v>
          </cell>
          <cell r="J531">
            <v>35</v>
          </cell>
          <cell r="K531" t="str">
            <v>CONSEILLER CLIENT</v>
          </cell>
          <cell r="L531" t="str">
            <v>Base Sousse</v>
          </cell>
          <cell r="M531" t="str">
            <v>Orange Tech STGP</v>
          </cell>
          <cell r="N531">
            <v>177.66</v>
          </cell>
          <cell r="O531">
            <v>177.66</v>
          </cell>
          <cell r="P531"/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/>
          <cell r="AB531">
            <v>0</v>
          </cell>
          <cell r="AC531"/>
          <cell r="AD531">
            <v>0</v>
          </cell>
          <cell r="AE531"/>
          <cell r="AF531">
            <v>0</v>
          </cell>
        </row>
        <row r="532">
          <cell r="A532">
            <v>2241554</v>
          </cell>
          <cell r="B532" t="str">
            <v>2241554</v>
          </cell>
          <cell r="C532">
            <v>40</v>
          </cell>
          <cell r="D532" t="str">
            <v>KALAI</v>
          </cell>
          <cell r="E532" t="str">
            <v>NAJLA</v>
          </cell>
          <cell r="F532" t="str">
            <v>Madame</v>
          </cell>
          <cell r="G532">
            <v>42646</v>
          </cell>
          <cell r="H532" t="str">
            <v xml:space="preserve">        </v>
          </cell>
          <cell r="I532">
            <v>8.4</v>
          </cell>
          <cell r="J532">
            <v>59</v>
          </cell>
          <cell r="K532" t="str">
            <v>CONSEILLER CLIENT</v>
          </cell>
          <cell r="L532" t="str">
            <v>Base Sousse</v>
          </cell>
          <cell r="M532" t="str">
            <v>Orange Tech Classique</v>
          </cell>
          <cell r="N532">
            <v>186.64</v>
          </cell>
          <cell r="O532">
            <v>183.02</v>
          </cell>
          <cell r="P532"/>
          <cell r="Q532">
            <v>0</v>
          </cell>
          <cell r="R532">
            <v>8</v>
          </cell>
          <cell r="S532">
            <v>0</v>
          </cell>
          <cell r="T532">
            <v>3.62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3.620000000000001</v>
          </cell>
          <cell r="AA532"/>
          <cell r="AB532">
            <v>0</v>
          </cell>
          <cell r="AC532"/>
          <cell r="AD532">
            <v>3.620000000000001</v>
          </cell>
          <cell r="AE532"/>
          <cell r="AF532">
            <v>1.9395627946849556E-2</v>
          </cell>
        </row>
        <row r="533">
          <cell r="A533">
            <v>2243581</v>
          </cell>
          <cell r="B533" t="str">
            <v>2243581</v>
          </cell>
          <cell r="C533">
            <v>40</v>
          </cell>
          <cell r="D533" t="str">
            <v>KAMMOUN</v>
          </cell>
          <cell r="E533" t="str">
            <v>MOHAMED AYMEN</v>
          </cell>
          <cell r="F533" t="str">
            <v>Monsieur</v>
          </cell>
          <cell r="G533">
            <v>42646</v>
          </cell>
          <cell r="H533" t="str">
            <v xml:space="preserve">        </v>
          </cell>
          <cell r="I533">
            <v>8.4</v>
          </cell>
          <cell r="J533">
            <v>33</v>
          </cell>
          <cell r="K533" t="str">
            <v>RESPONSABLE D EQUIPE</v>
          </cell>
          <cell r="L533" t="str">
            <v>Base Sousse</v>
          </cell>
          <cell r="M533" t="str">
            <v>Orange Tech Classique</v>
          </cell>
          <cell r="N533">
            <v>134</v>
          </cell>
          <cell r="O533">
            <v>133</v>
          </cell>
          <cell r="P533"/>
          <cell r="Q533">
            <v>0</v>
          </cell>
          <cell r="R533">
            <v>8</v>
          </cell>
          <cell r="S533">
            <v>0</v>
          </cell>
          <cell r="T533">
            <v>1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1</v>
          </cell>
          <cell r="AA533"/>
          <cell r="AB533">
            <v>0</v>
          </cell>
          <cell r="AC533"/>
          <cell r="AD533">
            <v>1</v>
          </cell>
          <cell r="AE533"/>
          <cell r="AF533">
            <v>7.462686567164179E-3</v>
          </cell>
        </row>
        <row r="534">
          <cell r="A534">
            <v>2245189</v>
          </cell>
          <cell r="B534" t="str">
            <v>2245189</v>
          </cell>
          <cell r="C534">
            <v>28</v>
          </cell>
          <cell r="D534" t="str">
            <v>RABOUDI</v>
          </cell>
          <cell r="E534" t="str">
            <v>HOUDA</v>
          </cell>
          <cell r="F534" t="str">
            <v>Madame</v>
          </cell>
          <cell r="G534">
            <v>42646</v>
          </cell>
          <cell r="H534" t="str">
            <v xml:space="preserve">        </v>
          </cell>
          <cell r="I534">
            <v>8.4</v>
          </cell>
          <cell r="J534">
            <v>33</v>
          </cell>
          <cell r="K534" t="str">
            <v>CONSEILLER CLIENT</v>
          </cell>
          <cell r="L534" t="str">
            <v>Base Sousse</v>
          </cell>
          <cell r="M534" t="str">
            <v>Orange Mutation Fibre</v>
          </cell>
          <cell r="N534">
            <v>94.22</v>
          </cell>
          <cell r="O534">
            <v>89.86</v>
          </cell>
          <cell r="P534"/>
          <cell r="Q534">
            <v>0</v>
          </cell>
          <cell r="R534">
            <v>10</v>
          </cell>
          <cell r="S534">
            <v>0</v>
          </cell>
          <cell r="T534">
            <v>3.87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3.870000000000001</v>
          </cell>
          <cell r="AA534"/>
          <cell r="AB534">
            <v>0.49</v>
          </cell>
          <cell r="AC534"/>
          <cell r="AD534">
            <v>4.3600000000000012</v>
          </cell>
          <cell r="AE534"/>
          <cell r="AF534">
            <v>4.6274676289535147E-2</v>
          </cell>
        </row>
        <row r="535">
          <cell r="A535">
            <v>2270793</v>
          </cell>
          <cell r="B535" t="str">
            <v>2270793</v>
          </cell>
          <cell r="C535">
            <v>40</v>
          </cell>
          <cell r="D535" t="str">
            <v>CHIEK ZAOUALI</v>
          </cell>
          <cell r="E535" t="str">
            <v>HAYTHEM</v>
          </cell>
          <cell r="F535" t="str">
            <v>Monsieur</v>
          </cell>
          <cell r="G535">
            <v>42660</v>
          </cell>
          <cell r="H535" t="str">
            <v xml:space="preserve">        </v>
          </cell>
          <cell r="I535">
            <v>8.36</v>
          </cell>
          <cell r="J535">
            <v>38</v>
          </cell>
          <cell r="K535" t="str">
            <v>CONSEILLER CLIENT</v>
          </cell>
          <cell r="L535" t="str">
            <v>Base Sousse</v>
          </cell>
          <cell r="M535" t="str">
            <v>Orange AT - PRO</v>
          </cell>
          <cell r="N535">
            <v>160.74</v>
          </cell>
          <cell r="O535">
            <v>160.74</v>
          </cell>
          <cell r="P535"/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/>
          <cell r="AB535">
            <v>0</v>
          </cell>
          <cell r="AC535"/>
          <cell r="AD535">
            <v>0</v>
          </cell>
          <cell r="AE535"/>
          <cell r="AF535">
            <v>0</v>
          </cell>
        </row>
        <row r="536">
          <cell r="A536">
            <v>2273826</v>
          </cell>
          <cell r="B536" t="str">
            <v>2273826</v>
          </cell>
          <cell r="C536">
            <v>42</v>
          </cell>
          <cell r="D536" t="str">
            <v>CHAHED</v>
          </cell>
          <cell r="E536" t="str">
            <v>WAEL</v>
          </cell>
          <cell r="F536" t="str">
            <v>Monsieur</v>
          </cell>
          <cell r="G536">
            <v>42674</v>
          </cell>
          <cell r="H536" t="str">
            <v xml:space="preserve">        </v>
          </cell>
          <cell r="I536">
            <v>8.32</v>
          </cell>
          <cell r="J536">
            <v>38</v>
          </cell>
          <cell r="K536" t="str">
            <v>CONSEILLER CLIENT</v>
          </cell>
          <cell r="L536" t="str">
            <v>Base Sousse</v>
          </cell>
          <cell r="M536" t="str">
            <v>Orange Tech Classique</v>
          </cell>
          <cell r="N536">
            <v>160.97</v>
          </cell>
          <cell r="O536">
            <v>160.97</v>
          </cell>
          <cell r="P536"/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/>
          <cell r="AB536">
            <v>0</v>
          </cell>
          <cell r="AC536"/>
          <cell r="AD536">
            <v>0</v>
          </cell>
          <cell r="AE536"/>
          <cell r="AF536">
            <v>0</v>
          </cell>
        </row>
        <row r="537">
          <cell r="A537">
            <v>2277930</v>
          </cell>
          <cell r="B537" t="str">
            <v>2277930</v>
          </cell>
          <cell r="C537">
            <v>28</v>
          </cell>
          <cell r="D537" t="str">
            <v>KHAYATI</v>
          </cell>
          <cell r="E537" t="str">
            <v>NARJES</v>
          </cell>
          <cell r="F537" t="str">
            <v>Madame</v>
          </cell>
          <cell r="G537">
            <v>42674</v>
          </cell>
          <cell r="H537" t="str">
            <v xml:space="preserve">        </v>
          </cell>
          <cell r="I537">
            <v>8.32</v>
          </cell>
          <cell r="J537">
            <v>41</v>
          </cell>
          <cell r="K537" t="str">
            <v>CONSEILLER CLIENT</v>
          </cell>
          <cell r="L537" t="str">
            <v>Base Sousse</v>
          </cell>
          <cell r="M537" t="str">
            <v>Orange Tech STGP</v>
          </cell>
          <cell r="N537">
            <v>119.33</v>
          </cell>
          <cell r="O537">
            <v>115.37</v>
          </cell>
          <cell r="P537"/>
          <cell r="Q537">
            <v>0</v>
          </cell>
          <cell r="R537">
            <v>7</v>
          </cell>
          <cell r="S537">
            <v>0</v>
          </cell>
          <cell r="T537">
            <v>3.95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3.9499999999999993</v>
          </cell>
          <cell r="AA537"/>
          <cell r="AB537">
            <v>0.01</v>
          </cell>
          <cell r="AC537"/>
          <cell r="AD537">
            <v>3.9599999999999991</v>
          </cell>
          <cell r="AE537"/>
          <cell r="AF537">
            <v>3.3185284505153768E-2</v>
          </cell>
        </row>
        <row r="538">
          <cell r="A538">
            <v>2289129</v>
          </cell>
          <cell r="B538" t="str">
            <v>2289129</v>
          </cell>
          <cell r="C538">
            <v>40</v>
          </cell>
          <cell r="D538" t="str">
            <v>BASLY</v>
          </cell>
          <cell r="E538" t="str">
            <v>SAMI</v>
          </cell>
          <cell r="F538" t="str">
            <v>Monsieur</v>
          </cell>
          <cell r="G538">
            <v>42681</v>
          </cell>
          <cell r="H538" t="str">
            <v xml:space="preserve">        </v>
          </cell>
          <cell r="I538">
            <v>8.3000000000000007</v>
          </cell>
          <cell r="J538">
            <v>57</v>
          </cell>
          <cell r="K538" t="str">
            <v>CONSEILLER CLIENT</v>
          </cell>
          <cell r="L538" t="str">
            <v>Base Sousse</v>
          </cell>
          <cell r="M538" t="str">
            <v>Orange Mutation Fibre</v>
          </cell>
          <cell r="N538">
            <v>167.43</v>
          </cell>
          <cell r="O538">
            <v>159.43</v>
          </cell>
          <cell r="P538"/>
          <cell r="Q538">
            <v>0</v>
          </cell>
          <cell r="R538">
            <v>14</v>
          </cell>
          <cell r="S538">
            <v>8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8</v>
          </cell>
          <cell r="AA538"/>
          <cell r="AB538">
            <v>0</v>
          </cell>
          <cell r="AC538"/>
          <cell r="AD538">
            <v>8</v>
          </cell>
          <cell r="AE538"/>
          <cell r="AF538">
            <v>4.7781162276772378E-2</v>
          </cell>
        </row>
        <row r="539">
          <cell r="A539">
            <v>2291087</v>
          </cell>
          <cell r="B539" t="str">
            <v>2291087</v>
          </cell>
          <cell r="C539">
            <v>40</v>
          </cell>
          <cell r="D539" t="str">
            <v>BRAIEK</v>
          </cell>
          <cell r="E539" t="str">
            <v>ZOHRA</v>
          </cell>
          <cell r="F539" t="str">
            <v>Madame</v>
          </cell>
          <cell r="G539">
            <v>42681</v>
          </cell>
          <cell r="H539" t="str">
            <v xml:space="preserve">        </v>
          </cell>
          <cell r="I539">
            <v>8.3000000000000007</v>
          </cell>
          <cell r="J539">
            <v>49</v>
          </cell>
          <cell r="K539" t="str">
            <v>CONSEILLER CLIENT</v>
          </cell>
          <cell r="L539" t="str">
            <v>Base Sousse</v>
          </cell>
          <cell r="M539" t="str">
            <v>Orange Mutation Fibre</v>
          </cell>
          <cell r="N539">
            <v>185.39</v>
          </cell>
          <cell r="O539">
            <v>185.34</v>
          </cell>
          <cell r="P539"/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/>
          <cell r="AB539">
            <v>0.05</v>
          </cell>
          <cell r="AC539"/>
          <cell r="AD539">
            <v>0.05</v>
          </cell>
          <cell r="AE539"/>
          <cell r="AF539">
            <v>2.6970170990884087E-4</v>
          </cell>
        </row>
        <row r="540">
          <cell r="A540">
            <v>2292593</v>
          </cell>
          <cell r="B540" t="str">
            <v>2292593</v>
          </cell>
          <cell r="C540">
            <v>40</v>
          </cell>
          <cell r="D540" t="str">
            <v>FAJJARI</v>
          </cell>
          <cell r="E540" t="str">
            <v>MOHAMED</v>
          </cell>
          <cell r="F540" t="str">
            <v>Monsieur</v>
          </cell>
          <cell r="G540">
            <v>45663</v>
          </cell>
          <cell r="H540" t="str">
            <v xml:space="preserve">        </v>
          </cell>
          <cell r="I540">
            <v>0.13</v>
          </cell>
          <cell r="J540">
            <v>40</v>
          </cell>
          <cell r="K540" t="str">
            <v>CONSEILLER CLIENT</v>
          </cell>
          <cell r="L540" t="str">
            <v>Base Sousse</v>
          </cell>
          <cell r="M540" t="str">
            <v>Orange Mutation Fibre</v>
          </cell>
          <cell r="N540">
            <v>160.34</v>
          </cell>
          <cell r="O540">
            <v>158.1</v>
          </cell>
          <cell r="P540"/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>
            <v>2.2400000000000002</v>
          </cell>
          <cell r="AC540"/>
          <cell r="AD540">
            <v>2.2400000000000002</v>
          </cell>
          <cell r="AE540"/>
          <cell r="AF540">
            <v>1.3970313084695023E-2</v>
          </cell>
        </row>
        <row r="541">
          <cell r="A541">
            <v>2295568</v>
          </cell>
          <cell r="B541" t="str">
            <v>2295568</v>
          </cell>
          <cell r="C541">
            <v>28</v>
          </cell>
          <cell r="D541" t="str">
            <v>CHEBBI KERKENI</v>
          </cell>
          <cell r="E541" t="str">
            <v>NADIA</v>
          </cell>
          <cell r="F541" t="str">
            <v>Madame</v>
          </cell>
          <cell r="G541">
            <v>43430</v>
          </cell>
          <cell r="H541" t="str">
            <v xml:space="preserve">        </v>
          </cell>
          <cell r="I541">
            <v>6.25</v>
          </cell>
          <cell r="J541">
            <v>40</v>
          </cell>
          <cell r="K541" t="str">
            <v>CONSEILLER CLIENT</v>
          </cell>
          <cell r="L541" t="str">
            <v>Base Sousse</v>
          </cell>
          <cell r="M541" t="str">
            <v>Orange Tech Classique</v>
          </cell>
          <cell r="N541">
            <v>130.54</v>
          </cell>
          <cell r="O541">
            <v>130.47999999999999</v>
          </cell>
          <cell r="P541"/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/>
          <cell r="AB541">
            <v>0.06</v>
          </cell>
          <cell r="AC541"/>
          <cell r="AD541">
            <v>0.06</v>
          </cell>
          <cell r="AE541"/>
          <cell r="AF541">
            <v>4.5962923241918186E-4</v>
          </cell>
        </row>
        <row r="542">
          <cell r="A542">
            <v>2299377</v>
          </cell>
          <cell r="B542" t="str">
            <v>2299377</v>
          </cell>
          <cell r="C542">
            <v>42</v>
          </cell>
          <cell r="D542" t="str">
            <v>SOUKI</v>
          </cell>
          <cell r="E542" t="str">
            <v>OUSSEMA</v>
          </cell>
          <cell r="F542" t="str">
            <v>Monsieur</v>
          </cell>
          <cell r="G542">
            <v>42702</v>
          </cell>
          <cell r="H542" t="str">
            <v xml:space="preserve">        </v>
          </cell>
          <cell r="I542">
            <v>8.24</v>
          </cell>
          <cell r="J542">
            <v>31</v>
          </cell>
          <cell r="K542" t="str">
            <v>CONSEILLER CLIENT</v>
          </cell>
          <cell r="L542" t="str">
            <v>Base Sousse</v>
          </cell>
          <cell r="M542" t="str">
            <v>Orange Tech Classique</v>
          </cell>
          <cell r="N542">
            <v>184.93</v>
          </cell>
          <cell r="O542">
            <v>184.93</v>
          </cell>
          <cell r="P542"/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>
            <v>0</v>
          </cell>
          <cell r="AC542"/>
          <cell r="AD542">
            <v>0</v>
          </cell>
          <cell r="AE542"/>
          <cell r="AF542">
            <v>0</v>
          </cell>
        </row>
        <row r="543">
          <cell r="A543">
            <v>2299608</v>
          </cell>
          <cell r="B543" t="str">
            <v>2299608</v>
          </cell>
          <cell r="C543">
            <v>28</v>
          </cell>
          <cell r="D543" t="str">
            <v>BENNOUR</v>
          </cell>
          <cell r="E543" t="str">
            <v>EYA</v>
          </cell>
          <cell r="F543" t="str">
            <v>Mademoiselle</v>
          </cell>
          <cell r="G543">
            <v>42702</v>
          </cell>
          <cell r="H543" t="str">
            <v xml:space="preserve">        </v>
          </cell>
          <cell r="I543">
            <v>8.24</v>
          </cell>
          <cell r="J543">
            <v>37</v>
          </cell>
          <cell r="K543" t="str">
            <v>CONSEILLER CLIENT</v>
          </cell>
          <cell r="L543" t="str">
            <v>Base Sousse</v>
          </cell>
          <cell r="M543" t="str">
            <v>Orange ATM Sousse</v>
          </cell>
          <cell r="N543">
            <v>130.01</v>
          </cell>
          <cell r="O543">
            <v>33.96</v>
          </cell>
          <cell r="P543"/>
          <cell r="Q543">
            <v>0</v>
          </cell>
          <cell r="R543">
            <v>10</v>
          </cell>
          <cell r="S543">
            <v>76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76</v>
          </cell>
          <cell r="AA543"/>
          <cell r="AB543">
            <v>20.05</v>
          </cell>
          <cell r="AC543"/>
          <cell r="AD543">
            <v>96.05</v>
          </cell>
          <cell r="AE543"/>
          <cell r="AF543">
            <v>0.73878932389816176</v>
          </cell>
        </row>
        <row r="544">
          <cell r="A544">
            <v>2309790</v>
          </cell>
          <cell r="B544" t="str">
            <v>2309790</v>
          </cell>
          <cell r="C544">
            <v>42</v>
          </cell>
          <cell r="D544" t="str">
            <v>HADDAD</v>
          </cell>
          <cell r="E544" t="str">
            <v>ELYES</v>
          </cell>
          <cell r="F544" t="str">
            <v>Monsieur</v>
          </cell>
          <cell r="G544">
            <v>42884</v>
          </cell>
          <cell r="H544" t="str">
            <v xml:space="preserve">        </v>
          </cell>
          <cell r="I544">
            <v>7.75</v>
          </cell>
          <cell r="J544">
            <v>48</v>
          </cell>
          <cell r="K544" t="str">
            <v>CONSEILLER CLIENT</v>
          </cell>
          <cell r="L544" t="str">
            <v>Base Sousse</v>
          </cell>
          <cell r="M544" t="str">
            <v>Orange Tech Classique</v>
          </cell>
          <cell r="N544">
            <v>110.67</v>
          </cell>
          <cell r="O544">
            <v>110.67</v>
          </cell>
          <cell r="P544"/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/>
          <cell r="AB544">
            <v>0</v>
          </cell>
          <cell r="AC544"/>
          <cell r="AD544">
            <v>0</v>
          </cell>
          <cell r="AE544"/>
          <cell r="AF544">
            <v>0</v>
          </cell>
        </row>
        <row r="545">
          <cell r="A545">
            <v>2314441</v>
          </cell>
          <cell r="B545" t="str">
            <v>2314441</v>
          </cell>
          <cell r="C545">
            <v>28</v>
          </cell>
          <cell r="D545" t="str">
            <v>OUNAIES</v>
          </cell>
          <cell r="E545" t="str">
            <v>SABRI</v>
          </cell>
          <cell r="F545" t="str">
            <v>Monsieur</v>
          </cell>
          <cell r="G545">
            <v>42702</v>
          </cell>
          <cell r="H545" t="str">
            <v xml:space="preserve">        </v>
          </cell>
          <cell r="I545">
            <v>8.24</v>
          </cell>
          <cell r="J545">
            <v>47</v>
          </cell>
          <cell r="K545" t="str">
            <v>CONSEILLER CLIENT</v>
          </cell>
          <cell r="L545" t="str">
            <v>Base Sousse</v>
          </cell>
          <cell r="M545" t="str">
            <v>Orange BLI</v>
          </cell>
          <cell r="N545">
            <v>98.49</v>
          </cell>
          <cell r="O545">
            <v>97.51</v>
          </cell>
          <cell r="P545"/>
          <cell r="Q545">
            <v>0</v>
          </cell>
          <cell r="R545">
            <v>21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/>
          <cell r="AB545">
            <v>0.98</v>
          </cell>
          <cell r="AC545"/>
          <cell r="AD545">
            <v>0.98</v>
          </cell>
          <cell r="AE545"/>
          <cell r="AF545">
            <v>9.9502487562189053E-3</v>
          </cell>
        </row>
        <row r="546">
          <cell r="A546">
            <v>2326190</v>
          </cell>
          <cell r="B546" t="str">
            <v>2326190</v>
          </cell>
          <cell r="C546">
            <v>40</v>
          </cell>
          <cell r="D546" t="str">
            <v>MISSAOUI</v>
          </cell>
          <cell r="E546" t="str">
            <v>FATEN</v>
          </cell>
          <cell r="F546" t="str">
            <v>Mademoiselle</v>
          </cell>
          <cell r="G546">
            <v>42716</v>
          </cell>
          <cell r="H546" t="str">
            <v xml:space="preserve">        </v>
          </cell>
          <cell r="I546">
            <v>8.2100000000000009</v>
          </cell>
          <cell r="J546">
            <v>38</v>
          </cell>
          <cell r="K546" t="str">
            <v>CONSEILLER CLIENT</v>
          </cell>
          <cell r="L546" t="str">
            <v>Base Sousse</v>
          </cell>
          <cell r="M546" t="str">
            <v>Orange Tech Classique</v>
          </cell>
          <cell r="N546">
            <v>189.88</v>
          </cell>
          <cell r="O546">
            <v>158.97999999999999</v>
          </cell>
          <cell r="P546"/>
          <cell r="Q546">
            <v>0</v>
          </cell>
          <cell r="R546">
            <v>0</v>
          </cell>
          <cell r="S546">
            <v>30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30</v>
          </cell>
          <cell r="AA546"/>
          <cell r="AB546">
            <v>0.9</v>
          </cell>
          <cell r="AC546"/>
          <cell r="AD546">
            <v>30.9</v>
          </cell>
          <cell r="AE546"/>
          <cell r="AF546">
            <v>0.1627343585422372</v>
          </cell>
        </row>
        <row r="547">
          <cell r="A547">
            <v>2329635</v>
          </cell>
          <cell r="B547" t="str">
            <v>2329635</v>
          </cell>
          <cell r="C547">
            <v>28</v>
          </cell>
          <cell r="D547" t="str">
            <v>ELIFA</v>
          </cell>
          <cell r="E547" t="str">
            <v>RIM</v>
          </cell>
          <cell r="F547" t="str">
            <v>Madame</v>
          </cell>
          <cell r="G547">
            <v>42716</v>
          </cell>
          <cell r="H547" t="str">
            <v xml:space="preserve">        </v>
          </cell>
          <cell r="I547">
            <v>8.2100000000000009</v>
          </cell>
          <cell r="J547">
            <v>32</v>
          </cell>
          <cell r="K547" t="str">
            <v>CONSEILLER CLIENT</v>
          </cell>
          <cell r="L547" t="str">
            <v>Base Sousse</v>
          </cell>
          <cell r="M547" t="str">
            <v>Orange Tech Classique</v>
          </cell>
          <cell r="N547">
            <v>123.72</v>
          </cell>
          <cell r="O547">
            <v>119.18</v>
          </cell>
          <cell r="P547"/>
          <cell r="Q547">
            <v>0</v>
          </cell>
          <cell r="R547">
            <v>8</v>
          </cell>
          <cell r="S547">
            <v>0</v>
          </cell>
          <cell r="T547">
            <v>1.96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1.9600000000000009</v>
          </cell>
          <cell r="AA547"/>
          <cell r="AB547">
            <v>2.58</v>
          </cell>
          <cell r="AC547"/>
          <cell r="AD547">
            <v>4.5400000000000009</v>
          </cell>
          <cell r="AE547"/>
          <cell r="AF547">
            <v>3.6695764629809252E-2</v>
          </cell>
        </row>
        <row r="548">
          <cell r="A548">
            <v>2345193</v>
          </cell>
          <cell r="B548" t="str">
            <v>2345193</v>
          </cell>
          <cell r="C548">
            <v>28</v>
          </cell>
          <cell r="D548" t="str">
            <v>AMARA</v>
          </cell>
          <cell r="E548" t="str">
            <v>MAYASSA</v>
          </cell>
          <cell r="F548" t="str">
            <v>Madame</v>
          </cell>
          <cell r="G548">
            <v>43311</v>
          </cell>
          <cell r="H548" t="str">
            <v xml:space="preserve">        </v>
          </cell>
          <cell r="I548">
            <v>6.58</v>
          </cell>
          <cell r="J548">
            <v>40</v>
          </cell>
          <cell r="K548" t="str">
            <v>CONSEILLER CLIENT</v>
          </cell>
          <cell r="L548" t="str">
            <v>Base Sousse</v>
          </cell>
          <cell r="M548" t="str">
            <v>Orange Mutation Fibre</v>
          </cell>
          <cell r="N548">
            <v>126</v>
          </cell>
          <cell r="O548">
            <v>0</v>
          </cell>
          <cell r="P548"/>
          <cell r="Q548">
            <v>0</v>
          </cell>
          <cell r="R548">
            <v>0</v>
          </cell>
          <cell r="S548">
            <v>126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126</v>
          </cell>
          <cell r="AA548"/>
          <cell r="AB548">
            <v>0</v>
          </cell>
          <cell r="AC548"/>
          <cell r="AD548">
            <v>126</v>
          </cell>
          <cell r="AE548"/>
          <cell r="AF548">
            <v>1</v>
          </cell>
        </row>
        <row r="549">
          <cell r="A549">
            <v>2354328</v>
          </cell>
          <cell r="B549" t="str">
            <v>2354328</v>
          </cell>
          <cell r="C549">
            <v>40</v>
          </cell>
          <cell r="D549" t="str">
            <v>HAMZAOUI</v>
          </cell>
          <cell r="E549" t="str">
            <v>NADIA</v>
          </cell>
          <cell r="F549" t="str">
            <v>Madame</v>
          </cell>
          <cell r="G549">
            <v>43871</v>
          </cell>
          <cell r="H549" t="str">
            <v xml:space="preserve">        </v>
          </cell>
          <cell r="I549">
            <v>5.04</v>
          </cell>
          <cell r="J549">
            <v>38</v>
          </cell>
          <cell r="K549" t="str">
            <v>CONSEILLER CLIENT</v>
          </cell>
          <cell r="L549" t="str">
            <v>Base Sousse</v>
          </cell>
          <cell r="M549" t="str">
            <v>Orange Tech Classique</v>
          </cell>
          <cell r="N549">
            <v>136.19</v>
          </cell>
          <cell r="O549">
            <v>85.37</v>
          </cell>
          <cell r="P549"/>
          <cell r="Q549">
            <v>0</v>
          </cell>
          <cell r="R549">
            <v>0</v>
          </cell>
          <cell r="S549">
            <v>32</v>
          </cell>
          <cell r="T549">
            <v>4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36</v>
          </cell>
          <cell r="AA549"/>
          <cell r="AB549">
            <v>14.82</v>
          </cell>
          <cell r="AC549"/>
          <cell r="AD549">
            <v>50.82</v>
          </cell>
          <cell r="AE549"/>
          <cell r="AF549">
            <v>0.37315515089213597</v>
          </cell>
        </row>
        <row r="550">
          <cell r="A550">
            <v>2355642</v>
          </cell>
          <cell r="B550" t="str">
            <v>2355642</v>
          </cell>
          <cell r="C550">
            <v>40</v>
          </cell>
          <cell r="D550" t="str">
            <v>TARCHOUNE</v>
          </cell>
          <cell r="E550" t="str">
            <v>SIRINE</v>
          </cell>
          <cell r="F550" t="str">
            <v>Mademoiselle</v>
          </cell>
          <cell r="G550">
            <v>43248</v>
          </cell>
          <cell r="H550" t="str">
            <v xml:space="preserve">        </v>
          </cell>
          <cell r="I550">
            <v>6.75</v>
          </cell>
          <cell r="J550">
            <v>30</v>
          </cell>
          <cell r="K550" t="str">
            <v>CONSEILLER CLIENT</v>
          </cell>
          <cell r="L550" t="str">
            <v>Base Sousse</v>
          </cell>
          <cell r="M550" t="str">
            <v>Orange Tech Classique</v>
          </cell>
          <cell r="N550">
            <v>212.34</v>
          </cell>
          <cell r="O550">
            <v>212.33</v>
          </cell>
          <cell r="P550"/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/>
          <cell r="AB550">
            <v>0.01</v>
          </cell>
          <cell r="AC550"/>
          <cell r="AD550">
            <v>0.01</v>
          </cell>
          <cell r="AE550"/>
          <cell r="AF550">
            <v>4.7094282754073654E-5</v>
          </cell>
        </row>
        <row r="551">
          <cell r="A551">
            <v>2355924</v>
          </cell>
          <cell r="B551" t="str">
            <v>2355924</v>
          </cell>
          <cell r="C551">
            <v>40</v>
          </cell>
          <cell r="D551" t="str">
            <v>AZAIEZ</v>
          </cell>
          <cell r="E551" t="str">
            <v>SAOUSSEN</v>
          </cell>
          <cell r="F551" t="str">
            <v>Madame</v>
          </cell>
          <cell r="G551">
            <v>42856</v>
          </cell>
          <cell r="H551" t="str">
            <v xml:space="preserve">        </v>
          </cell>
          <cell r="I551">
            <v>7.82</v>
          </cell>
          <cell r="J551">
            <v>47</v>
          </cell>
          <cell r="K551" t="str">
            <v>CONSEILLER CLIENT</v>
          </cell>
          <cell r="L551" t="str">
            <v>Base Sousse</v>
          </cell>
          <cell r="M551" t="str">
            <v>Orange Mutation Fibre</v>
          </cell>
          <cell r="N551">
            <v>184.23</v>
          </cell>
          <cell r="O551">
            <v>184.2</v>
          </cell>
          <cell r="P551"/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/>
          <cell r="AB551">
            <v>0.03</v>
          </cell>
          <cell r="AC551"/>
          <cell r="AD551">
            <v>0.03</v>
          </cell>
          <cell r="AE551"/>
          <cell r="AF551">
            <v>1.6283992835043154E-4</v>
          </cell>
        </row>
        <row r="552">
          <cell r="A552">
            <v>2389198</v>
          </cell>
          <cell r="B552" t="str">
            <v>2389198</v>
          </cell>
          <cell r="C552">
            <v>28</v>
          </cell>
          <cell r="D552" t="str">
            <v>AYACHE</v>
          </cell>
          <cell r="E552" t="str">
            <v>NADIA</v>
          </cell>
          <cell r="F552" t="str">
            <v>Madame</v>
          </cell>
          <cell r="G552">
            <v>42856</v>
          </cell>
          <cell r="H552" t="str">
            <v xml:space="preserve">        </v>
          </cell>
          <cell r="I552">
            <v>7.82</v>
          </cell>
          <cell r="J552">
            <v>41</v>
          </cell>
          <cell r="K552" t="str">
            <v>CONSEILLER CLIENT</v>
          </cell>
          <cell r="L552" t="str">
            <v>Base Sousse</v>
          </cell>
          <cell r="M552" t="str">
            <v>Orange Tech Classique</v>
          </cell>
          <cell r="N552">
            <v>92.28</v>
          </cell>
          <cell r="O552">
            <v>91.53</v>
          </cell>
          <cell r="P552"/>
          <cell r="Q552">
            <v>0</v>
          </cell>
          <cell r="R552">
            <v>14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/>
          <cell r="AB552">
            <v>0.75</v>
          </cell>
          <cell r="AC552"/>
          <cell r="AD552">
            <v>0.75</v>
          </cell>
          <cell r="AE552"/>
          <cell r="AF552">
            <v>8.1274382314694416E-3</v>
          </cell>
        </row>
        <row r="553">
          <cell r="A553">
            <v>2482542</v>
          </cell>
          <cell r="B553" t="str">
            <v>2482542</v>
          </cell>
          <cell r="C553">
            <v>40</v>
          </cell>
          <cell r="D553" t="str">
            <v>BACCOUCHE</v>
          </cell>
          <cell r="E553" t="str">
            <v>INES</v>
          </cell>
          <cell r="F553" t="str">
            <v>Madame</v>
          </cell>
          <cell r="G553">
            <v>43500</v>
          </cell>
          <cell r="H553" t="str">
            <v xml:space="preserve">        </v>
          </cell>
          <cell r="I553">
            <v>6.06</v>
          </cell>
          <cell r="J553">
            <v>37</v>
          </cell>
          <cell r="K553" t="str">
            <v>CONSEILLER CLIENT</v>
          </cell>
          <cell r="L553" t="str">
            <v>Base Sousse</v>
          </cell>
          <cell r="M553" t="str">
            <v>Orange AT - PRO</v>
          </cell>
          <cell r="N553">
            <v>170.42</v>
          </cell>
          <cell r="O553">
            <v>147.30000000000001</v>
          </cell>
          <cell r="P553"/>
          <cell r="Q553">
            <v>0</v>
          </cell>
          <cell r="R553">
            <v>10</v>
          </cell>
          <cell r="S553">
            <v>20.98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20.98</v>
          </cell>
          <cell r="AA553"/>
          <cell r="AB553">
            <v>2.14</v>
          </cell>
          <cell r="AC553"/>
          <cell r="AD553">
            <v>23.12</v>
          </cell>
          <cell r="AE553"/>
          <cell r="AF553">
            <v>0.13566482807182256</v>
          </cell>
        </row>
        <row r="554">
          <cell r="A554">
            <v>2484940</v>
          </cell>
          <cell r="B554" t="str">
            <v>2484940</v>
          </cell>
          <cell r="C554">
            <v>28</v>
          </cell>
          <cell r="D554" t="str">
            <v>ABBES</v>
          </cell>
          <cell r="E554" t="str">
            <v>HAJER</v>
          </cell>
          <cell r="F554" t="str">
            <v>Madame</v>
          </cell>
          <cell r="G554">
            <v>43164</v>
          </cell>
          <cell r="H554" t="str">
            <v xml:space="preserve">        </v>
          </cell>
          <cell r="I554">
            <v>6.98</v>
          </cell>
          <cell r="J554">
            <v>33</v>
          </cell>
          <cell r="K554" t="str">
            <v>CONSEILLER CLIENT</v>
          </cell>
          <cell r="L554" t="str">
            <v>Base Sousse</v>
          </cell>
          <cell r="M554" t="str">
            <v>Orange Tech Classique</v>
          </cell>
          <cell r="N554">
            <v>126.16</v>
          </cell>
          <cell r="O554">
            <v>126.16</v>
          </cell>
          <cell r="P554"/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/>
          <cell r="AB554">
            <v>0</v>
          </cell>
          <cell r="AC554"/>
          <cell r="AD554">
            <v>0</v>
          </cell>
          <cell r="AE554"/>
          <cell r="AF554">
            <v>0</v>
          </cell>
        </row>
        <row r="555">
          <cell r="A555">
            <v>2486750</v>
          </cell>
          <cell r="B555" t="str">
            <v>2486750</v>
          </cell>
          <cell r="C555">
            <v>28</v>
          </cell>
          <cell r="D555" t="str">
            <v>BEN SAIDA</v>
          </cell>
          <cell r="E555" t="str">
            <v>KHAOULA</v>
          </cell>
          <cell r="F555" t="str">
            <v>Madame</v>
          </cell>
          <cell r="G555">
            <v>43899</v>
          </cell>
          <cell r="H555" t="str">
            <v xml:space="preserve">        </v>
          </cell>
          <cell r="I555">
            <v>4.96</v>
          </cell>
          <cell r="J555">
            <v>33</v>
          </cell>
          <cell r="K555" t="str">
            <v>CONSEILLER CLIENT</v>
          </cell>
          <cell r="L555" t="str">
            <v>Base Sousse</v>
          </cell>
          <cell r="M555" t="str">
            <v>Orange Mutation Fibre</v>
          </cell>
          <cell r="N555">
            <v>119.22</v>
          </cell>
          <cell r="O555">
            <v>53.15</v>
          </cell>
          <cell r="P555"/>
          <cell r="Q555">
            <v>0</v>
          </cell>
          <cell r="R555">
            <v>0</v>
          </cell>
          <cell r="S555">
            <v>49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49</v>
          </cell>
          <cell r="AA555"/>
          <cell r="AB555">
            <v>17.07</v>
          </cell>
          <cell r="AC555"/>
          <cell r="AD555">
            <v>66.069999999999993</v>
          </cell>
          <cell r="AE555"/>
          <cell r="AF555">
            <v>0.55418553933903703</v>
          </cell>
        </row>
        <row r="556">
          <cell r="A556">
            <v>2496399</v>
          </cell>
          <cell r="B556" t="str">
            <v>2496399</v>
          </cell>
          <cell r="C556">
            <v>40</v>
          </cell>
          <cell r="D556" t="str">
            <v>BAYA CHATTI  EPOUSE BADDAY</v>
          </cell>
          <cell r="E556" t="str">
            <v>MARWA</v>
          </cell>
          <cell r="F556" t="str">
            <v>Madame</v>
          </cell>
          <cell r="G556">
            <v>42884</v>
          </cell>
          <cell r="H556" t="str">
            <v xml:space="preserve">        </v>
          </cell>
          <cell r="I556">
            <v>7.75</v>
          </cell>
          <cell r="J556">
            <v>36</v>
          </cell>
          <cell r="K556" t="str">
            <v>CONSEILLER CLIENT</v>
          </cell>
          <cell r="L556" t="str">
            <v>Base Sousse</v>
          </cell>
          <cell r="M556" t="str">
            <v>Orange Mutation Fibre</v>
          </cell>
          <cell r="N556">
            <v>177.04</v>
          </cell>
          <cell r="O556">
            <v>148.54</v>
          </cell>
          <cell r="P556"/>
          <cell r="Q556">
            <v>0</v>
          </cell>
          <cell r="R556">
            <v>0</v>
          </cell>
          <cell r="S556">
            <v>8</v>
          </cell>
          <cell r="T556">
            <v>20.45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28.45</v>
          </cell>
          <cell r="AA556"/>
          <cell r="AB556">
            <v>0.05</v>
          </cell>
          <cell r="AC556"/>
          <cell r="AD556">
            <v>28.5</v>
          </cell>
          <cell r="AE556"/>
          <cell r="AF556">
            <v>0.16098056936285585</v>
          </cell>
        </row>
        <row r="557">
          <cell r="A557">
            <v>2496402</v>
          </cell>
          <cell r="B557" t="str">
            <v>2496402</v>
          </cell>
          <cell r="C557">
            <v>40</v>
          </cell>
          <cell r="D557" t="str">
            <v>CHIKHAOUI</v>
          </cell>
          <cell r="E557" t="str">
            <v>HAJER</v>
          </cell>
          <cell r="F557" t="str">
            <v>Mademoiselle</v>
          </cell>
          <cell r="G557">
            <v>43311</v>
          </cell>
          <cell r="H557" t="str">
            <v xml:space="preserve">        </v>
          </cell>
          <cell r="I557">
            <v>6.58</v>
          </cell>
          <cell r="J557">
            <v>32</v>
          </cell>
          <cell r="K557" t="str">
            <v>CONSEILLER CLIENT</v>
          </cell>
          <cell r="L557" t="str">
            <v>Base Sousse</v>
          </cell>
          <cell r="M557" t="str">
            <v>Orange Tech Classique</v>
          </cell>
          <cell r="N557">
            <v>196.7</v>
          </cell>
          <cell r="O557">
            <v>187.77</v>
          </cell>
          <cell r="P557"/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/>
          <cell r="AB557">
            <v>8.93</v>
          </cell>
          <cell r="AC557"/>
          <cell r="AD557">
            <v>8.93</v>
          </cell>
          <cell r="AE557"/>
          <cell r="AF557">
            <v>4.5399084900864264E-2</v>
          </cell>
        </row>
        <row r="558">
          <cell r="A558">
            <v>2504629</v>
          </cell>
          <cell r="B558" t="str">
            <v>2504629</v>
          </cell>
          <cell r="C558">
            <v>40</v>
          </cell>
          <cell r="D558" t="str">
            <v>GHANNEM</v>
          </cell>
          <cell r="E558" t="str">
            <v>ATEF</v>
          </cell>
          <cell r="F558" t="str">
            <v>Monsieur</v>
          </cell>
          <cell r="G558">
            <v>43206</v>
          </cell>
          <cell r="H558" t="str">
            <v xml:space="preserve">        </v>
          </cell>
          <cell r="I558">
            <v>6.86</v>
          </cell>
          <cell r="J558">
            <v>42</v>
          </cell>
          <cell r="K558" t="str">
            <v>CONSEILLER CLIENT</v>
          </cell>
          <cell r="L558" t="str">
            <v>Base Sousse</v>
          </cell>
          <cell r="M558" t="str">
            <v>AT Demain Sousse</v>
          </cell>
          <cell r="N558">
            <v>160.85</v>
          </cell>
          <cell r="O558">
            <v>160.85</v>
          </cell>
          <cell r="P558"/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/>
          <cell r="AB558">
            <v>0</v>
          </cell>
          <cell r="AC558"/>
          <cell r="AD558">
            <v>0</v>
          </cell>
          <cell r="AE558"/>
          <cell r="AF558">
            <v>0</v>
          </cell>
        </row>
        <row r="559">
          <cell r="A559">
            <v>2508528</v>
          </cell>
          <cell r="B559" t="str">
            <v>2508528</v>
          </cell>
          <cell r="C559">
            <v>28</v>
          </cell>
          <cell r="D559" t="str">
            <v>YOUSSEF</v>
          </cell>
          <cell r="E559" t="str">
            <v>MAHA</v>
          </cell>
          <cell r="F559" t="str">
            <v>Mademoiselle</v>
          </cell>
          <cell r="G559">
            <v>42891</v>
          </cell>
          <cell r="H559" t="str">
            <v xml:space="preserve">        </v>
          </cell>
          <cell r="I559">
            <v>7.73</v>
          </cell>
          <cell r="J559">
            <v>32</v>
          </cell>
          <cell r="K559" t="str">
            <v>CONSEILLER CLIENT</v>
          </cell>
          <cell r="L559" t="str">
            <v>Base Sousse</v>
          </cell>
          <cell r="M559" t="str">
            <v>Orange Mutation Fibre</v>
          </cell>
          <cell r="N559">
            <v>98.39</v>
          </cell>
          <cell r="O559">
            <v>70.39</v>
          </cell>
          <cell r="P559"/>
          <cell r="Q559">
            <v>0</v>
          </cell>
          <cell r="R559">
            <v>21</v>
          </cell>
          <cell r="S559">
            <v>14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14</v>
          </cell>
          <cell r="AA559"/>
          <cell r="AB559">
            <v>14</v>
          </cell>
          <cell r="AC559"/>
          <cell r="AD559">
            <v>28</v>
          </cell>
          <cell r="AE559"/>
          <cell r="AF559">
            <v>0.28458176643967881</v>
          </cell>
        </row>
        <row r="560">
          <cell r="A560">
            <v>2531081</v>
          </cell>
          <cell r="B560" t="str">
            <v>2531081</v>
          </cell>
          <cell r="C560">
            <v>28</v>
          </cell>
          <cell r="D560" t="str">
            <v>SMIDA</v>
          </cell>
          <cell r="E560" t="str">
            <v>LAILA</v>
          </cell>
          <cell r="F560" t="str">
            <v>Mademoiselle</v>
          </cell>
          <cell r="G560">
            <v>43990</v>
          </cell>
          <cell r="H560" t="str">
            <v xml:space="preserve">        </v>
          </cell>
          <cell r="I560">
            <v>4.72</v>
          </cell>
          <cell r="J560">
            <v>28</v>
          </cell>
          <cell r="K560" t="str">
            <v>CONSEILLER CLIENT</v>
          </cell>
          <cell r="L560" t="str">
            <v>Base Sousse</v>
          </cell>
          <cell r="M560" t="str">
            <v>Orange Mutation Fibre</v>
          </cell>
          <cell r="N560">
            <v>135.01</v>
          </cell>
          <cell r="O560">
            <v>52.28</v>
          </cell>
          <cell r="P560"/>
          <cell r="Q560">
            <v>0</v>
          </cell>
          <cell r="R560">
            <v>0</v>
          </cell>
          <cell r="S560">
            <v>77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77</v>
          </cell>
          <cell r="AA560"/>
          <cell r="AB560">
            <v>5.73</v>
          </cell>
          <cell r="AC560"/>
          <cell r="AD560">
            <v>82.73</v>
          </cell>
          <cell r="AE560"/>
          <cell r="AF560">
            <v>0.61276942448707505</v>
          </cell>
        </row>
        <row r="561">
          <cell r="A561">
            <v>2534460</v>
          </cell>
          <cell r="B561" t="str">
            <v>2534460</v>
          </cell>
          <cell r="C561">
            <v>40</v>
          </cell>
          <cell r="D561" t="str">
            <v>WAHADA</v>
          </cell>
          <cell r="E561" t="str">
            <v>AZOUZ</v>
          </cell>
          <cell r="F561" t="str">
            <v>Monsieur</v>
          </cell>
          <cell r="G561">
            <v>44278</v>
          </cell>
          <cell r="H561" t="str">
            <v xml:space="preserve">        </v>
          </cell>
          <cell r="I561">
            <v>3.93</v>
          </cell>
          <cell r="J561">
            <v>27</v>
          </cell>
          <cell r="K561" t="str">
            <v>CONSEILLER CLIENT</v>
          </cell>
          <cell r="L561" t="str">
            <v>Base Sousse</v>
          </cell>
          <cell r="M561" t="str">
            <v>Orange Tech Classique</v>
          </cell>
          <cell r="N561">
            <v>138.43</v>
          </cell>
          <cell r="O561">
            <v>121.27</v>
          </cell>
          <cell r="P561"/>
          <cell r="Q561">
            <v>0</v>
          </cell>
          <cell r="R561">
            <v>10</v>
          </cell>
          <cell r="S561">
            <v>0</v>
          </cell>
          <cell r="T561">
            <v>0.99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0.99000000000000021</v>
          </cell>
          <cell r="AA561"/>
          <cell r="AB561">
            <v>16.170000000000002</v>
          </cell>
          <cell r="AC561"/>
          <cell r="AD561">
            <v>17.160000000000004</v>
          </cell>
          <cell r="AE561"/>
          <cell r="AF561">
            <v>0.1239615690240555</v>
          </cell>
        </row>
        <row r="562">
          <cell r="A562">
            <v>2546456</v>
          </cell>
          <cell r="B562" t="str">
            <v>2546456</v>
          </cell>
          <cell r="C562">
            <v>28</v>
          </cell>
          <cell r="D562" t="str">
            <v>SOUAYAH</v>
          </cell>
          <cell r="E562" t="str">
            <v>YASMINE</v>
          </cell>
          <cell r="F562" t="str">
            <v>Madame</v>
          </cell>
          <cell r="G562">
            <v>44011</v>
          </cell>
          <cell r="H562" t="str">
            <v xml:space="preserve">        </v>
          </cell>
          <cell r="I562">
            <v>4.66</v>
          </cell>
          <cell r="J562">
            <v>34</v>
          </cell>
          <cell r="K562" t="str">
            <v>CONSEILLER CLIENT</v>
          </cell>
          <cell r="L562" t="str">
            <v>Base Sousse</v>
          </cell>
          <cell r="M562" t="str">
            <v>Orange Tech Classique</v>
          </cell>
          <cell r="N562">
            <v>119.03</v>
          </cell>
          <cell r="O562">
            <v>111.91</v>
          </cell>
          <cell r="P562"/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/>
          <cell r="AB562">
            <v>7.12</v>
          </cell>
          <cell r="AC562"/>
          <cell r="AD562">
            <v>7.12</v>
          </cell>
          <cell r="AE562"/>
          <cell r="AF562">
            <v>5.9816852894228348E-2</v>
          </cell>
        </row>
        <row r="563">
          <cell r="A563">
            <v>2620609</v>
          </cell>
          <cell r="B563" t="str">
            <v>2620609</v>
          </cell>
          <cell r="C563">
            <v>40</v>
          </cell>
          <cell r="D563" t="str">
            <v>TINI EP BEN HAMIDA</v>
          </cell>
          <cell r="E563" t="str">
            <v>MARWA</v>
          </cell>
          <cell r="F563" t="str">
            <v>Madame</v>
          </cell>
          <cell r="G563">
            <v>42989</v>
          </cell>
          <cell r="H563" t="str">
            <v xml:space="preserve">        </v>
          </cell>
          <cell r="I563">
            <v>7.46</v>
          </cell>
          <cell r="J563">
            <v>36</v>
          </cell>
          <cell r="K563" t="str">
            <v>CONSEILLER CLIENT</v>
          </cell>
          <cell r="L563" t="str">
            <v>Base Sousse</v>
          </cell>
          <cell r="M563" t="str">
            <v>Orange Tech Classique</v>
          </cell>
          <cell r="N563">
            <v>170.21</v>
          </cell>
          <cell r="O563">
            <v>124.17</v>
          </cell>
          <cell r="P563"/>
          <cell r="Q563">
            <v>0</v>
          </cell>
          <cell r="R563">
            <v>0</v>
          </cell>
          <cell r="S563">
            <v>30</v>
          </cell>
          <cell r="T563">
            <v>1.96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31.96</v>
          </cell>
          <cell r="AA563"/>
          <cell r="AB563">
            <v>14.08</v>
          </cell>
          <cell r="AC563"/>
          <cell r="AD563">
            <v>46.04</v>
          </cell>
          <cell r="AE563"/>
          <cell r="AF563">
            <v>0.27048939545267608</v>
          </cell>
        </row>
        <row r="564">
          <cell r="A564">
            <v>2621028</v>
          </cell>
          <cell r="B564" t="str">
            <v>2621028</v>
          </cell>
          <cell r="C564">
            <v>40</v>
          </cell>
          <cell r="D564" t="str">
            <v>REGAYA</v>
          </cell>
          <cell r="E564" t="str">
            <v>RANDA</v>
          </cell>
          <cell r="F564" t="str">
            <v>Madame</v>
          </cell>
          <cell r="G564">
            <v>42989</v>
          </cell>
          <cell r="H564" t="str">
            <v xml:space="preserve">        </v>
          </cell>
          <cell r="I564">
            <v>7.46</v>
          </cell>
          <cell r="J564">
            <v>39</v>
          </cell>
          <cell r="K564" t="str">
            <v>CONSEILLER CLIENT</v>
          </cell>
          <cell r="L564" t="str">
            <v>Base Sousse</v>
          </cell>
          <cell r="M564" t="str">
            <v>Orange ATM Sousse</v>
          </cell>
          <cell r="N564">
            <v>180.47</v>
          </cell>
          <cell r="O564">
            <v>180.47</v>
          </cell>
          <cell r="P564"/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/>
          <cell r="AB564">
            <v>0</v>
          </cell>
          <cell r="AC564"/>
          <cell r="AD564">
            <v>0</v>
          </cell>
          <cell r="AE564"/>
          <cell r="AF564">
            <v>0</v>
          </cell>
        </row>
        <row r="565">
          <cell r="A565">
            <v>2623913</v>
          </cell>
          <cell r="B565" t="str">
            <v>2623913</v>
          </cell>
          <cell r="C565">
            <v>40</v>
          </cell>
          <cell r="D565" t="str">
            <v>BANNOUR</v>
          </cell>
          <cell r="E565" t="str">
            <v>FAROUK</v>
          </cell>
          <cell r="F565" t="str">
            <v>Monsieur</v>
          </cell>
          <cell r="G565">
            <v>44130</v>
          </cell>
          <cell r="H565" t="str">
            <v xml:space="preserve">        </v>
          </cell>
          <cell r="I565">
            <v>4.33</v>
          </cell>
          <cell r="J565">
            <v>30</v>
          </cell>
          <cell r="K565" t="str">
            <v>CONSEILLER CLIENT</v>
          </cell>
          <cell r="L565" t="str">
            <v>Base Sousse</v>
          </cell>
          <cell r="M565" t="str">
            <v>Orange Tech Classique</v>
          </cell>
          <cell r="N565">
            <v>140</v>
          </cell>
          <cell r="O565">
            <v>48.21</v>
          </cell>
          <cell r="P565"/>
          <cell r="Q565">
            <v>0</v>
          </cell>
          <cell r="R565">
            <v>0</v>
          </cell>
          <cell r="S565">
            <v>60</v>
          </cell>
          <cell r="T565">
            <v>6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66</v>
          </cell>
          <cell r="AA565"/>
          <cell r="AB565">
            <v>25.79</v>
          </cell>
          <cell r="AC565"/>
          <cell r="AD565">
            <v>91.789999999999992</v>
          </cell>
          <cell r="AE565"/>
          <cell r="AF565">
            <v>0.65564285714285708</v>
          </cell>
        </row>
        <row r="566">
          <cell r="A566">
            <v>2626717</v>
          </cell>
          <cell r="B566" t="str">
            <v>2626717</v>
          </cell>
          <cell r="C566">
            <v>28</v>
          </cell>
          <cell r="D566" t="str">
            <v>BOUKEF</v>
          </cell>
          <cell r="E566" t="str">
            <v>AMIRA</v>
          </cell>
          <cell r="F566" t="str">
            <v>Madame</v>
          </cell>
          <cell r="G566">
            <v>42989</v>
          </cell>
          <cell r="H566" t="str">
            <v xml:space="preserve">        </v>
          </cell>
          <cell r="I566">
            <v>7.46</v>
          </cell>
          <cell r="J566">
            <v>44</v>
          </cell>
          <cell r="K566" t="str">
            <v>CONSEILLER CLIENT</v>
          </cell>
          <cell r="L566" t="str">
            <v>Base Sousse</v>
          </cell>
          <cell r="M566" t="str">
            <v>Orange Mutation Fibre</v>
          </cell>
          <cell r="N566">
            <v>91.33</v>
          </cell>
          <cell r="O566">
            <v>62.23</v>
          </cell>
          <cell r="P566"/>
          <cell r="Q566">
            <v>0</v>
          </cell>
          <cell r="R566">
            <v>7</v>
          </cell>
          <cell r="S566">
            <v>14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14</v>
          </cell>
          <cell r="AA566"/>
          <cell r="AB566">
            <v>15.1</v>
          </cell>
          <cell r="AC566"/>
          <cell r="AD566">
            <v>29.1</v>
          </cell>
          <cell r="AE566"/>
          <cell r="AF566">
            <v>0.31862476732727474</v>
          </cell>
        </row>
        <row r="567">
          <cell r="A567">
            <v>2629304</v>
          </cell>
          <cell r="B567" t="str">
            <v>2629304</v>
          </cell>
          <cell r="C567">
            <v>40</v>
          </cell>
          <cell r="D567" t="str">
            <v>TOUKABRI</v>
          </cell>
          <cell r="E567" t="str">
            <v>KHALIL</v>
          </cell>
          <cell r="F567" t="str">
            <v>Monsieur</v>
          </cell>
          <cell r="G567">
            <v>43395</v>
          </cell>
          <cell r="H567" t="str">
            <v xml:space="preserve">        </v>
          </cell>
          <cell r="I567">
            <v>6.35</v>
          </cell>
          <cell r="J567">
            <v>34</v>
          </cell>
          <cell r="K567" t="str">
            <v>RESPONSABLE D EQUIPE</v>
          </cell>
          <cell r="L567" t="str">
            <v>Base Sousse</v>
          </cell>
          <cell r="M567" t="str">
            <v>Orange Tech Classique</v>
          </cell>
          <cell r="N567">
            <v>174</v>
          </cell>
          <cell r="O567">
            <v>174</v>
          </cell>
          <cell r="P567"/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/>
          <cell r="AB567">
            <v>0</v>
          </cell>
          <cell r="AC567"/>
          <cell r="AD567">
            <v>0</v>
          </cell>
          <cell r="AE567"/>
          <cell r="AF567">
            <v>0</v>
          </cell>
        </row>
        <row r="568">
          <cell r="A568">
            <v>2699875</v>
          </cell>
          <cell r="B568" t="str">
            <v>2699875</v>
          </cell>
          <cell r="C568">
            <v>40</v>
          </cell>
          <cell r="D568" t="str">
            <v>MEDINI</v>
          </cell>
          <cell r="E568" t="str">
            <v>AHLEM</v>
          </cell>
          <cell r="F568" t="str">
            <v>Madame</v>
          </cell>
          <cell r="G568">
            <v>43059</v>
          </cell>
          <cell r="H568" t="str">
            <v xml:space="preserve">        </v>
          </cell>
          <cell r="I568">
            <v>7.27</v>
          </cell>
          <cell r="J568">
            <v>36</v>
          </cell>
          <cell r="K568" t="str">
            <v>CONSEILLER CLIENT</v>
          </cell>
          <cell r="L568" t="str">
            <v>Base Sousse</v>
          </cell>
          <cell r="M568" t="str">
            <v>Orange BLI</v>
          </cell>
          <cell r="N568">
            <v>176</v>
          </cell>
          <cell r="O568">
            <v>0</v>
          </cell>
          <cell r="P568"/>
          <cell r="Q568">
            <v>0</v>
          </cell>
          <cell r="R568">
            <v>0</v>
          </cell>
          <cell r="S568">
            <v>56</v>
          </cell>
          <cell r="T568">
            <v>0</v>
          </cell>
          <cell r="U568">
            <v>0</v>
          </cell>
          <cell r="V568">
            <v>0</v>
          </cell>
          <cell r="W568">
            <v>120</v>
          </cell>
          <cell r="X568">
            <v>0</v>
          </cell>
          <cell r="Y568">
            <v>0</v>
          </cell>
          <cell r="Z568">
            <v>176</v>
          </cell>
          <cell r="AA568"/>
          <cell r="AB568">
            <v>0</v>
          </cell>
          <cell r="AC568"/>
          <cell r="AD568">
            <v>176</v>
          </cell>
          <cell r="AE568"/>
          <cell r="AF568">
            <v>1</v>
          </cell>
        </row>
        <row r="569">
          <cell r="A569">
            <v>2731575</v>
          </cell>
          <cell r="B569" t="str">
            <v>2731575</v>
          </cell>
          <cell r="C569">
            <v>40</v>
          </cell>
          <cell r="D569" t="str">
            <v>BEN REJEB</v>
          </cell>
          <cell r="E569" t="str">
            <v>WAEL</v>
          </cell>
          <cell r="F569" t="str">
            <v>Monsieur</v>
          </cell>
          <cell r="G569">
            <v>43136</v>
          </cell>
          <cell r="H569" t="str">
            <v xml:space="preserve">        </v>
          </cell>
          <cell r="I569">
            <v>7.05</v>
          </cell>
          <cell r="J569">
            <v>30</v>
          </cell>
          <cell r="K569" t="str">
            <v>CONSEILLER CLIENT</v>
          </cell>
          <cell r="L569" t="str">
            <v>Base Sousse</v>
          </cell>
          <cell r="M569" t="str">
            <v>fonction support</v>
          </cell>
          <cell r="N569">
            <v>151.29</v>
          </cell>
          <cell r="O569">
            <v>136.58000000000001</v>
          </cell>
          <cell r="P569"/>
          <cell r="Q569">
            <v>3.98</v>
          </cell>
          <cell r="R569">
            <v>20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3.9800000000000004</v>
          </cell>
          <cell r="AA569"/>
          <cell r="AB569">
            <v>10.73</v>
          </cell>
          <cell r="AC569"/>
          <cell r="AD569">
            <v>14.71</v>
          </cell>
          <cell r="AE569"/>
          <cell r="AF569">
            <v>9.7230484499966963E-2</v>
          </cell>
        </row>
        <row r="570">
          <cell r="A570">
            <v>2732944</v>
          </cell>
          <cell r="B570" t="str">
            <v>2732944</v>
          </cell>
          <cell r="C570">
            <v>40</v>
          </cell>
          <cell r="D570" t="str">
            <v>BOUNAAJA</v>
          </cell>
          <cell r="E570" t="str">
            <v>SABRINE</v>
          </cell>
          <cell r="F570" t="str">
            <v>Madame</v>
          </cell>
          <cell r="G570">
            <v>43101</v>
          </cell>
          <cell r="H570" t="str">
            <v xml:space="preserve">        </v>
          </cell>
          <cell r="I570">
            <v>7.15</v>
          </cell>
          <cell r="J570">
            <v>37</v>
          </cell>
          <cell r="K570" t="str">
            <v>CONSEILLER CLIENT</v>
          </cell>
          <cell r="L570" t="str">
            <v>Base Sousse</v>
          </cell>
          <cell r="M570" t="str">
            <v>Orange Tech Classique</v>
          </cell>
          <cell r="N570">
            <v>184.63</v>
          </cell>
          <cell r="O570">
            <v>169.98</v>
          </cell>
          <cell r="P570"/>
          <cell r="Q570">
            <v>0</v>
          </cell>
          <cell r="R570">
            <v>0</v>
          </cell>
          <cell r="S570">
            <v>5</v>
          </cell>
          <cell r="T570">
            <v>5.94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10.940000000000001</v>
          </cell>
          <cell r="AA570"/>
          <cell r="AB570">
            <v>3.71</v>
          </cell>
          <cell r="AC570"/>
          <cell r="AD570">
            <v>14.650000000000002</v>
          </cell>
          <cell r="AE570"/>
          <cell r="AF570">
            <v>7.9347884959107412E-2</v>
          </cell>
        </row>
        <row r="571">
          <cell r="A571">
            <v>2735447</v>
          </cell>
          <cell r="B571" t="str">
            <v>2735447</v>
          </cell>
          <cell r="C571">
            <v>28</v>
          </cell>
          <cell r="D571" t="str">
            <v>KHIARI</v>
          </cell>
          <cell r="E571" t="str">
            <v>ONS</v>
          </cell>
          <cell r="F571" t="str">
            <v>Madame</v>
          </cell>
          <cell r="G571">
            <v>43150</v>
          </cell>
          <cell r="H571" t="str">
            <v xml:space="preserve">        </v>
          </cell>
          <cell r="I571">
            <v>7.02</v>
          </cell>
          <cell r="J571">
            <v>31</v>
          </cell>
          <cell r="K571" t="str">
            <v>CONSEILLER CLIENT</v>
          </cell>
          <cell r="L571" t="str">
            <v>Base Sousse</v>
          </cell>
          <cell r="M571" t="str">
            <v>Orange Tech Classique</v>
          </cell>
          <cell r="N571">
            <v>126</v>
          </cell>
          <cell r="O571">
            <v>0</v>
          </cell>
          <cell r="P571"/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/>
          <cell r="AB571">
            <v>126</v>
          </cell>
          <cell r="AC571"/>
          <cell r="AD571">
            <v>126</v>
          </cell>
          <cell r="AE571"/>
          <cell r="AF571">
            <v>1</v>
          </cell>
        </row>
        <row r="572">
          <cell r="A572">
            <v>2735453</v>
          </cell>
          <cell r="B572" t="str">
            <v>2735453</v>
          </cell>
          <cell r="C572">
            <v>28</v>
          </cell>
          <cell r="D572" t="str">
            <v>SKANDRANI</v>
          </cell>
          <cell r="E572" t="str">
            <v>AMIR</v>
          </cell>
          <cell r="F572" t="str">
            <v>Monsieur</v>
          </cell>
          <cell r="G572">
            <v>43136</v>
          </cell>
          <cell r="H572" t="str">
            <v xml:space="preserve">        </v>
          </cell>
          <cell r="I572">
            <v>7.05</v>
          </cell>
          <cell r="J572">
            <v>31</v>
          </cell>
          <cell r="K572" t="str">
            <v>CONSEILLER CLIENT</v>
          </cell>
          <cell r="L572" t="str">
            <v>Base Sousse</v>
          </cell>
          <cell r="M572" t="str">
            <v>AT Demain Sousse</v>
          </cell>
          <cell r="N572">
            <v>113.32</v>
          </cell>
          <cell r="O572">
            <v>113.32</v>
          </cell>
          <cell r="P572"/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/>
          <cell r="AB572">
            <v>0</v>
          </cell>
          <cell r="AC572"/>
          <cell r="AD572">
            <v>0</v>
          </cell>
          <cell r="AE572"/>
          <cell r="AF572">
            <v>0</v>
          </cell>
        </row>
        <row r="573">
          <cell r="A573">
            <v>2744351</v>
          </cell>
          <cell r="B573" t="str">
            <v>2744351</v>
          </cell>
          <cell r="C573">
            <v>40</v>
          </cell>
          <cell r="D573" t="str">
            <v>MANAI</v>
          </cell>
          <cell r="E573" t="str">
            <v>AYDA</v>
          </cell>
          <cell r="F573" t="str">
            <v>Mademoiselle</v>
          </cell>
          <cell r="G573">
            <v>43150</v>
          </cell>
          <cell r="H573" t="str">
            <v xml:space="preserve">        </v>
          </cell>
          <cell r="I573">
            <v>7.02</v>
          </cell>
          <cell r="J573">
            <v>47</v>
          </cell>
          <cell r="K573" t="str">
            <v>CONSEILLER CLIENT</v>
          </cell>
          <cell r="L573" t="str">
            <v>Base Sousse</v>
          </cell>
          <cell r="M573" t="str">
            <v>AT Demain Sousse</v>
          </cell>
          <cell r="N573">
            <v>145.83000000000001</v>
          </cell>
          <cell r="O573">
            <v>145.83000000000001</v>
          </cell>
          <cell r="P573"/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/>
          <cell r="AB573">
            <v>0</v>
          </cell>
          <cell r="AC573"/>
          <cell r="AD573">
            <v>0</v>
          </cell>
          <cell r="AE573"/>
          <cell r="AF573">
            <v>0</v>
          </cell>
        </row>
        <row r="574">
          <cell r="A574">
            <v>2744570</v>
          </cell>
          <cell r="B574" t="str">
            <v>2744570</v>
          </cell>
          <cell r="C574">
            <v>40</v>
          </cell>
          <cell r="D574" t="str">
            <v>BENNOUR</v>
          </cell>
          <cell r="E574" t="str">
            <v>SELMA</v>
          </cell>
          <cell r="F574" t="str">
            <v>Madame</v>
          </cell>
          <cell r="G574">
            <v>43150</v>
          </cell>
          <cell r="H574" t="str">
            <v xml:space="preserve">        </v>
          </cell>
          <cell r="I574">
            <v>7.02</v>
          </cell>
          <cell r="J574">
            <v>42</v>
          </cell>
          <cell r="K574" t="str">
            <v>CONSEILLER CLIENT</v>
          </cell>
          <cell r="L574" t="str">
            <v>Base Sousse</v>
          </cell>
          <cell r="M574" t="str">
            <v>Orange Tech Classique</v>
          </cell>
          <cell r="N574">
            <v>170</v>
          </cell>
          <cell r="O574">
            <v>5.39</v>
          </cell>
          <cell r="P574"/>
          <cell r="Q574">
            <v>0</v>
          </cell>
          <cell r="R574">
            <v>0</v>
          </cell>
          <cell r="S574">
            <v>160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160</v>
          </cell>
          <cell r="AA574"/>
          <cell r="AB574">
            <v>4.6100000000000003</v>
          </cell>
          <cell r="AC574"/>
          <cell r="AD574">
            <v>164.61</v>
          </cell>
          <cell r="AE574"/>
          <cell r="AF574">
            <v>0.96829411764705886</v>
          </cell>
        </row>
        <row r="575">
          <cell r="A575">
            <v>2766550</v>
          </cell>
          <cell r="B575" t="str">
            <v>2766550</v>
          </cell>
          <cell r="C575">
            <v>40</v>
          </cell>
          <cell r="D575" t="str">
            <v>JOUINI</v>
          </cell>
          <cell r="E575" t="str">
            <v>AFEF</v>
          </cell>
          <cell r="F575" t="str">
            <v>Mademoiselle</v>
          </cell>
          <cell r="G575">
            <v>43164</v>
          </cell>
          <cell r="H575" t="str">
            <v xml:space="preserve">        </v>
          </cell>
          <cell r="I575">
            <v>6.98</v>
          </cell>
          <cell r="J575">
            <v>34</v>
          </cell>
          <cell r="K575" t="str">
            <v>RESPONSABLE D EQUIPE</v>
          </cell>
          <cell r="L575" t="str">
            <v>Base Sousse</v>
          </cell>
          <cell r="M575" t="str">
            <v>Orange Tech Classique</v>
          </cell>
          <cell r="N575">
            <v>144</v>
          </cell>
          <cell r="O575">
            <v>134</v>
          </cell>
          <cell r="P575"/>
          <cell r="Q575">
            <v>0</v>
          </cell>
          <cell r="R575">
            <v>10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/>
          <cell r="AB575">
            <v>10</v>
          </cell>
          <cell r="AC575"/>
          <cell r="AD575">
            <v>10</v>
          </cell>
          <cell r="AE575"/>
          <cell r="AF575">
            <v>6.9444444444444448E-2</v>
          </cell>
        </row>
        <row r="576">
          <cell r="A576">
            <v>2775854</v>
          </cell>
          <cell r="B576" t="str">
            <v>2775854</v>
          </cell>
          <cell r="C576">
            <v>40</v>
          </cell>
          <cell r="D576" t="str">
            <v>BOUSOUFIRA</v>
          </cell>
          <cell r="E576" t="str">
            <v>OURIDA</v>
          </cell>
          <cell r="F576" t="str">
            <v>Madame</v>
          </cell>
          <cell r="G576">
            <v>43192</v>
          </cell>
          <cell r="H576" t="str">
            <v xml:space="preserve">        </v>
          </cell>
          <cell r="I576">
            <v>6.9</v>
          </cell>
          <cell r="J576">
            <v>47</v>
          </cell>
          <cell r="K576" t="str">
            <v>CONSEILLER CLIENT</v>
          </cell>
          <cell r="L576" t="str">
            <v>Base Sousse</v>
          </cell>
          <cell r="M576" t="str">
            <v>Orange Tech Classique</v>
          </cell>
          <cell r="N576">
            <v>196.19</v>
          </cell>
          <cell r="O576">
            <v>196.18</v>
          </cell>
          <cell r="P576"/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/>
          <cell r="AB576">
            <v>0.01</v>
          </cell>
          <cell r="AC576"/>
          <cell r="AD576">
            <v>0.01</v>
          </cell>
          <cell r="AE576"/>
          <cell r="AF576">
            <v>5.0970997502421125E-5</v>
          </cell>
        </row>
        <row r="577">
          <cell r="A577">
            <v>2782641</v>
          </cell>
          <cell r="B577" t="str">
            <v>2782641</v>
          </cell>
          <cell r="C577">
            <v>28</v>
          </cell>
          <cell r="D577" t="str">
            <v>ATIYA</v>
          </cell>
          <cell r="E577" t="str">
            <v>TAYSSIR</v>
          </cell>
          <cell r="F577" t="str">
            <v>Madame</v>
          </cell>
          <cell r="G577">
            <v>43150</v>
          </cell>
          <cell r="H577" t="str">
            <v xml:space="preserve">        </v>
          </cell>
          <cell r="I577">
            <v>7.02</v>
          </cell>
          <cell r="J577">
            <v>33</v>
          </cell>
          <cell r="K577" t="str">
            <v>CONSEILLER CLIENT</v>
          </cell>
          <cell r="L577" t="str">
            <v>Base Sousse</v>
          </cell>
          <cell r="M577" t="str">
            <v>Orange Mutation Fibre</v>
          </cell>
          <cell r="N577">
            <v>119.41</v>
          </cell>
          <cell r="O577">
            <v>91.36</v>
          </cell>
          <cell r="P577"/>
          <cell r="Q577">
            <v>0</v>
          </cell>
          <cell r="R577">
            <v>7</v>
          </cell>
          <cell r="S577">
            <v>28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28</v>
          </cell>
          <cell r="AA577"/>
          <cell r="AB577">
            <v>0.05</v>
          </cell>
          <cell r="AC577"/>
          <cell r="AD577">
            <v>28.05</v>
          </cell>
          <cell r="AE577"/>
          <cell r="AF577">
            <v>0.23490494933422662</v>
          </cell>
        </row>
        <row r="578">
          <cell r="A578">
            <v>2783116</v>
          </cell>
          <cell r="B578" t="str">
            <v>2783116</v>
          </cell>
          <cell r="C578">
            <v>40</v>
          </cell>
          <cell r="D578" t="str">
            <v>GUEDOUAR</v>
          </cell>
          <cell r="E578" t="str">
            <v>MOHAMED AJMI</v>
          </cell>
          <cell r="F578" t="str">
            <v>Monsieur</v>
          </cell>
          <cell r="G578">
            <v>43542</v>
          </cell>
          <cell r="H578" t="str">
            <v xml:space="preserve">        </v>
          </cell>
          <cell r="I578">
            <v>5.94</v>
          </cell>
          <cell r="J578">
            <v>29</v>
          </cell>
          <cell r="K578" t="str">
            <v>CONSEILLER CLIENT</v>
          </cell>
          <cell r="L578" t="str">
            <v>Base Sousse</v>
          </cell>
          <cell r="M578" t="str">
            <v>Orange Tech Classique</v>
          </cell>
          <cell r="N578">
            <v>130.12</v>
          </cell>
          <cell r="O578">
            <v>75.349999999999994</v>
          </cell>
          <cell r="P578"/>
          <cell r="Q578">
            <v>0.35</v>
          </cell>
          <cell r="R578">
            <v>0</v>
          </cell>
          <cell r="S578">
            <v>30</v>
          </cell>
          <cell r="T578">
            <v>9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39.35</v>
          </cell>
          <cell r="AA578"/>
          <cell r="AB578">
            <v>15.42</v>
          </cell>
          <cell r="AC578"/>
          <cell r="AD578">
            <v>54.77</v>
          </cell>
          <cell r="AE578"/>
          <cell r="AF578">
            <v>0.42091915155241316</v>
          </cell>
        </row>
        <row r="579">
          <cell r="A579">
            <v>2786199</v>
          </cell>
          <cell r="B579" t="str">
            <v>2786199</v>
          </cell>
          <cell r="C579">
            <v>40</v>
          </cell>
          <cell r="D579" t="str">
            <v>EZZAAIRI</v>
          </cell>
          <cell r="E579" t="str">
            <v>AMINE</v>
          </cell>
          <cell r="F579" t="str">
            <v>Monsieur</v>
          </cell>
          <cell r="G579">
            <v>43178</v>
          </cell>
          <cell r="H579" t="str">
            <v xml:space="preserve">        </v>
          </cell>
          <cell r="I579">
            <v>6.94</v>
          </cell>
          <cell r="J579">
            <v>35</v>
          </cell>
          <cell r="K579" t="str">
            <v>CHARGE ADMINISTRATION DU PERSONNEL</v>
          </cell>
          <cell r="L579" t="str">
            <v>Base Sousse</v>
          </cell>
          <cell r="M579" t="str">
            <v>fonction support</v>
          </cell>
          <cell r="N579">
            <v>166</v>
          </cell>
          <cell r="O579">
            <v>166</v>
          </cell>
          <cell r="P579"/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>
            <v>0</v>
          </cell>
          <cell r="AC579"/>
          <cell r="AD579">
            <v>0</v>
          </cell>
          <cell r="AE579"/>
          <cell r="AF579">
            <v>0</v>
          </cell>
        </row>
        <row r="580">
          <cell r="A580">
            <v>2787225</v>
          </cell>
          <cell r="B580" t="str">
            <v>2787225</v>
          </cell>
          <cell r="C580">
            <v>28</v>
          </cell>
          <cell r="D580" t="str">
            <v>Ben Salem</v>
          </cell>
          <cell r="E580" t="str">
            <v>Bochra</v>
          </cell>
          <cell r="F580" t="str">
            <v>Mademoiselle</v>
          </cell>
          <cell r="G580">
            <v>43724</v>
          </cell>
          <cell r="H580" t="str">
            <v xml:space="preserve">        </v>
          </cell>
          <cell r="I580">
            <v>5.44</v>
          </cell>
          <cell r="J580">
            <v>38</v>
          </cell>
          <cell r="K580" t="str">
            <v>CONSEILLER CLIENT</v>
          </cell>
          <cell r="L580" t="str">
            <v>Base Sousse</v>
          </cell>
          <cell r="M580" t="str">
            <v>Orange Tech Classique</v>
          </cell>
          <cell r="N580">
            <v>134.65</v>
          </cell>
          <cell r="O580">
            <v>134.63999999999999</v>
          </cell>
          <cell r="P580"/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>
            <v>0.01</v>
          </cell>
          <cell r="AC580"/>
          <cell r="AD580">
            <v>0.01</v>
          </cell>
          <cell r="AE580"/>
          <cell r="AF580">
            <v>7.4266617155588566E-5</v>
          </cell>
        </row>
        <row r="581">
          <cell r="A581">
            <v>2790350</v>
          </cell>
          <cell r="B581" t="str">
            <v>2790350</v>
          </cell>
          <cell r="C581">
            <v>40</v>
          </cell>
          <cell r="D581" t="str">
            <v>LACHTAR</v>
          </cell>
          <cell r="E581" t="str">
            <v>KHAIREDDINE</v>
          </cell>
          <cell r="F581" t="str">
            <v>Monsieur</v>
          </cell>
          <cell r="G581">
            <v>44305</v>
          </cell>
          <cell r="H581" t="str">
            <v xml:space="preserve">        </v>
          </cell>
          <cell r="I581">
            <v>3.85</v>
          </cell>
          <cell r="J581">
            <v>33</v>
          </cell>
          <cell r="K581" t="str">
            <v>CONSEILLER CLIENT</v>
          </cell>
          <cell r="L581" t="str">
            <v>Base Sousse</v>
          </cell>
          <cell r="M581" t="str">
            <v>Orange Tech Classique</v>
          </cell>
          <cell r="N581">
            <v>176.96</v>
          </cell>
          <cell r="O581">
            <v>125.8</v>
          </cell>
          <cell r="P581"/>
          <cell r="Q581">
            <v>0</v>
          </cell>
          <cell r="R581">
            <v>10</v>
          </cell>
          <cell r="S581">
            <v>40</v>
          </cell>
          <cell r="T581">
            <v>8.3000000000000007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48.3</v>
          </cell>
          <cell r="AA581"/>
          <cell r="AB581">
            <v>2.86</v>
          </cell>
          <cell r="AC581"/>
          <cell r="AD581">
            <v>51.16</v>
          </cell>
          <cell r="AE581"/>
          <cell r="AF581">
            <v>0.28910488245931282</v>
          </cell>
        </row>
        <row r="582">
          <cell r="A582">
            <v>2795014</v>
          </cell>
          <cell r="B582" t="str">
            <v>2795014</v>
          </cell>
          <cell r="C582">
            <v>28</v>
          </cell>
          <cell r="D582" t="str">
            <v>HAMMAMI BANNI</v>
          </cell>
          <cell r="E582" t="str">
            <v>IMEN</v>
          </cell>
          <cell r="F582" t="str">
            <v>Madame</v>
          </cell>
          <cell r="G582">
            <v>43171</v>
          </cell>
          <cell r="H582" t="str">
            <v xml:space="preserve">        </v>
          </cell>
          <cell r="I582">
            <v>6.96</v>
          </cell>
          <cell r="J582">
            <v>52</v>
          </cell>
          <cell r="K582" t="str">
            <v>CONSEILLER CLIENT</v>
          </cell>
          <cell r="L582" t="str">
            <v>Base Sousse</v>
          </cell>
          <cell r="M582" t="str">
            <v>Orange BLI</v>
          </cell>
          <cell r="N582">
            <v>119.19</v>
          </cell>
          <cell r="O582">
            <v>102.97</v>
          </cell>
          <cell r="P582"/>
          <cell r="Q582">
            <v>0</v>
          </cell>
          <cell r="R582">
            <v>0</v>
          </cell>
          <cell r="S582">
            <v>14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14</v>
          </cell>
          <cell r="AA582"/>
          <cell r="AB582">
            <v>2.2200000000000002</v>
          </cell>
          <cell r="AC582"/>
          <cell r="AD582">
            <v>16.22</v>
          </cell>
          <cell r="AE582"/>
          <cell r="AF582">
            <v>0.13608524205050759</v>
          </cell>
        </row>
        <row r="583">
          <cell r="A583">
            <v>2800511</v>
          </cell>
          <cell r="B583" t="str">
            <v>2800511</v>
          </cell>
          <cell r="C583">
            <v>28</v>
          </cell>
          <cell r="D583" t="str">
            <v>LAHOUAR</v>
          </cell>
          <cell r="E583" t="str">
            <v>AMAL</v>
          </cell>
          <cell r="F583" t="str">
            <v>Madame</v>
          </cell>
          <cell r="G583">
            <v>43171</v>
          </cell>
          <cell r="H583" t="str">
            <v xml:space="preserve">        </v>
          </cell>
          <cell r="I583">
            <v>6.96</v>
          </cell>
          <cell r="J583">
            <v>35</v>
          </cell>
          <cell r="K583" t="str">
            <v>CONSEILLER CLIENT</v>
          </cell>
          <cell r="L583" t="str">
            <v>Base Sousse</v>
          </cell>
          <cell r="M583" t="str">
            <v>Orange ATM Sousse</v>
          </cell>
          <cell r="N583">
            <v>133.57</v>
          </cell>
          <cell r="O583">
            <v>133.57</v>
          </cell>
          <cell r="P583"/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/>
          <cell r="AB583">
            <v>0</v>
          </cell>
          <cell r="AC583"/>
          <cell r="AD583">
            <v>0</v>
          </cell>
          <cell r="AE583"/>
          <cell r="AF583">
            <v>0</v>
          </cell>
        </row>
        <row r="584">
          <cell r="A584">
            <v>2802993</v>
          </cell>
          <cell r="B584" t="str">
            <v>2802993</v>
          </cell>
          <cell r="C584">
            <v>40</v>
          </cell>
          <cell r="D584" t="str">
            <v>BEN FEKIH</v>
          </cell>
          <cell r="E584" t="str">
            <v>ONS</v>
          </cell>
          <cell r="F584" t="str">
            <v>Madame</v>
          </cell>
          <cell r="G584">
            <v>43178</v>
          </cell>
          <cell r="H584" t="str">
            <v xml:space="preserve">        </v>
          </cell>
          <cell r="I584">
            <v>6.94</v>
          </cell>
          <cell r="J584">
            <v>32</v>
          </cell>
          <cell r="K584" t="str">
            <v>CONSEILLER CLIENT</v>
          </cell>
          <cell r="L584" t="str">
            <v>Base Sousse</v>
          </cell>
          <cell r="M584" t="str">
            <v>Orange Tech Classique</v>
          </cell>
          <cell r="N584">
            <v>152.43</v>
          </cell>
          <cell r="O584">
            <v>146.69999999999999</v>
          </cell>
          <cell r="P584"/>
          <cell r="Q584">
            <v>0</v>
          </cell>
          <cell r="R584">
            <v>24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2.63</v>
          </cell>
          <cell r="Y584">
            <v>0</v>
          </cell>
          <cell r="Z584">
            <v>2.629999999999999</v>
          </cell>
          <cell r="AA584"/>
          <cell r="AB584">
            <v>3.1</v>
          </cell>
          <cell r="AC584"/>
          <cell r="AD584">
            <v>5.7299999999999986</v>
          </cell>
          <cell r="AE584"/>
          <cell r="AF584">
            <v>3.7591025388703E-2</v>
          </cell>
        </row>
        <row r="585">
          <cell r="A585">
            <v>2815735</v>
          </cell>
          <cell r="B585" t="str">
            <v>2815735</v>
          </cell>
          <cell r="C585">
            <v>28</v>
          </cell>
          <cell r="D585" t="str">
            <v>BEN BRAHIM</v>
          </cell>
          <cell r="E585" t="str">
            <v>ZEINEB</v>
          </cell>
          <cell r="F585" t="str">
            <v>Madame</v>
          </cell>
          <cell r="G585">
            <v>43192</v>
          </cell>
          <cell r="H585" t="str">
            <v xml:space="preserve">        </v>
          </cell>
          <cell r="I585">
            <v>6.9</v>
          </cell>
          <cell r="J585">
            <v>48</v>
          </cell>
          <cell r="K585" t="str">
            <v>CONSEILLER CLIENT</v>
          </cell>
          <cell r="L585" t="str">
            <v>Base Sousse</v>
          </cell>
          <cell r="M585" t="str">
            <v>Orange Tech Classique</v>
          </cell>
          <cell r="N585">
            <v>104.12</v>
          </cell>
          <cell r="O585">
            <v>104.12</v>
          </cell>
          <cell r="P585"/>
          <cell r="Q585">
            <v>0</v>
          </cell>
          <cell r="R585">
            <v>28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>
            <v>0</v>
          </cell>
          <cell r="AC585"/>
          <cell r="AD585">
            <v>0</v>
          </cell>
          <cell r="AE585"/>
          <cell r="AF585">
            <v>0</v>
          </cell>
        </row>
        <row r="586">
          <cell r="A586">
            <v>2817746</v>
          </cell>
          <cell r="B586" t="str">
            <v>2817746</v>
          </cell>
          <cell r="C586">
            <v>40</v>
          </cell>
          <cell r="D586" t="str">
            <v>MALLEKH</v>
          </cell>
          <cell r="E586" t="str">
            <v>Imed</v>
          </cell>
          <cell r="F586" t="str">
            <v>Monsieur</v>
          </cell>
          <cell r="G586">
            <v>43521</v>
          </cell>
          <cell r="H586" t="str">
            <v xml:space="preserve">        </v>
          </cell>
          <cell r="I586">
            <v>6</v>
          </cell>
          <cell r="J586">
            <v>42</v>
          </cell>
          <cell r="K586" t="str">
            <v>CONSEILLER CLIENT</v>
          </cell>
          <cell r="L586" t="str">
            <v>Base Sousse</v>
          </cell>
          <cell r="M586" t="str">
            <v>Orange BLI</v>
          </cell>
          <cell r="N586">
            <v>181.3</v>
          </cell>
          <cell r="O586">
            <v>181.3</v>
          </cell>
          <cell r="P586"/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/>
          <cell r="AB586">
            <v>0</v>
          </cell>
          <cell r="AC586"/>
          <cell r="AD586">
            <v>0</v>
          </cell>
          <cell r="AE586"/>
          <cell r="AF586">
            <v>0</v>
          </cell>
        </row>
        <row r="587">
          <cell r="A587">
            <v>2818699</v>
          </cell>
          <cell r="B587" t="str">
            <v>2818699</v>
          </cell>
          <cell r="C587">
            <v>40</v>
          </cell>
          <cell r="D587" t="str">
            <v>KAROUI</v>
          </cell>
          <cell r="E587" t="str">
            <v>ABDELLATIF</v>
          </cell>
          <cell r="F587" t="str">
            <v>Monsieur</v>
          </cell>
          <cell r="G587">
            <v>43206</v>
          </cell>
          <cell r="H587" t="str">
            <v xml:space="preserve">        </v>
          </cell>
          <cell r="I587">
            <v>6.86</v>
          </cell>
          <cell r="J587">
            <v>33</v>
          </cell>
          <cell r="K587" t="str">
            <v>CONSEILLER CLIENT</v>
          </cell>
          <cell r="L587" t="str">
            <v>Base Sousse</v>
          </cell>
          <cell r="M587" t="str">
            <v>Orange ATM Sousse</v>
          </cell>
          <cell r="N587">
            <v>170.08</v>
          </cell>
          <cell r="O587">
            <v>129.75</v>
          </cell>
          <cell r="P587"/>
          <cell r="Q587">
            <v>0</v>
          </cell>
          <cell r="R587">
            <v>10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/>
          <cell r="AB587">
            <v>40.33</v>
          </cell>
          <cell r="AC587"/>
          <cell r="AD587">
            <v>40.33</v>
          </cell>
          <cell r="AE587"/>
          <cell r="AF587">
            <v>0.23712370649106301</v>
          </cell>
        </row>
        <row r="588">
          <cell r="A588">
            <v>2820170</v>
          </cell>
          <cell r="B588" t="str">
            <v>2820170</v>
          </cell>
          <cell r="C588">
            <v>40</v>
          </cell>
          <cell r="D588" t="str">
            <v>SFAR GANDOURA</v>
          </cell>
          <cell r="E588" t="str">
            <v>RAMZI</v>
          </cell>
          <cell r="F588" t="str">
            <v>Monsieur</v>
          </cell>
          <cell r="G588">
            <v>43192</v>
          </cell>
          <cell r="H588" t="str">
            <v xml:space="preserve">        </v>
          </cell>
          <cell r="I588">
            <v>6.9</v>
          </cell>
          <cell r="J588">
            <v>40</v>
          </cell>
          <cell r="K588" t="str">
            <v>CONSEILLER CLIENT</v>
          </cell>
          <cell r="L588" t="str">
            <v>Base Sousse</v>
          </cell>
          <cell r="M588" t="str">
            <v>Orange Tech Classique</v>
          </cell>
          <cell r="N588">
            <v>190</v>
          </cell>
          <cell r="O588">
            <v>0</v>
          </cell>
          <cell r="P588"/>
          <cell r="Q588">
            <v>0</v>
          </cell>
          <cell r="R588">
            <v>0</v>
          </cell>
          <cell r="S588">
            <v>170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170</v>
          </cell>
          <cell r="AA588"/>
          <cell r="AB588">
            <v>20</v>
          </cell>
          <cell r="AC588"/>
          <cell r="AD588">
            <v>190</v>
          </cell>
          <cell r="AE588"/>
          <cell r="AF588">
            <v>1</v>
          </cell>
        </row>
        <row r="589">
          <cell r="A589">
            <v>2832148</v>
          </cell>
          <cell r="B589" t="str">
            <v>2832148</v>
          </cell>
          <cell r="C589">
            <v>40</v>
          </cell>
          <cell r="D589" t="str">
            <v>DALY</v>
          </cell>
          <cell r="E589" t="str">
            <v>MERIEM</v>
          </cell>
          <cell r="F589" t="str">
            <v>Mademoiselle</v>
          </cell>
          <cell r="G589">
            <v>43283</v>
          </cell>
          <cell r="H589" t="str">
            <v xml:space="preserve">        </v>
          </cell>
          <cell r="I589">
            <v>6.65</v>
          </cell>
          <cell r="J589">
            <v>35</v>
          </cell>
          <cell r="K589" t="str">
            <v>CONSEILLER CLIENT</v>
          </cell>
          <cell r="L589" t="str">
            <v>Base Sousse</v>
          </cell>
          <cell r="M589" t="str">
            <v>Orange Mutation Fibre</v>
          </cell>
          <cell r="N589">
            <v>88.31</v>
          </cell>
          <cell r="O589">
            <v>82.39</v>
          </cell>
          <cell r="P589"/>
          <cell r="Q589">
            <v>0</v>
          </cell>
          <cell r="R589">
            <v>16</v>
          </cell>
          <cell r="S589">
            <v>0</v>
          </cell>
          <cell r="T589">
            <v>5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5</v>
          </cell>
          <cell r="AA589"/>
          <cell r="AB589">
            <v>0.92</v>
          </cell>
          <cell r="AC589"/>
          <cell r="AD589">
            <v>5.92</v>
          </cell>
          <cell r="AE589"/>
          <cell r="AF589">
            <v>6.7036575699241305E-2</v>
          </cell>
        </row>
        <row r="590">
          <cell r="A590">
            <v>2850419</v>
          </cell>
          <cell r="B590" t="str">
            <v>2850419</v>
          </cell>
          <cell r="C590">
            <v>40</v>
          </cell>
          <cell r="D590" t="str">
            <v>CHOUCHENE</v>
          </cell>
          <cell r="E590" t="str">
            <v>RAMI</v>
          </cell>
          <cell r="F590" t="str">
            <v>Monsieur</v>
          </cell>
          <cell r="G590">
            <v>43227</v>
          </cell>
          <cell r="H590" t="str">
            <v xml:space="preserve">        </v>
          </cell>
          <cell r="I590">
            <v>6.81</v>
          </cell>
          <cell r="J590">
            <v>35</v>
          </cell>
          <cell r="K590" t="str">
            <v>CONSEILLER CLIENT</v>
          </cell>
          <cell r="L590" t="str">
            <v>Base Sousse</v>
          </cell>
          <cell r="M590" t="str">
            <v>Orange Tech Classique</v>
          </cell>
          <cell r="N590">
            <v>150.29</v>
          </cell>
          <cell r="O590">
            <v>74.459999999999994</v>
          </cell>
          <cell r="P590"/>
          <cell r="Q590">
            <v>0</v>
          </cell>
          <cell r="R590">
            <v>20</v>
          </cell>
          <cell r="S590">
            <v>70</v>
          </cell>
          <cell r="T590">
            <v>5.83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75.83</v>
          </cell>
          <cell r="AA590"/>
          <cell r="AB590">
            <v>0</v>
          </cell>
          <cell r="AC590"/>
          <cell r="AD590">
            <v>75.83</v>
          </cell>
          <cell r="AE590"/>
          <cell r="AF590">
            <v>0.50455785481402626</v>
          </cell>
        </row>
        <row r="591">
          <cell r="A591">
            <v>2856481</v>
          </cell>
          <cell r="B591" t="str">
            <v>2856481</v>
          </cell>
          <cell r="C591">
            <v>28</v>
          </cell>
          <cell r="D591" t="str">
            <v>OUALI</v>
          </cell>
          <cell r="E591" t="str">
            <v>KAOUTHAR</v>
          </cell>
          <cell r="F591" t="str">
            <v>Madame</v>
          </cell>
          <cell r="G591">
            <v>43409</v>
          </cell>
          <cell r="H591" t="str">
            <v xml:space="preserve">        </v>
          </cell>
          <cell r="I591">
            <v>6.31</v>
          </cell>
          <cell r="J591">
            <v>37</v>
          </cell>
          <cell r="K591" t="str">
            <v>CONSEILLER CLIENT</v>
          </cell>
          <cell r="L591" t="str">
            <v>Base Sousse</v>
          </cell>
          <cell r="M591" t="str">
            <v>Orange Mutation Fibre</v>
          </cell>
          <cell r="N591">
            <v>112.39</v>
          </cell>
          <cell r="O591">
            <v>112.38</v>
          </cell>
          <cell r="P591"/>
          <cell r="Q591">
            <v>0</v>
          </cell>
          <cell r="R591">
            <v>21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/>
          <cell r="AB591">
            <v>0.01</v>
          </cell>
          <cell r="AC591"/>
          <cell r="AD591">
            <v>0.01</v>
          </cell>
          <cell r="AE591"/>
          <cell r="AF591">
            <v>8.8975887534478156E-5</v>
          </cell>
        </row>
        <row r="592">
          <cell r="A592">
            <v>2883127</v>
          </cell>
          <cell r="B592" t="str">
            <v>2883127</v>
          </cell>
          <cell r="C592">
            <v>28</v>
          </cell>
          <cell r="D592" t="str">
            <v>MOUSSA</v>
          </cell>
          <cell r="E592" t="str">
            <v>HAJER</v>
          </cell>
          <cell r="F592" t="str">
            <v>Mademoiselle</v>
          </cell>
          <cell r="G592">
            <v>43255</v>
          </cell>
          <cell r="H592" t="str">
            <v xml:space="preserve">        </v>
          </cell>
          <cell r="I592">
            <v>6.73</v>
          </cell>
          <cell r="J592">
            <v>35</v>
          </cell>
          <cell r="K592" t="str">
            <v>CONSEILLER CLIENT</v>
          </cell>
          <cell r="L592" t="str">
            <v>Base Sousse</v>
          </cell>
          <cell r="M592" t="str">
            <v>Orange Tech Classique</v>
          </cell>
          <cell r="N592">
            <v>115.11</v>
          </cell>
          <cell r="O592">
            <v>45.3</v>
          </cell>
          <cell r="P592"/>
          <cell r="Q592">
            <v>0</v>
          </cell>
          <cell r="R592">
            <v>20</v>
          </cell>
          <cell r="S592">
            <v>38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13.89</v>
          </cell>
          <cell r="Y592">
            <v>0</v>
          </cell>
          <cell r="Z592">
            <v>51.89</v>
          </cell>
          <cell r="AA592"/>
          <cell r="AB592">
            <v>17.920000000000002</v>
          </cell>
          <cell r="AC592"/>
          <cell r="AD592">
            <v>69.81</v>
          </cell>
          <cell r="AE592"/>
          <cell r="AF592">
            <v>0.60646338285118584</v>
          </cell>
        </row>
        <row r="593">
          <cell r="A593">
            <v>2885543</v>
          </cell>
          <cell r="B593" t="str">
            <v>2885543</v>
          </cell>
          <cell r="C593">
            <v>40</v>
          </cell>
          <cell r="D593" t="str">
            <v>DRIDI</v>
          </cell>
          <cell r="E593" t="str">
            <v>ARWA</v>
          </cell>
          <cell r="F593" t="str">
            <v>Madame</v>
          </cell>
          <cell r="G593">
            <v>43248</v>
          </cell>
          <cell r="H593" t="str">
            <v xml:space="preserve">        </v>
          </cell>
          <cell r="I593">
            <v>6.75</v>
          </cell>
          <cell r="J593">
            <v>31</v>
          </cell>
          <cell r="K593" t="str">
            <v>CONSEILLER CLIENT</v>
          </cell>
          <cell r="L593" t="str">
            <v>Base Sousse</v>
          </cell>
          <cell r="M593" t="str">
            <v>Orange Tech Classique</v>
          </cell>
          <cell r="N593">
            <v>186.82</v>
          </cell>
          <cell r="O593">
            <v>176.82</v>
          </cell>
          <cell r="P593"/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/>
          <cell r="AB593">
            <v>10</v>
          </cell>
          <cell r="AC593"/>
          <cell r="AD593">
            <v>10</v>
          </cell>
          <cell r="AE593"/>
          <cell r="AF593">
            <v>5.3527459586768016E-2</v>
          </cell>
        </row>
        <row r="594">
          <cell r="A594">
            <v>2889361</v>
          </cell>
          <cell r="B594" t="str">
            <v>2889361</v>
          </cell>
          <cell r="C594">
            <v>40</v>
          </cell>
          <cell r="D594" t="str">
            <v>BEN RHOUMA</v>
          </cell>
          <cell r="E594" t="str">
            <v>SALEM</v>
          </cell>
          <cell r="F594" t="str">
            <v>Monsieur</v>
          </cell>
          <cell r="G594">
            <v>43465</v>
          </cell>
          <cell r="H594" t="str">
            <v xml:space="preserve">        </v>
          </cell>
          <cell r="I594">
            <v>6.15</v>
          </cell>
          <cell r="J594">
            <v>39</v>
          </cell>
          <cell r="K594" t="str">
            <v>CONSEILLER CLIENT</v>
          </cell>
          <cell r="L594" t="str">
            <v>Base Sousse</v>
          </cell>
          <cell r="M594" t="str">
            <v>Orange Tech Classique</v>
          </cell>
          <cell r="N594">
            <v>182.17</v>
          </cell>
          <cell r="O594">
            <v>182.17</v>
          </cell>
          <cell r="P594"/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/>
          <cell r="AB594">
            <v>0</v>
          </cell>
          <cell r="AC594"/>
          <cell r="AD594">
            <v>0</v>
          </cell>
          <cell r="AE594"/>
          <cell r="AF594">
            <v>0</v>
          </cell>
        </row>
        <row r="595">
          <cell r="A595">
            <v>2898714</v>
          </cell>
          <cell r="B595" t="str">
            <v>2898714</v>
          </cell>
          <cell r="C595">
            <v>40</v>
          </cell>
          <cell r="D595" t="str">
            <v>BEN SALAH</v>
          </cell>
          <cell r="E595" t="str">
            <v>MARWA</v>
          </cell>
          <cell r="F595" t="str">
            <v>Madame</v>
          </cell>
          <cell r="G595">
            <v>43269</v>
          </cell>
          <cell r="H595" t="str">
            <v xml:space="preserve">        </v>
          </cell>
          <cell r="I595">
            <v>6.69</v>
          </cell>
          <cell r="J595">
            <v>34</v>
          </cell>
          <cell r="K595" t="str">
            <v>CONSEILLER CLIENT</v>
          </cell>
          <cell r="L595" t="str">
            <v>Base Sousse</v>
          </cell>
          <cell r="M595" t="str">
            <v>Orange Mutation Fibre</v>
          </cell>
          <cell r="N595">
            <v>176</v>
          </cell>
          <cell r="O595">
            <v>0</v>
          </cell>
          <cell r="P595"/>
          <cell r="Q595">
            <v>0</v>
          </cell>
          <cell r="R595">
            <v>0</v>
          </cell>
          <cell r="S595">
            <v>176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176</v>
          </cell>
          <cell r="AA595"/>
          <cell r="AB595">
            <v>0</v>
          </cell>
          <cell r="AC595"/>
          <cell r="AD595">
            <v>176</v>
          </cell>
          <cell r="AE595"/>
          <cell r="AF595">
            <v>1</v>
          </cell>
        </row>
        <row r="596">
          <cell r="A596">
            <v>2902865</v>
          </cell>
          <cell r="B596" t="str">
            <v>2902865</v>
          </cell>
          <cell r="C596">
            <v>40</v>
          </cell>
          <cell r="D596" t="str">
            <v>LADHARI</v>
          </cell>
          <cell r="E596" t="str">
            <v>MOHAMED</v>
          </cell>
          <cell r="F596" t="str">
            <v>Monsieur</v>
          </cell>
          <cell r="G596">
            <v>43283</v>
          </cell>
          <cell r="H596" t="str">
            <v xml:space="preserve">        </v>
          </cell>
          <cell r="I596">
            <v>6.65</v>
          </cell>
          <cell r="J596">
            <v>41</v>
          </cell>
          <cell r="K596" t="str">
            <v>CONSEILLER CLIENT</v>
          </cell>
          <cell r="L596" t="str">
            <v>Base Sousse</v>
          </cell>
          <cell r="M596" t="str">
            <v>Orange Mutation Fibre</v>
          </cell>
          <cell r="N596">
            <v>198.26</v>
          </cell>
          <cell r="O596">
            <v>159.18</v>
          </cell>
          <cell r="P596"/>
          <cell r="Q596">
            <v>0</v>
          </cell>
          <cell r="R596">
            <v>0</v>
          </cell>
          <cell r="S596">
            <v>38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38</v>
          </cell>
          <cell r="AA596"/>
          <cell r="AB596">
            <v>1.08</v>
          </cell>
          <cell r="AC596"/>
          <cell r="AD596">
            <v>39.08</v>
          </cell>
          <cell r="AE596"/>
          <cell r="AF596">
            <v>0.19711489962675274</v>
          </cell>
        </row>
        <row r="597">
          <cell r="A597">
            <v>2911421</v>
          </cell>
          <cell r="B597" t="str">
            <v>2911421</v>
          </cell>
          <cell r="C597">
            <v>40</v>
          </cell>
          <cell r="D597" t="str">
            <v>SASSI</v>
          </cell>
          <cell r="E597" t="str">
            <v>SALMA</v>
          </cell>
          <cell r="F597" t="str">
            <v>Mademoiselle</v>
          </cell>
          <cell r="G597">
            <v>43269</v>
          </cell>
          <cell r="H597" t="str">
            <v xml:space="preserve">        </v>
          </cell>
          <cell r="I597">
            <v>6.69</v>
          </cell>
          <cell r="J597">
            <v>36</v>
          </cell>
          <cell r="K597" t="str">
            <v>CONSEILLER CLIENT</v>
          </cell>
          <cell r="L597" t="str">
            <v>Base Sousse</v>
          </cell>
          <cell r="M597" t="str">
            <v>AT Demain Sousse</v>
          </cell>
          <cell r="N597">
            <v>163.85</v>
          </cell>
          <cell r="O597">
            <v>163.85</v>
          </cell>
          <cell r="P597"/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>
            <v>0</v>
          </cell>
          <cell r="AC597"/>
          <cell r="AD597">
            <v>0</v>
          </cell>
          <cell r="AE597"/>
          <cell r="AF597">
            <v>0</v>
          </cell>
        </row>
        <row r="598">
          <cell r="A598">
            <v>2913183</v>
          </cell>
          <cell r="B598" t="str">
            <v>2913183</v>
          </cell>
          <cell r="C598">
            <v>40</v>
          </cell>
          <cell r="D598" t="str">
            <v>BABBOU</v>
          </cell>
          <cell r="E598" t="str">
            <v>ELYES</v>
          </cell>
          <cell r="F598" t="str">
            <v>Monsieur</v>
          </cell>
          <cell r="G598">
            <v>43283</v>
          </cell>
          <cell r="H598" t="str">
            <v xml:space="preserve">        </v>
          </cell>
          <cell r="I598">
            <v>6.65</v>
          </cell>
          <cell r="J598">
            <v>34</v>
          </cell>
          <cell r="K598" t="str">
            <v>CONSEILLER CLIENT</v>
          </cell>
          <cell r="L598" t="str">
            <v>Base Sousse</v>
          </cell>
          <cell r="M598" t="str">
            <v>Orange Tech Classique</v>
          </cell>
          <cell r="N598">
            <v>198.25</v>
          </cell>
          <cell r="O598">
            <v>198.25</v>
          </cell>
          <cell r="P598"/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/>
          <cell r="AB598">
            <v>0</v>
          </cell>
          <cell r="AC598"/>
          <cell r="AD598">
            <v>0</v>
          </cell>
          <cell r="AE598"/>
          <cell r="AF598">
            <v>0</v>
          </cell>
        </row>
        <row r="599">
          <cell r="A599">
            <v>2923017</v>
          </cell>
          <cell r="B599" t="str">
            <v>2923017</v>
          </cell>
          <cell r="C599">
            <v>28</v>
          </cell>
          <cell r="D599" t="str">
            <v>ABDERRAHMEN</v>
          </cell>
          <cell r="E599" t="str">
            <v>WAFA</v>
          </cell>
          <cell r="F599" t="str">
            <v>Mademoiselle</v>
          </cell>
          <cell r="G599">
            <v>43542</v>
          </cell>
          <cell r="H599" t="str">
            <v xml:space="preserve">        </v>
          </cell>
          <cell r="I599">
            <v>5.94</v>
          </cell>
          <cell r="J599">
            <v>35</v>
          </cell>
          <cell r="K599" t="str">
            <v>CONSEILLER CLIENT</v>
          </cell>
          <cell r="L599" t="str">
            <v>Base Sousse</v>
          </cell>
          <cell r="M599" t="str">
            <v>Orange Tech Classique</v>
          </cell>
          <cell r="N599">
            <v>120.49</v>
          </cell>
          <cell r="O599">
            <v>120.4</v>
          </cell>
          <cell r="P599"/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/>
          <cell r="AB599">
            <v>0.09</v>
          </cell>
          <cell r="AC599"/>
          <cell r="AD599">
            <v>0.09</v>
          </cell>
          <cell r="AE599"/>
          <cell r="AF599">
            <v>7.4694995435305839E-4</v>
          </cell>
        </row>
        <row r="600">
          <cell r="A600">
            <v>2926292</v>
          </cell>
          <cell r="B600" t="str">
            <v>2926292</v>
          </cell>
          <cell r="C600">
            <v>28</v>
          </cell>
          <cell r="D600" t="str">
            <v>AYED</v>
          </cell>
          <cell r="E600" t="str">
            <v>SOUHA</v>
          </cell>
          <cell r="F600" t="str">
            <v>Mademoiselle</v>
          </cell>
          <cell r="G600">
            <v>43297</v>
          </cell>
          <cell r="H600" t="str">
            <v xml:space="preserve">        </v>
          </cell>
          <cell r="I600">
            <v>6.61</v>
          </cell>
          <cell r="J600">
            <v>30</v>
          </cell>
          <cell r="K600" t="str">
            <v>CONSEILLER CLIENT</v>
          </cell>
          <cell r="L600" t="str">
            <v>Base Sousse</v>
          </cell>
          <cell r="M600" t="str">
            <v>Orange Tech Classique</v>
          </cell>
          <cell r="N600">
            <v>103.06</v>
          </cell>
          <cell r="O600">
            <v>103.06</v>
          </cell>
          <cell r="P600"/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/>
          <cell r="AB600">
            <v>0</v>
          </cell>
          <cell r="AC600"/>
          <cell r="AD600">
            <v>0</v>
          </cell>
          <cell r="AE600"/>
          <cell r="AF600">
            <v>0</v>
          </cell>
        </row>
        <row r="601">
          <cell r="A601">
            <v>2927827</v>
          </cell>
          <cell r="B601" t="str">
            <v>2927827</v>
          </cell>
          <cell r="C601">
            <v>28</v>
          </cell>
          <cell r="D601" t="str">
            <v>LAABIDI</v>
          </cell>
          <cell r="E601" t="str">
            <v>IMEN</v>
          </cell>
          <cell r="F601" t="str">
            <v>Madame</v>
          </cell>
          <cell r="G601">
            <v>43283</v>
          </cell>
          <cell r="H601" t="str">
            <v xml:space="preserve">        </v>
          </cell>
          <cell r="I601">
            <v>6.65</v>
          </cell>
          <cell r="J601">
            <v>42</v>
          </cell>
          <cell r="K601" t="str">
            <v>CONSEILLER CLIENT</v>
          </cell>
          <cell r="L601" t="str">
            <v>Base Sousse</v>
          </cell>
          <cell r="M601" t="str">
            <v>Orange ATM Sousse</v>
          </cell>
          <cell r="N601">
            <v>141.5</v>
          </cell>
          <cell r="O601">
            <v>141.5</v>
          </cell>
          <cell r="P601"/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/>
          <cell r="AB601">
            <v>0</v>
          </cell>
          <cell r="AC601"/>
          <cell r="AD601">
            <v>0</v>
          </cell>
          <cell r="AE601"/>
          <cell r="AF601">
            <v>0</v>
          </cell>
        </row>
        <row r="602">
          <cell r="A602">
            <v>2927876</v>
          </cell>
          <cell r="B602" t="str">
            <v>2927876</v>
          </cell>
          <cell r="C602">
            <v>40</v>
          </cell>
          <cell r="D602" t="str">
            <v>ALAYA</v>
          </cell>
          <cell r="E602" t="str">
            <v>FAHD</v>
          </cell>
          <cell r="F602" t="str">
            <v>Monsieur</v>
          </cell>
          <cell r="G602">
            <v>43297</v>
          </cell>
          <cell r="H602" t="str">
            <v xml:space="preserve">        </v>
          </cell>
          <cell r="I602">
            <v>6.61</v>
          </cell>
          <cell r="J602">
            <v>41</v>
          </cell>
          <cell r="K602" t="str">
            <v>CONSEILLER CLIENT</v>
          </cell>
          <cell r="L602" t="str">
            <v>Base Sousse</v>
          </cell>
          <cell r="M602" t="str">
            <v>AT Demain Sousse</v>
          </cell>
          <cell r="N602">
            <v>171.2</v>
          </cell>
          <cell r="O602">
            <v>171.2</v>
          </cell>
          <cell r="P602"/>
          <cell r="Q602">
            <v>0</v>
          </cell>
          <cell r="R602">
            <v>20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/>
          <cell r="AB602">
            <v>0</v>
          </cell>
          <cell r="AC602"/>
          <cell r="AD602">
            <v>0</v>
          </cell>
          <cell r="AE602"/>
          <cell r="AF602">
            <v>0</v>
          </cell>
        </row>
        <row r="603">
          <cell r="A603">
            <v>2930402</v>
          </cell>
          <cell r="B603" t="str">
            <v>2930402</v>
          </cell>
          <cell r="C603">
            <v>28</v>
          </cell>
          <cell r="D603" t="str">
            <v>ROUATBI</v>
          </cell>
          <cell r="E603" t="str">
            <v>FETIHA</v>
          </cell>
          <cell r="F603" t="str">
            <v>Mademoiselle</v>
          </cell>
          <cell r="G603">
            <v>43297</v>
          </cell>
          <cell r="H603" t="str">
            <v xml:space="preserve">        </v>
          </cell>
          <cell r="I603">
            <v>6.61</v>
          </cell>
          <cell r="J603">
            <v>33</v>
          </cell>
          <cell r="K603" t="str">
            <v>CONSEILLER CLIENT</v>
          </cell>
          <cell r="L603" t="str">
            <v>Base Sousse</v>
          </cell>
          <cell r="M603" t="str">
            <v>Orange Tech Classique</v>
          </cell>
          <cell r="N603">
            <v>105.71</v>
          </cell>
          <cell r="O603">
            <v>87.01</v>
          </cell>
          <cell r="P603"/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3.62</v>
          </cell>
          <cell r="Y603">
            <v>0</v>
          </cell>
          <cell r="Z603">
            <v>3.62</v>
          </cell>
          <cell r="AA603"/>
          <cell r="AB603">
            <v>15.08</v>
          </cell>
          <cell r="AC603"/>
          <cell r="AD603">
            <v>18.7</v>
          </cell>
          <cell r="AE603"/>
          <cell r="AF603">
            <v>0.17689906347554632</v>
          </cell>
        </row>
        <row r="604">
          <cell r="A604">
            <v>2933947</v>
          </cell>
          <cell r="B604" t="str">
            <v>2933947</v>
          </cell>
          <cell r="C604">
            <v>40</v>
          </cell>
          <cell r="D604" t="str">
            <v>ILAHI</v>
          </cell>
          <cell r="E604" t="str">
            <v>HAYET</v>
          </cell>
          <cell r="F604" t="str">
            <v>Mademoiselle</v>
          </cell>
          <cell r="G604">
            <v>45183</v>
          </cell>
          <cell r="H604" t="str">
            <v xml:space="preserve">        </v>
          </cell>
          <cell r="I604">
            <v>1.45</v>
          </cell>
          <cell r="J604">
            <v>39</v>
          </cell>
          <cell r="K604" t="str">
            <v>CONSEILLER CLIENT</v>
          </cell>
          <cell r="L604" t="str">
            <v>Base Sousse</v>
          </cell>
          <cell r="M604" t="str">
            <v>Orange ATM Sousse</v>
          </cell>
          <cell r="N604">
            <v>186.32</v>
          </cell>
          <cell r="O604">
            <v>182.58</v>
          </cell>
          <cell r="P604"/>
          <cell r="Q604">
            <v>0</v>
          </cell>
          <cell r="R604">
            <v>26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/>
          <cell r="AB604">
            <v>3.74</v>
          </cell>
          <cell r="AC604"/>
          <cell r="AD604">
            <v>3.74</v>
          </cell>
          <cell r="AE604"/>
          <cell r="AF604">
            <v>2.007299270072993E-2</v>
          </cell>
        </row>
        <row r="605">
          <cell r="A605">
            <v>2934818</v>
          </cell>
          <cell r="B605" t="str">
            <v>2934818</v>
          </cell>
          <cell r="C605">
            <v>40</v>
          </cell>
          <cell r="D605" t="str">
            <v>BEN ZINEB</v>
          </cell>
          <cell r="E605" t="str">
            <v>MOHAMED</v>
          </cell>
          <cell r="F605" t="str">
            <v>Monsieur</v>
          </cell>
          <cell r="G605">
            <v>43297</v>
          </cell>
          <cell r="H605" t="str">
            <v xml:space="preserve">        </v>
          </cell>
          <cell r="I605">
            <v>6.61</v>
          </cell>
          <cell r="J605">
            <v>31</v>
          </cell>
          <cell r="K605" t="str">
            <v>CONSEILLER CLIENT</v>
          </cell>
          <cell r="L605" t="str">
            <v>Base Sousse</v>
          </cell>
          <cell r="M605" t="str">
            <v>Orange Tech Classique</v>
          </cell>
          <cell r="N605">
            <v>170.41</v>
          </cell>
          <cell r="O605">
            <v>149.46</v>
          </cell>
          <cell r="P605"/>
          <cell r="Q605">
            <v>4.9800000000000004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4.9800000000000004</v>
          </cell>
          <cell r="AA605"/>
          <cell r="AB605">
            <v>15.97</v>
          </cell>
          <cell r="AC605"/>
          <cell r="AD605">
            <v>20.950000000000003</v>
          </cell>
          <cell r="AE605"/>
          <cell r="AF605">
            <v>0.12293879467167422</v>
          </cell>
        </row>
        <row r="606">
          <cell r="A606">
            <v>2936275</v>
          </cell>
          <cell r="B606" t="str">
            <v>2936275</v>
          </cell>
          <cell r="C606">
            <v>40</v>
          </cell>
          <cell r="D606" t="str">
            <v>BEL HADJ YAHIA</v>
          </cell>
          <cell r="E606" t="str">
            <v>NIZAR</v>
          </cell>
          <cell r="F606" t="str">
            <v>Monsieur</v>
          </cell>
          <cell r="G606">
            <v>43297</v>
          </cell>
          <cell r="H606" t="str">
            <v xml:space="preserve">        </v>
          </cell>
          <cell r="I606">
            <v>6.61</v>
          </cell>
          <cell r="J606">
            <v>50</v>
          </cell>
          <cell r="K606" t="str">
            <v>CONSEILLER CLIENT</v>
          </cell>
          <cell r="L606" t="str">
            <v>Base Sousse</v>
          </cell>
          <cell r="M606" t="str">
            <v>Orange Tech Classique</v>
          </cell>
          <cell r="N606">
            <v>168.46</v>
          </cell>
          <cell r="O606">
            <v>168.46</v>
          </cell>
          <cell r="P606"/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/>
          <cell r="AB606">
            <v>0</v>
          </cell>
          <cell r="AC606"/>
          <cell r="AD606">
            <v>0</v>
          </cell>
          <cell r="AE606"/>
          <cell r="AF606">
            <v>0</v>
          </cell>
        </row>
        <row r="607">
          <cell r="A607">
            <v>2941554</v>
          </cell>
          <cell r="B607" t="str">
            <v>2941554</v>
          </cell>
          <cell r="C607">
            <v>40</v>
          </cell>
          <cell r="D607" t="str">
            <v>CACHIA</v>
          </cell>
          <cell r="E607" t="str">
            <v>CHIRAZ</v>
          </cell>
          <cell r="F607" t="str">
            <v>Madame</v>
          </cell>
          <cell r="G607">
            <v>43311</v>
          </cell>
          <cell r="H607" t="str">
            <v xml:space="preserve">        </v>
          </cell>
          <cell r="I607">
            <v>6.58</v>
          </cell>
          <cell r="J607">
            <v>54</v>
          </cell>
          <cell r="K607" t="str">
            <v>CONSEILLER CLIENT</v>
          </cell>
          <cell r="L607" t="str">
            <v>Base Sousse</v>
          </cell>
          <cell r="M607" t="str">
            <v>AT Demain Sousse</v>
          </cell>
          <cell r="N607">
            <v>180.87</v>
          </cell>
          <cell r="O607">
            <v>180.26</v>
          </cell>
          <cell r="P607"/>
          <cell r="Q607">
            <v>0</v>
          </cell>
          <cell r="R607">
            <v>20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/>
          <cell r="AB607">
            <v>0.61</v>
          </cell>
          <cell r="AC607"/>
          <cell r="AD607">
            <v>0.61</v>
          </cell>
          <cell r="AE607"/>
          <cell r="AF607">
            <v>3.3725880466633491E-3</v>
          </cell>
        </row>
        <row r="608">
          <cell r="A608">
            <v>2961533</v>
          </cell>
          <cell r="B608" t="str">
            <v>2961533</v>
          </cell>
          <cell r="C608">
            <v>28</v>
          </cell>
          <cell r="D608" t="str">
            <v>AL AYARI</v>
          </cell>
          <cell r="E608" t="str">
            <v>NEJIA</v>
          </cell>
          <cell r="F608" t="str">
            <v>Mademoiselle</v>
          </cell>
          <cell r="G608">
            <v>43640</v>
          </cell>
          <cell r="H608" t="str">
            <v xml:space="preserve">        </v>
          </cell>
          <cell r="I608">
            <v>5.67</v>
          </cell>
          <cell r="J608">
            <v>51</v>
          </cell>
          <cell r="K608" t="str">
            <v>CONSEILLER CLIENT</v>
          </cell>
          <cell r="L608" t="str">
            <v>Base Sousse</v>
          </cell>
          <cell r="M608" t="str">
            <v>Orange Tech Classique</v>
          </cell>
          <cell r="N608">
            <v>56.84</v>
          </cell>
          <cell r="O608">
            <v>56.83</v>
          </cell>
          <cell r="P608"/>
          <cell r="Q608">
            <v>0</v>
          </cell>
          <cell r="R608">
            <v>7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/>
          <cell r="AB608">
            <v>0.01</v>
          </cell>
          <cell r="AC608"/>
          <cell r="AD608">
            <v>0.01</v>
          </cell>
          <cell r="AE608"/>
          <cell r="AF608">
            <v>1.7593244194229416E-4</v>
          </cell>
        </row>
        <row r="609">
          <cell r="A609">
            <v>2963566</v>
          </cell>
          <cell r="B609" t="str">
            <v>2963566</v>
          </cell>
          <cell r="C609">
            <v>40</v>
          </cell>
          <cell r="D609" t="str">
            <v>DAREJ</v>
          </cell>
          <cell r="E609" t="str">
            <v>DORRA</v>
          </cell>
          <cell r="F609" t="str">
            <v>Madame</v>
          </cell>
          <cell r="G609">
            <v>43325</v>
          </cell>
          <cell r="H609" t="str">
            <v xml:space="preserve">        </v>
          </cell>
          <cell r="I609">
            <v>6.54</v>
          </cell>
          <cell r="J609">
            <v>35</v>
          </cell>
          <cell r="K609" t="str">
            <v>CONSEILLER CLIENT</v>
          </cell>
          <cell r="L609" t="str">
            <v>Base Sousse</v>
          </cell>
          <cell r="M609" t="str">
            <v>Orange ATM Sousse</v>
          </cell>
          <cell r="N609">
            <v>150</v>
          </cell>
          <cell r="O609">
            <v>0</v>
          </cell>
          <cell r="P609"/>
          <cell r="Q609">
            <v>0</v>
          </cell>
          <cell r="R609">
            <v>30</v>
          </cell>
          <cell r="S609">
            <v>10</v>
          </cell>
          <cell r="T609">
            <v>0</v>
          </cell>
          <cell r="U609">
            <v>0</v>
          </cell>
          <cell r="V609">
            <v>0</v>
          </cell>
          <cell r="W609">
            <v>140</v>
          </cell>
          <cell r="X609">
            <v>0</v>
          </cell>
          <cell r="Y609">
            <v>0</v>
          </cell>
          <cell r="Z609">
            <v>150</v>
          </cell>
          <cell r="AA609"/>
          <cell r="AB609">
            <v>0</v>
          </cell>
          <cell r="AC609"/>
          <cell r="AD609">
            <v>150</v>
          </cell>
          <cell r="AE609"/>
          <cell r="AF609">
            <v>1</v>
          </cell>
        </row>
        <row r="610">
          <cell r="A610">
            <v>2965974</v>
          </cell>
          <cell r="B610" t="str">
            <v>2965974</v>
          </cell>
          <cell r="C610">
            <v>28</v>
          </cell>
          <cell r="D610" t="str">
            <v>AMARA</v>
          </cell>
          <cell r="E610" t="str">
            <v>MOLKA</v>
          </cell>
          <cell r="F610" t="str">
            <v>Madame</v>
          </cell>
          <cell r="G610">
            <v>43325</v>
          </cell>
          <cell r="H610" t="str">
            <v xml:space="preserve">        </v>
          </cell>
          <cell r="I610">
            <v>6.54</v>
          </cell>
          <cell r="J610">
            <v>34</v>
          </cell>
          <cell r="K610" t="str">
            <v>CONSEILLER CLIENT</v>
          </cell>
          <cell r="L610" t="str">
            <v>Base Sousse</v>
          </cell>
          <cell r="M610" t="str">
            <v>Orange Tech Classique</v>
          </cell>
          <cell r="N610">
            <v>74.099999999999994</v>
          </cell>
          <cell r="O610">
            <v>41.66</v>
          </cell>
          <cell r="P610"/>
          <cell r="Q610">
            <v>0</v>
          </cell>
          <cell r="R610">
            <v>0</v>
          </cell>
          <cell r="S610">
            <v>32.43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32.43</v>
          </cell>
          <cell r="AA610"/>
          <cell r="AB610">
            <v>0.01</v>
          </cell>
          <cell r="AC610"/>
          <cell r="AD610">
            <v>32.44</v>
          </cell>
          <cell r="AE610"/>
          <cell r="AF610">
            <v>0.43778677462887988</v>
          </cell>
        </row>
        <row r="611">
          <cell r="A611">
            <v>2988406</v>
          </cell>
          <cell r="B611" t="str">
            <v>2988406</v>
          </cell>
          <cell r="C611">
            <v>40</v>
          </cell>
          <cell r="D611" t="str">
            <v>HAJ KHALIFA</v>
          </cell>
          <cell r="E611" t="str">
            <v>NOUR ELHOUDA</v>
          </cell>
          <cell r="F611" t="str">
            <v>Mademoiselle</v>
          </cell>
          <cell r="G611">
            <v>43339</v>
          </cell>
          <cell r="H611" t="str">
            <v xml:space="preserve">        </v>
          </cell>
          <cell r="I611">
            <v>6.5</v>
          </cell>
          <cell r="J611">
            <v>31</v>
          </cell>
          <cell r="K611" t="str">
            <v>CONSEILLER CLIENT</v>
          </cell>
          <cell r="L611" t="str">
            <v>Base Sousse</v>
          </cell>
          <cell r="M611" t="str">
            <v>AT Demain Sousse</v>
          </cell>
          <cell r="N611">
            <v>190.63</v>
          </cell>
          <cell r="O611">
            <v>190.63</v>
          </cell>
          <cell r="P611"/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/>
          <cell r="AB611">
            <v>0</v>
          </cell>
          <cell r="AC611"/>
          <cell r="AD611">
            <v>0</v>
          </cell>
          <cell r="AE611"/>
          <cell r="AF611">
            <v>0</v>
          </cell>
        </row>
        <row r="612">
          <cell r="A612">
            <v>2988410</v>
          </cell>
          <cell r="B612" t="str">
            <v>2988410</v>
          </cell>
          <cell r="C612">
            <v>40</v>
          </cell>
          <cell r="D612" t="str">
            <v>LAAKOM</v>
          </cell>
          <cell r="E612" t="str">
            <v>MOHAMED ALI</v>
          </cell>
          <cell r="F612" t="str">
            <v>Monsieur</v>
          </cell>
          <cell r="G612">
            <v>43591</v>
          </cell>
          <cell r="H612" t="str">
            <v xml:space="preserve">        </v>
          </cell>
          <cell r="I612">
            <v>5.81</v>
          </cell>
          <cell r="J612">
            <v>37</v>
          </cell>
          <cell r="K612" t="str">
            <v>CONSEILLER CLIENT</v>
          </cell>
          <cell r="L612" t="str">
            <v>Base Sousse</v>
          </cell>
          <cell r="M612" t="str">
            <v>Orange AT - PRO</v>
          </cell>
          <cell r="N612">
            <v>137.16</v>
          </cell>
          <cell r="O612">
            <v>137.16</v>
          </cell>
          <cell r="P612"/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/>
          <cell r="AB612">
            <v>0</v>
          </cell>
          <cell r="AC612"/>
          <cell r="AD612">
            <v>0</v>
          </cell>
          <cell r="AE612"/>
          <cell r="AF612">
            <v>0</v>
          </cell>
        </row>
        <row r="613">
          <cell r="A613">
            <v>2988753</v>
          </cell>
          <cell r="B613" t="str">
            <v>2988753</v>
          </cell>
          <cell r="C613">
            <v>40</v>
          </cell>
          <cell r="D613" t="str">
            <v>KERKENI</v>
          </cell>
          <cell r="E613" t="str">
            <v>MOHAMED</v>
          </cell>
          <cell r="F613" t="str">
            <v>Monsieur</v>
          </cell>
          <cell r="G613">
            <v>43353</v>
          </cell>
          <cell r="H613" t="str">
            <v xml:space="preserve">        </v>
          </cell>
          <cell r="I613">
            <v>6.46</v>
          </cell>
          <cell r="J613">
            <v>32</v>
          </cell>
          <cell r="K613" t="str">
            <v>CONSEILLER CLIENT</v>
          </cell>
          <cell r="L613" t="str">
            <v>Base Sousse</v>
          </cell>
          <cell r="M613" t="str">
            <v>Orange Tech Classique</v>
          </cell>
          <cell r="N613">
            <v>176.08</v>
          </cell>
          <cell r="O613">
            <v>95.1</v>
          </cell>
          <cell r="P613"/>
          <cell r="Q613">
            <v>0</v>
          </cell>
          <cell r="R613">
            <v>0</v>
          </cell>
          <cell r="S613">
            <v>80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80</v>
          </cell>
          <cell r="AA613"/>
          <cell r="AB613">
            <v>0.98</v>
          </cell>
          <cell r="AC613"/>
          <cell r="AD613">
            <v>80.98</v>
          </cell>
          <cell r="AE613"/>
          <cell r="AF613">
            <v>0.45990458882326213</v>
          </cell>
        </row>
        <row r="614">
          <cell r="A614">
            <v>2990058</v>
          </cell>
          <cell r="B614" t="str">
            <v>2990058</v>
          </cell>
          <cell r="C614">
            <v>40</v>
          </cell>
          <cell r="D614" t="str">
            <v>MOATEMRI</v>
          </cell>
          <cell r="E614" t="str">
            <v>MOHAMED FAOUZI</v>
          </cell>
          <cell r="F614" t="str">
            <v>Monsieur</v>
          </cell>
          <cell r="G614">
            <v>43353</v>
          </cell>
          <cell r="H614" t="str">
            <v xml:space="preserve">        </v>
          </cell>
          <cell r="I614">
            <v>6.46</v>
          </cell>
          <cell r="J614">
            <v>32</v>
          </cell>
          <cell r="K614" t="str">
            <v>CONSEILLER CLIENT</v>
          </cell>
          <cell r="L614" t="str">
            <v>Base Sousse</v>
          </cell>
          <cell r="M614" t="str">
            <v>AT Demain Sousse</v>
          </cell>
          <cell r="N614">
            <v>176.53</v>
          </cell>
          <cell r="O614">
            <v>168.22</v>
          </cell>
          <cell r="P614"/>
          <cell r="Q614">
            <v>0</v>
          </cell>
          <cell r="R614">
            <v>8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/>
          <cell r="AB614">
            <v>8.31</v>
          </cell>
          <cell r="AC614"/>
          <cell r="AD614">
            <v>8.31</v>
          </cell>
          <cell r="AE614"/>
          <cell r="AF614">
            <v>4.7074151702260245E-2</v>
          </cell>
        </row>
        <row r="615">
          <cell r="A615">
            <v>2997680</v>
          </cell>
          <cell r="B615" t="str">
            <v>2997680</v>
          </cell>
          <cell r="C615">
            <v>40</v>
          </cell>
          <cell r="D615" t="str">
            <v>MAROUANI</v>
          </cell>
          <cell r="E615" t="str">
            <v>MERIEM</v>
          </cell>
          <cell r="F615" t="str">
            <v>Mademoiselle</v>
          </cell>
          <cell r="G615">
            <v>43353</v>
          </cell>
          <cell r="H615" t="str">
            <v xml:space="preserve">        </v>
          </cell>
          <cell r="I615">
            <v>6.46</v>
          </cell>
          <cell r="J615">
            <v>33</v>
          </cell>
          <cell r="K615" t="str">
            <v>CONSEILLER CLIENT</v>
          </cell>
          <cell r="L615" t="str">
            <v>Base Sousse</v>
          </cell>
          <cell r="M615" t="str">
            <v>Orange Tech Classique</v>
          </cell>
          <cell r="N615">
            <v>138.13999999999999</v>
          </cell>
          <cell r="O615">
            <v>111.45</v>
          </cell>
          <cell r="P615"/>
          <cell r="Q615">
            <v>0</v>
          </cell>
          <cell r="R615">
            <v>10</v>
          </cell>
          <cell r="S615">
            <v>10</v>
          </cell>
          <cell r="T615">
            <v>0</v>
          </cell>
          <cell r="U615">
            <v>0</v>
          </cell>
          <cell r="V615">
            <v>10</v>
          </cell>
          <cell r="W615">
            <v>0</v>
          </cell>
          <cell r="X615">
            <v>0</v>
          </cell>
          <cell r="Y615">
            <v>0</v>
          </cell>
          <cell r="Z615">
            <v>20</v>
          </cell>
          <cell r="AA615"/>
          <cell r="AB615">
            <v>6.69</v>
          </cell>
          <cell r="AC615"/>
          <cell r="AD615">
            <v>26.69</v>
          </cell>
          <cell r="AE615"/>
          <cell r="AF615">
            <v>0.19320978717243378</v>
          </cell>
        </row>
        <row r="616">
          <cell r="A616">
            <v>3003391</v>
          </cell>
          <cell r="B616" t="str">
            <v>3003391</v>
          </cell>
          <cell r="C616">
            <v>40</v>
          </cell>
          <cell r="D616" t="str">
            <v>ISSAOUI</v>
          </cell>
          <cell r="E616" t="str">
            <v>ARIJ</v>
          </cell>
          <cell r="F616" t="str">
            <v>Madame</v>
          </cell>
          <cell r="G616">
            <v>43374</v>
          </cell>
          <cell r="H616" t="str">
            <v xml:space="preserve">        </v>
          </cell>
          <cell r="I616">
            <v>6.4</v>
          </cell>
          <cell r="J616">
            <v>31</v>
          </cell>
          <cell r="K616" t="str">
            <v>CONSEILLER CLIENT</v>
          </cell>
          <cell r="L616" t="str">
            <v>Base Sousse</v>
          </cell>
          <cell r="M616" t="str">
            <v>Orange Mutation Fibre</v>
          </cell>
          <cell r="N616">
            <v>150.07</v>
          </cell>
          <cell r="O616">
            <v>150.07</v>
          </cell>
          <cell r="P616"/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/>
          <cell r="AB616">
            <v>0</v>
          </cell>
          <cell r="AC616"/>
          <cell r="AD616">
            <v>0</v>
          </cell>
          <cell r="AE616"/>
          <cell r="AF616">
            <v>0</v>
          </cell>
        </row>
        <row r="617">
          <cell r="A617">
            <v>3008961</v>
          </cell>
          <cell r="B617" t="str">
            <v>3008961</v>
          </cell>
          <cell r="C617">
            <v>28</v>
          </cell>
          <cell r="D617" t="str">
            <v>MARSAOUI</v>
          </cell>
          <cell r="E617" t="str">
            <v>MALIKA</v>
          </cell>
          <cell r="F617" t="str">
            <v>Madame</v>
          </cell>
          <cell r="G617">
            <v>43374</v>
          </cell>
          <cell r="H617" t="str">
            <v xml:space="preserve">        </v>
          </cell>
          <cell r="I617">
            <v>6.4</v>
          </cell>
          <cell r="J617">
            <v>51</v>
          </cell>
          <cell r="K617" t="str">
            <v>CONSEILLER CLIENT</v>
          </cell>
          <cell r="L617" t="str">
            <v>Base Sousse</v>
          </cell>
          <cell r="M617" t="str">
            <v>Orange Tech Classique</v>
          </cell>
          <cell r="N617">
            <v>139.29</v>
          </cell>
          <cell r="O617">
            <v>139.29</v>
          </cell>
          <cell r="P617"/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/>
          <cell r="AB617">
            <v>0</v>
          </cell>
          <cell r="AC617"/>
          <cell r="AD617">
            <v>0</v>
          </cell>
          <cell r="AE617"/>
          <cell r="AF617">
            <v>0</v>
          </cell>
        </row>
        <row r="618">
          <cell r="A618">
            <v>3010353</v>
          </cell>
          <cell r="B618" t="str">
            <v>3010353</v>
          </cell>
          <cell r="C618">
            <v>40</v>
          </cell>
          <cell r="D618" t="str">
            <v>MOOTAMERI</v>
          </cell>
          <cell r="E618" t="str">
            <v>MOHAMED ALI</v>
          </cell>
          <cell r="F618" t="str">
            <v>Monsieur</v>
          </cell>
          <cell r="G618">
            <v>45635</v>
          </cell>
          <cell r="H618" t="str">
            <v xml:space="preserve">        </v>
          </cell>
          <cell r="I618">
            <v>0.21</v>
          </cell>
          <cell r="J618">
            <v>26</v>
          </cell>
          <cell r="K618" t="str">
            <v>CONSEILLER CLIENT</v>
          </cell>
          <cell r="L618" t="str">
            <v>Base Sousse</v>
          </cell>
          <cell r="M618" t="str">
            <v>Orange Mutation Fibre</v>
          </cell>
          <cell r="N618">
            <v>152.85</v>
          </cell>
          <cell r="O618">
            <v>133.71</v>
          </cell>
          <cell r="P618"/>
          <cell r="Q618">
            <v>0</v>
          </cell>
          <cell r="R618">
            <v>24</v>
          </cell>
          <cell r="S618">
            <v>16</v>
          </cell>
          <cell r="T618">
            <v>2.86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18.86</v>
          </cell>
          <cell r="AA618"/>
          <cell r="AB618">
            <v>0.28000000000000003</v>
          </cell>
          <cell r="AC618"/>
          <cell r="AD618">
            <v>19.14</v>
          </cell>
          <cell r="AE618"/>
          <cell r="AF618">
            <v>0.12522080471050051</v>
          </cell>
        </row>
        <row r="619">
          <cell r="A619">
            <v>3021358</v>
          </cell>
          <cell r="B619" t="str">
            <v>3021358</v>
          </cell>
          <cell r="C619">
            <v>28</v>
          </cell>
          <cell r="D619" t="str">
            <v>TLILI</v>
          </cell>
          <cell r="E619" t="str">
            <v>AMAL</v>
          </cell>
          <cell r="F619" t="str">
            <v>Mademoiselle</v>
          </cell>
          <cell r="G619">
            <v>43830</v>
          </cell>
          <cell r="H619" t="str">
            <v xml:space="preserve">        </v>
          </cell>
          <cell r="I619">
            <v>5.15</v>
          </cell>
          <cell r="J619">
            <v>31</v>
          </cell>
          <cell r="K619" t="str">
            <v>CONSEILLER CLIENT</v>
          </cell>
          <cell r="L619" t="str">
            <v>Base Sousse</v>
          </cell>
          <cell r="M619" t="str">
            <v>Orange Mutation Fibre</v>
          </cell>
          <cell r="N619">
            <v>120.19</v>
          </cell>
          <cell r="O619">
            <v>113.19</v>
          </cell>
          <cell r="P619"/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/>
          <cell r="AB619">
            <v>7</v>
          </cell>
          <cell r="AC619"/>
          <cell r="AD619">
            <v>7</v>
          </cell>
          <cell r="AE619"/>
          <cell r="AF619">
            <v>5.8241118229470007E-2</v>
          </cell>
        </row>
        <row r="620">
          <cell r="A620">
            <v>3021364</v>
          </cell>
          <cell r="B620" t="str">
            <v>3021364</v>
          </cell>
          <cell r="C620">
            <v>40</v>
          </cell>
          <cell r="D620" t="str">
            <v>NAFFETI</v>
          </cell>
          <cell r="E620" t="str">
            <v>HAIFA</v>
          </cell>
          <cell r="F620" t="str">
            <v>Mademoiselle</v>
          </cell>
          <cell r="G620">
            <v>44361</v>
          </cell>
          <cell r="H620" t="str">
            <v xml:space="preserve">        </v>
          </cell>
          <cell r="I620">
            <v>3.7</v>
          </cell>
          <cell r="J620">
            <v>31</v>
          </cell>
          <cell r="K620" t="str">
            <v>CONSEILLER CLIENT</v>
          </cell>
          <cell r="L620" t="str">
            <v>Base Sousse</v>
          </cell>
          <cell r="M620" t="str">
            <v>Orange BLI</v>
          </cell>
          <cell r="N620">
            <v>168.78</v>
          </cell>
          <cell r="O620">
            <v>126.81</v>
          </cell>
          <cell r="P620"/>
          <cell r="Q620">
            <v>0</v>
          </cell>
          <cell r="R620">
            <v>8</v>
          </cell>
          <cell r="S620">
            <v>32</v>
          </cell>
          <cell r="T620">
            <v>0.99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32.99</v>
          </cell>
          <cell r="AA620"/>
          <cell r="AB620">
            <v>8.98</v>
          </cell>
          <cell r="AC620"/>
          <cell r="AD620">
            <v>41.97</v>
          </cell>
          <cell r="AE620"/>
          <cell r="AF620">
            <v>0.24866690366157126</v>
          </cell>
        </row>
        <row r="621">
          <cell r="A621">
            <v>3030042</v>
          </cell>
          <cell r="B621" t="str">
            <v>3030042</v>
          </cell>
          <cell r="C621">
            <v>40</v>
          </cell>
          <cell r="D621" t="str">
            <v>BELAJOUZA</v>
          </cell>
          <cell r="E621" t="str">
            <v>HAMDI</v>
          </cell>
          <cell r="F621" t="str">
            <v>Monsieur</v>
          </cell>
          <cell r="G621">
            <v>43388</v>
          </cell>
          <cell r="H621" t="str">
            <v xml:space="preserve">        </v>
          </cell>
          <cell r="I621">
            <v>6.36</v>
          </cell>
          <cell r="J621">
            <v>38</v>
          </cell>
          <cell r="K621" t="str">
            <v>CONSEILLER CLIENT</v>
          </cell>
          <cell r="L621" t="str">
            <v>Base Sousse</v>
          </cell>
          <cell r="M621" t="str">
            <v>Orange Tech Classique</v>
          </cell>
          <cell r="N621">
            <v>180.88</v>
          </cell>
          <cell r="O621">
            <v>180.77</v>
          </cell>
          <cell r="P621"/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/>
          <cell r="AB621">
            <v>0.11</v>
          </cell>
          <cell r="AC621"/>
          <cell r="AD621">
            <v>0.11</v>
          </cell>
          <cell r="AE621"/>
          <cell r="AF621">
            <v>6.0813799203892087E-4</v>
          </cell>
        </row>
        <row r="622">
          <cell r="A622">
            <v>3032069</v>
          </cell>
          <cell r="B622" t="str">
            <v>3032069</v>
          </cell>
          <cell r="C622">
            <v>28</v>
          </cell>
          <cell r="D622" t="str">
            <v>SAMMOUD</v>
          </cell>
          <cell r="E622" t="str">
            <v>NESRINE</v>
          </cell>
          <cell r="F622" t="str">
            <v>Madame</v>
          </cell>
          <cell r="G622">
            <v>43388</v>
          </cell>
          <cell r="H622" t="str">
            <v xml:space="preserve">        </v>
          </cell>
          <cell r="I622">
            <v>6.36</v>
          </cell>
          <cell r="J622">
            <v>39</v>
          </cell>
          <cell r="K622" t="str">
            <v>CONSEILLER CLIENT</v>
          </cell>
          <cell r="L622" t="str">
            <v>Base Sousse</v>
          </cell>
          <cell r="M622" t="str">
            <v>Orange Tech Classique</v>
          </cell>
          <cell r="N622">
            <v>84.07</v>
          </cell>
          <cell r="O622">
            <v>66.900000000000006</v>
          </cell>
          <cell r="P622"/>
          <cell r="Q622">
            <v>0</v>
          </cell>
          <cell r="R622">
            <v>7</v>
          </cell>
          <cell r="S622">
            <v>7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7</v>
          </cell>
          <cell r="AA622"/>
          <cell r="AB622">
            <v>10.17</v>
          </cell>
          <cell r="AC622"/>
          <cell r="AD622">
            <v>17.170000000000002</v>
          </cell>
          <cell r="AE622"/>
          <cell r="AF622">
            <v>0.20423456643273466</v>
          </cell>
        </row>
        <row r="623">
          <cell r="A623">
            <v>3054928</v>
          </cell>
          <cell r="B623" t="str">
            <v>3054928</v>
          </cell>
          <cell r="C623">
            <v>40</v>
          </cell>
          <cell r="D623" t="str">
            <v>ARFI</v>
          </cell>
          <cell r="E623" t="str">
            <v>AFEF</v>
          </cell>
          <cell r="F623" t="str">
            <v>Mademoiselle</v>
          </cell>
          <cell r="G623">
            <v>43395</v>
          </cell>
          <cell r="H623" t="str">
            <v xml:space="preserve">        </v>
          </cell>
          <cell r="I623">
            <v>6.35</v>
          </cell>
          <cell r="J623">
            <v>38</v>
          </cell>
          <cell r="K623" t="str">
            <v>CONSEILLER CLIENT</v>
          </cell>
          <cell r="L623" t="str">
            <v>Base Sousse</v>
          </cell>
          <cell r="M623" t="str">
            <v>Orange Tech Classique</v>
          </cell>
          <cell r="N623">
            <v>170.43</v>
          </cell>
          <cell r="O623">
            <v>170.43</v>
          </cell>
          <cell r="P623"/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/>
          <cell r="AB623">
            <v>0</v>
          </cell>
          <cell r="AC623"/>
          <cell r="AD623">
            <v>0</v>
          </cell>
          <cell r="AE623"/>
          <cell r="AF623">
            <v>0</v>
          </cell>
        </row>
        <row r="624">
          <cell r="A624">
            <v>3063537</v>
          </cell>
          <cell r="B624" t="str">
            <v>3063537</v>
          </cell>
          <cell r="C624">
            <v>40</v>
          </cell>
          <cell r="D624" t="str">
            <v>BEN ABDELMALEK</v>
          </cell>
          <cell r="E624" t="str">
            <v>NADIA</v>
          </cell>
          <cell r="F624" t="str">
            <v>Madame</v>
          </cell>
          <cell r="G624">
            <v>43409</v>
          </cell>
          <cell r="H624" t="str">
            <v xml:space="preserve">        </v>
          </cell>
          <cell r="I624">
            <v>6.31</v>
          </cell>
          <cell r="J624">
            <v>38</v>
          </cell>
          <cell r="K624" t="str">
            <v>CONSEILLER CLIENT</v>
          </cell>
          <cell r="L624" t="str">
            <v>Base Sousse</v>
          </cell>
          <cell r="M624" t="str">
            <v>Orange Tech Classique</v>
          </cell>
          <cell r="N624">
            <v>176.03</v>
          </cell>
          <cell r="O624">
            <v>148.82</v>
          </cell>
          <cell r="P624"/>
          <cell r="Q624">
            <v>0</v>
          </cell>
          <cell r="R624">
            <v>0</v>
          </cell>
          <cell r="S624">
            <v>24</v>
          </cell>
          <cell r="T624">
            <v>1.42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25.42</v>
          </cell>
          <cell r="AA624"/>
          <cell r="AB624">
            <v>1.79</v>
          </cell>
          <cell r="AC624"/>
          <cell r="AD624">
            <v>27.21</v>
          </cell>
          <cell r="AE624"/>
          <cell r="AF624">
            <v>0.15457592455831393</v>
          </cell>
        </row>
        <row r="625">
          <cell r="A625">
            <v>3073006</v>
          </cell>
          <cell r="B625" t="str">
            <v>3073006</v>
          </cell>
          <cell r="C625">
            <v>40</v>
          </cell>
          <cell r="D625" t="str">
            <v>KANTAOUI</v>
          </cell>
          <cell r="E625" t="str">
            <v>SYRINE</v>
          </cell>
          <cell r="F625" t="str">
            <v>Mademoiselle</v>
          </cell>
          <cell r="G625">
            <v>43773</v>
          </cell>
          <cell r="H625" t="str">
            <v xml:space="preserve">        </v>
          </cell>
          <cell r="I625">
            <v>5.31</v>
          </cell>
          <cell r="J625">
            <v>29</v>
          </cell>
          <cell r="K625" t="str">
            <v>CONSEILLER CLIENT</v>
          </cell>
          <cell r="L625" t="str">
            <v>Base Sousse</v>
          </cell>
          <cell r="M625" t="str">
            <v>Orange Mutation Fibre</v>
          </cell>
          <cell r="N625">
            <v>169.49</v>
          </cell>
          <cell r="O625">
            <v>169.49</v>
          </cell>
          <cell r="P625"/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/>
          <cell r="AB625">
            <v>0</v>
          </cell>
          <cell r="AC625"/>
          <cell r="AD625">
            <v>0</v>
          </cell>
          <cell r="AE625"/>
          <cell r="AF625">
            <v>0</v>
          </cell>
        </row>
        <row r="626">
          <cell r="A626">
            <v>3075211</v>
          </cell>
          <cell r="B626" t="str">
            <v>3075211</v>
          </cell>
          <cell r="C626">
            <v>40</v>
          </cell>
          <cell r="D626" t="str">
            <v>AZIBI</v>
          </cell>
          <cell r="E626" t="str">
            <v>MARIEM</v>
          </cell>
          <cell r="F626" t="str">
            <v>Madame</v>
          </cell>
          <cell r="G626">
            <v>43409</v>
          </cell>
          <cell r="H626" t="str">
            <v xml:space="preserve">        </v>
          </cell>
          <cell r="I626">
            <v>6.31</v>
          </cell>
          <cell r="J626">
            <v>33</v>
          </cell>
          <cell r="K626" t="str">
            <v>CONSEILLER CLIENT</v>
          </cell>
          <cell r="L626" t="str">
            <v>Base Sousse</v>
          </cell>
          <cell r="M626" t="str">
            <v>Orange Tech Classique</v>
          </cell>
          <cell r="N626">
            <v>179.24</v>
          </cell>
          <cell r="O626">
            <v>178.41</v>
          </cell>
          <cell r="P626"/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/>
          <cell r="AB626">
            <v>0.83</v>
          </cell>
          <cell r="AC626"/>
          <cell r="AD626">
            <v>0.83</v>
          </cell>
          <cell r="AE626"/>
          <cell r="AF626">
            <v>4.6306627984824813E-3</v>
          </cell>
        </row>
        <row r="627">
          <cell r="A627">
            <v>3083118</v>
          </cell>
          <cell r="B627" t="str">
            <v>3083118</v>
          </cell>
          <cell r="C627">
            <v>40</v>
          </cell>
          <cell r="D627" t="str">
            <v>HATTAB</v>
          </cell>
          <cell r="E627" t="str">
            <v>MARWA</v>
          </cell>
          <cell r="F627" t="str">
            <v>Madame</v>
          </cell>
          <cell r="G627">
            <v>43416</v>
          </cell>
          <cell r="H627" t="str">
            <v xml:space="preserve">        </v>
          </cell>
          <cell r="I627">
            <v>6.29</v>
          </cell>
          <cell r="J627">
            <v>33</v>
          </cell>
          <cell r="K627" t="str">
            <v>CONSEILLER CLIENT</v>
          </cell>
          <cell r="L627" t="str">
            <v>Base Sousse</v>
          </cell>
          <cell r="M627" t="str">
            <v>Orange Tech Classique</v>
          </cell>
          <cell r="N627">
            <v>170.03</v>
          </cell>
          <cell r="O627">
            <v>107.68</v>
          </cell>
          <cell r="P627"/>
          <cell r="Q627">
            <v>0</v>
          </cell>
          <cell r="R627">
            <v>0</v>
          </cell>
          <cell r="S627">
            <v>60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60</v>
          </cell>
          <cell r="AA627"/>
          <cell r="AB627">
            <v>2.35</v>
          </cell>
          <cell r="AC627"/>
          <cell r="AD627">
            <v>62.35</v>
          </cell>
          <cell r="AE627"/>
          <cell r="AF627">
            <v>0.36669999411868492</v>
          </cell>
        </row>
        <row r="628">
          <cell r="A628">
            <v>3083345</v>
          </cell>
          <cell r="B628" t="str">
            <v>3083345</v>
          </cell>
          <cell r="C628">
            <v>40</v>
          </cell>
          <cell r="D628" t="str">
            <v>WALHA</v>
          </cell>
          <cell r="E628" t="str">
            <v>RAOUF</v>
          </cell>
          <cell r="F628" t="str">
            <v>Monsieur</v>
          </cell>
          <cell r="G628">
            <v>43416</v>
          </cell>
          <cell r="H628" t="str">
            <v xml:space="preserve">        </v>
          </cell>
          <cell r="I628">
            <v>6.29</v>
          </cell>
          <cell r="J628">
            <v>37</v>
          </cell>
          <cell r="K628" t="str">
            <v>CONSEILLER CLIENT</v>
          </cell>
          <cell r="L628" t="str">
            <v>Base Sousse</v>
          </cell>
          <cell r="M628" t="str">
            <v>Orange Tech Classique</v>
          </cell>
          <cell r="N628">
            <v>178.26</v>
          </cell>
          <cell r="O628">
            <v>118.21</v>
          </cell>
          <cell r="P628"/>
          <cell r="Q628">
            <v>0</v>
          </cell>
          <cell r="R628">
            <v>20</v>
          </cell>
          <cell r="S628">
            <v>44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44</v>
          </cell>
          <cell r="AA628"/>
          <cell r="AB628">
            <v>16.05</v>
          </cell>
          <cell r="AC628"/>
          <cell r="AD628">
            <v>60.05</v>
          </cell>
          <cell r="AE628"/>
          <cell r="AF628">
            <v>0.33686749691461909</v>
          </cell>
        </row>
        <row r="629">
          <cell r="A629">
            <v>3108478</v>
          </cell>
          <cell r="B629" t="str">
            <v>3108478</v>
          </cell>
          <cell r="C629">
            <v>40</v>
          </cell>
          <cell r="D629" t="str">
            <v>HARRATHI</v>
          </cell>
          <cell r="E629" t="str">
            <v>NESRINE</v>
          </cell>
          <cell r="F629" t="str">
            <v>Mademoiselle</v>
          </cell>
          <cell r="G629">
            <v>45677</v>
          </cell>
          <cell r="H629" t="str">
            <v xml:space="preserve">        </v>
          </cell>
          <cell r="I629">
            <v>0.09</v>
          </cell>
          <cell r="J629">
            <v>34</v>
          </cell>
          <cell r="K629" t="str">
            <v>CONSEILLER CLIENT</v>
          </cell>
          <cell r="L629" t="str">
            <v>Base Sousse</v>
          </cell>
          <cell r="M629" t="str">
            <v>Orange Mutation Fibre</v>
          </cell>
          <cell r="N629">
            <v>80.569999999999993</v>
          </cell>
          <cell r="O629">
            <v>80.569999999999993</v>
          </cell>
          <cell r="P629"/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/>
          <cell r="AB629">
            <v>0</v>
          </cell>
          <cell r="AC629"/>
          <cell r="AD629">
            <v>0</v>
          </cell>
          <cell r="AE629"/>
          <cell r="AF629">
            <v>0</v>
          </cell>
        </row>
        <row r="630">
          <cell r="A630">
            <v>3109353</v>
          </cell>
          <cell r="B630" t="str">
            <v>3109353</v>
          </cell>
          <cell r="C630">
            <v>28</v>
          </cell>
          <cell r="D630" t="str">
            <v>BEN ROMDHANE</v>
          </cell>
          <cell r="E630" t="str">
            <v>AZIZ</v>
          </cell>
          <cell r="F630" t="str">
            <v>Monsieur</v>
          </cell>
          <cell r="G630">
            <v>44081</v>
          </cell>
          <cell r="H630" t="str">
            <v xml:space="preserve">        </v>
          </cell>
          <cell r="I630">
            <v>4.47</v>
          </cell>
          <cell r="J630">
            <v>32</v>
          </cell>
          <cell r="K630" t="str">
            <v>CONSEILLER CLIENT</v>
          </cell>
          <cell r="L630" t="str">
            <v>Base Sousse</v>
          </cell>
          <cell r="M630" t="str">
            <v>fonction support</v>
          </cell>
          <cell r="N630">
            <v>126.25</v>
          </cell>
          <cell r="O630">
            <v>126.22</v>
          </cell>
          <cell r="P630"/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>
            <v>0.03</v>
          </cell>
          <cell r="AC630"/>
          <cell r="AD630">
            <v>0.03</v>
          </cell>
          <cell r="AE630"/>
          <cell r="AF630">
            <v>2.3762376237623762E-4</v>
          </cell>
        </row>
        <row r="631">
          <cell r="A631">
            <v>3110987</v>
          </cell>
          <cell r="B631" t="str">
            <v>3110987</v>
          </cell>
          <cell r="C631">
            <v>40</v>
          </cell>
          <cell r="D631" t="str">
            <v>GABOUS</v>
          </cell>
          <cell r="E631" t="str">
            <v>AMAL</v>
          </cell>
          <cell r="F631" t="str">
            <v>Madame</v>
          </cell>
          <cell r="G631">
            <v>43444</v>
          </cell>
          <cell r="H631" t="str">
            <v xml:space="preserve">        </v>
          </cell>
          <cell r="I631">
            <v>6.21</v>
          </cell>
          <cell r="J631">
            <v>39</v>
          </cell>
          <cell r="K631" t="str">
            <v>CONSEILLER CLIENT</v>
          </cell>
          <cell r="L631" t="str">
            <v>Base Sousse</v>
          </cell>
          <cell r="M631" t="str">
            <v>Orange Tech Classique</v>
          </cell>
          <cell r="N631">
            <v>168.5</v>
          </cell>
          <cell r="O631">
            <v>168.5</v>
          </cell>
          <cell r="P631"/>
          <cell r="Q631">
            <v>0</v>
          </cell>
          <cell r="R631">
            <v>10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/>
          <cell r="AB631">
            <v>0</v>
          </cell>
          <cell r="AC631"/>
          <cell r="AD631">
            <v>0</v>
          </cell>
          <cell r="AE631"/>
          <cell r="AF631">
            <v>0</v>
          </cell>
        </row>
        <row r="632">
          <cell r="A632">
            <v>3117512</v>
          </cell>
          <cell r="B632" t="str">
            <v>3117512</v>
          </cell>
          <cell r="C632">
            <v>28</v>
          </cell>
          <cell r="D632" t="str">
            <v>TENJEL</v>
          </cell>
          <cell r="E632" t="str">
            <v>HAMDI</v>
          </cell>
          <cell r="F632" t="str">
            <v>Monsieur</v>
          </cell>
          <cell r="G632">
            <v>44361</v>
          </cell>
          <cell r="H632" t="str">
            <v xml:space="preserve">        </v>
          </cell>
          <cell r="I632">
            <v>3.7</v>
          </cell>
          <cell r="J632">
            <v>35</v>
          </cell>
          <cell r="K632" t="str">
            <v>CONSEILLER CLIENT</v>
          </cell>
          <cell r="L632" t="str">
            <v>Base Sousse</v>
          </cell>
          <cell r="M632" t="str">
            <v>Orange Mutation Fibre</v>
          </cell>
          <cell r="N632">
            <v>153.88999999999999</v>
          </cell>
          <cell r="O632">
            <v>153.88999999999999</v>
          </cell>
          <cell r="P632"/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/>
          <cell r="AB632">
            <v>0</v>
          </cell>
          <cell r="AC632"/>
          <cell r="AD632">
            <v>0</v>
          </cell>
          <cell r="AE632"/>
          <cell r="AF632">
            <v>0</v>
          </cell>
        </row>
        <row r="633">
          <cell r="A633">
            <v>3121486</v>
          </cell>
          <cell r="B633" t="str">
            <v>3121486</v>
          </cell>
          <cell r="C633">
            <v>28</v>
          </cell>
          <cell r="D633" t="str">
            <v>OUESLATI</v>
          </cell>
          <cell r="E633" t="str">
            <v>TAKOUA</v>
          </cell>
          <cell r="F633" t="str">
            <v>Mademoiselle</v>
          </cell>
          <cell r="G633">
            <v>43451</v>
          </cell>
          <cell r="H633" t="str">
            <v xml:space="preserve">        </v>
          </cell>
          <cell r="I633">
            <v>6.19</v>
          </cell>
          <cell r="J633">
            <v>31</v>
          </cell>
          <cell r="K633" t="str">
            <v>CONSEILLER CLIENT</v>
          </cell>
          <cell r="L633" t="str">
            <v>Base Sousse</v>
          </cell>
          <cell r="M633" t="str">
            <v>Orange Tech Classique</v>
          </cell>
          <cell r="N633">
            <v>112.11</v>
          </cell>
          <cell r="O633">
            <v>76.36</v>
          </cell>
          <cell r="P633"/>
          <cell r="Q633">
            <v>0</v>
          </cell>
          <cell r="R633">
            <v>20</v>
          </cell>
          <cell r="S633">
            <v>8</v>
          </cell>
          <cell r="T633">
            <v>2</v>
          </cell>
          <cell r="U633">
            <v>0</v>
          </cell>
          <cell r="V633">
            <v>10</v>
          </cell>
          <cell r="W633">
            <v>0</v>
          </cell>
          <cell r="X633">
            <v>0</v>
          </cell>
          <cell r="Y633">
            <v>0</v>
          </cell>
          <cell r="Z633">
            <v>20</v>
          </cell>
          <cell r="AA633"/>
          <cell r="AB633">
            <v>15.75</v>
          </cell>
          <cell r="AC633"/>
          <cell r="AD633">
            <v>35.75</v>
          </cell>
          <cell r="AE633"/>
          <cell r="AF633">
            <v>0.3188832396753189</v>
          </cell>
        </row>
        <row r="634">
          <cell r="A634">
            <v>3125391</v>
          </cell>
          <cell r="B634" t="str">
            <v>3125391</v>
          </cell>
          <cell r="C634">
            <v>40</v>
          </cell>
          <cell r="D634" t="str">
            <v>NASR</v>
          </cell>
          <cell r="E634" t="str">
            <v>WOUROUD</v>
          </cell>
          <cell r="F634" t="str">
            <v>Mademoiselle</v>
          </cell>
          <cell r="G634">
            <v>43458</v>
          </cell>
          <cell r="H634" t="str">
            <v xml:space="preserve">        </v>
          </cell>
          <cell r="I634">
            <v>6.17</v>
          </cell>
          <cell r="J634">
            <v>31</v>
          </cell>
          <cell r="K634" t="str">
            <v>CONSEILLER CLIENT</v>
          </cell>
          <cell r="L634" t="str">
            <v>Base Sousse</v>
          </cell>
          <cell r="M634" t="str">
            <v>Orange ATM Sousse</v>
          </cell>
          <cell r="N634">
            <v>120.93</v>
          </cell>
          <cell r="O634">
            <v>110.93</v>
          </cell>
          <cell r="P634"/>
          <cell r="Q634">
            <v>0</v>
          </cell>
          <cell r="R634">
            <v>30</v>
          </cell>
          <cell r="S634">
            <v>10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10</v>
          </cell>
          <cell r="AA634"/>
          <cell r="AB634">
            <v>0</v>
          </cell>
          <cell r="AC634"/>
          <cell r="AD634">
            <v>10</v>
          </cell>
          <cell r="AE634"/>
          <cell r="AF634">
            <v>8.2692466716282137E-2</v>
          </cell>
        </row>
        <row r="635">
          <cell r="A635">
            <v>3125722</v>
          </cell>
          <cell r="B635" t="str">
            <v>3125722</v>
          </cell>
          <cell r="C635">
            <v>40</v>
          </cell>
          <cell r="D635" t="str">
            <v>TAGHOUTI</v>
          </cell>
          <cell r="E635" t="str">
            <v>IMEN</v>
          </cell>
          <cell r="F635" t="str">
            <v>Mademoiselle</v>
          </cell>
          <cell r="G635">
            <v>43451</v>
          </cell>
          <cell r="H635" t="str">
            <v xml:space="preserve">        </v>
          </cell>
          <cell r="I635">
            <v>6.19</v>
          </cell>
          <cell r="J635">
            <v>33</v>
          </cell>
          <cell r="K635" t="str">
            <v>CONSEILLER CLIENT</v>
          </cell>
          <cell r="L635" t="str">
            <v>Base Sousse</v>
          </cell>
          <cell r="M635" t="str">
            <v>Orange Tech Classique</v>
          </cell>
          <cell r="N635">
            <v>140.21</v>
          </cell>
          <cell r="O635">
            <v>118.34</v>
          </cell>
          <cell r="P635"/>
          <cell r="Q635">
            <v>0</v>
          </cell>
          <cell r="R635">
            <v>30</v>
          </cell>
          <cell r="S635">
            <v>20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20</v>
          </cell>
          <cell r="AA635"/>
          <cell r="AB635">
            <v>1.87</v>
          </cell>
          <cell r="AC635"/>
          <cell r="AD635">
            <v>21.87</v>
          </cell>
          <cell r="AE635"/>
          <cell r="AF635">
            <v>0.15598031524142358</v>
          </cell>
        </row>
        <row r="636">
          <cell r="A636">
            <v>3129036</v>
          </cell>
          <cell r="B636" t="str">
            <v>3129036</v>
          </cell>
          <cell r="C636">
            <v>40</v>
          </cell>
          <cell r="D636" t="str">
            <v>BEN CHEIKH</v>
          </cell>
          <cell r="E636" t="str">
            <v>MOHAMED</v>
          </cell>
          <cell r="F636" t="str">
            <v>Monsieur</v>
          </cell>
          <cell r="G636">
            <v>43458</v>
          </cell>
          <cell r="H636" t="str">
            <v xml:space="preserve">        </v>
          </cell>
          <cell r="I636">
            <v>6.17</v>
          </cell>
          <cell r="J636">
            <v>50</v>
          </cell>
          <cell r="K636" t="str">
            <v>CONSEILLER CLIENT</v>
          </cell>
          <cell r="L636" t="str">
            <v>Base Sousse</v>
          </cell>
          <cell r="M636" t="str">
            <v>Orange Tech Classique</v>
          </cell>
          <cell r="N636">
            <v>180.5</v>
          </cell>
          <cell r="O636">
            <v>180.5</v>
          </cell>
          <cell r="P636"/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/>
          <cell r="AB636">
            <v>0</v>
          </cell>
          <cell r="AC636"/>
          <cell r="AD636">
            <v>0</v>
          </cell>
          <cell r="AE636"/>
          <cell r="AF636">
            <v>0</v>
          </cell>
        </row>
        <row r="637">
          <cell r="A637">
            <v>3130709</v>
          </cell>
          <cell r="B637" t="str">
            <v>3130709</v>
          </cell>
          <cell r="C637">
            <v>40</v>
          </cell>
          <cell r="D637" t="str">
            <v>HMISSI</v>
          </cell>
          <cell r="E637" t="str">
            <v>RAHMA</v>
          </cell>
          <cell r="F637" t="str">
            <v>Mademoiselle</v>
          </cell>
          <cell r="G637">
            <v>43481</v>
          </cell>
          <cell r="H637" t="str">
            <v xml:space="preserve">        </v>
          </cell>
          <cell r="I637">
            <v>6.11</v>
          </cell>
          <cell r="J637">
            <v>35</v>
          </cell>
          <cell r="K637" t="str">
            <v>CONSEILLER CLIENT</v>
          </cell>
          <cell r="L637" t="str">
            <v>Base Sousse</v>
          </cell>
          <cell r="M637" t="str">
            <v>Orange Tech Classique</v>
          </cell>
          <cell r="N637">
            <v>168.25</v>
          </cell>
          <cell r="O637">
            <v>168.23</v>
          </cell>
          <cell r="P637"/>
          <cell r="Q637">
            <v>0</v>
          </cell>
          <cell r="R637">
            <v>20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/>
          <cell r="AB637">
            <v>0.02</v>
          </cell>
          <cell r="AC637"/>
          <cell r="AD637">
            <v>0.02</v>
          </cell>
          <cell r="AE637"/>
          <cell r="AF637">
            <v>1.1887072808320952E-4</v>
          </cell>
        </row>
        <row r="638">
          <cell r="A638">
            <v>3138749</v>
          </cell>
          <cell r="B638" t="str">
            <v>3138749</v>
          </cell>
          <cell r="C638">
            <v>40</v>
          </cell>
          <cell r="D638" t="str">
            <v>BEN ABDESSALEM</v>
          </cell>
          <cell r="E638" t="str">
            <v>MALAK</v>
          </cell>
          <cell r="F638" t="str">
            <v>Madame</v>
          </cell>
          <cell r="G638">
            <v>43473</v>
          </cell>
          <cell r="H638" t="str">
            <v xml:space="preserve">        </v>
          </cell>
          <cell r="I638">
            <v>6.13</v>
          </cell>
          <cell r="J638">
            <v>35</v>
          </cell>
          <cell r="K638" t="str">
            <v>CONSEILLER CLIENT</v>
          </cell>
          <cell r="L638" t="str">
            <v>Base Sousse</v>
          </cell>
          <cell r="M638" t="str">
            <v>Orange Tech Classique</v>
          </cell>
          <cell r="N638">
            <v>140.28</v>
          </cell>
          <cell r="O638">
            <v>130.27000000000001</v>
          </cell>
          <cell r="P638"/>
          <cell r="Q638">
            <v>0</v>
          </cell>
          <cell r="R638">
            <v>30</v>
          </cell>
          <cell r="S638">
            <v>10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10</v>
          </cell>
          <cell r="AA638"/>
          <cell r="AB638">
            <v>0.01</v>
          </cell>
          <cell r="AC638"/>
          <cell r="AD638">
            <v>10.01</v>
          </cell>
          <cell r="AE638"/>
          <cell r="AF638">
            <v>7.1357285429141715E-2</v>
          </cell>
        </row>
        <row r="639">
          <cell r="A639">
            <v>3139050</v>
          </cell>
          <cell r="B639" t="str">
            <v>3139050</v>
          </cell>
          <cell r="C639">
            <v>40</v>
          </cell>
          <cell r="D639" t="str">
            <v>BELHAJ NACEUR</v>
          </cell>
          <cell r="E639" t="str">
            <v>DONIA</v>
          </cell>
          <cell r="F639" t="str">
            <v>Madame</v>
          </cell>
          <cell r="G639">
            <v>43473</v>
          </cell>
          <cell r="H639" t="str">
            <v xml:space="preserve">        </v>
          </cell>
          <cell r="I639">
            <v>6.13</v>
          </cell>
          <cell r="J639">
            <v>34</v>
          </cell>
          <cell r="K639" t="str">
            <v>CONSEILLER CLIENT</v>
          </cell>
          <cell r="L639" t="str">
            <v>Base Sousse</v>
          </cell>
          <cell r="M639" t="str">
            <v>Orange Tech Classique</v>
          </cell>
          <cell r="N639">
            <v>136.57</v>
          </cell>
          <cell r="O639">
            <v>128.34</v>
          </cell>
          <cell r="P639"/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/>
          <cell r="AB639">
            <v>8.23</v>
          </cell>
          <cell r="AC639"/>
          <cell r="AD639">
            <v>8.23</v>
          </cell>
          <cell r="AE639"/>
          <cell r="AF639">
            <v>6.0262136633228387E-2</v>
          </cell>
        </row>
        <row r="640">
          <cell r="A640">
            <v>3140089</v>
          </cell>
          <cell r="B640" t="str">
            <v>3140089</v>
          </cell>
          <cell r="C640">
            <v>40</v>
          </cell>
          <cell r="D640" t="str">
            <v>MEJRI</v>
          </cell>
          <cell r="E640" t="str">
            <v>MOHAMED SALAH</v>
          </cell>
          <cell r="F640" t="str">
            <v>Monsieur</v>
          </cell>
          <cell r="G640">
            <v>43473</v>
          </cell>
          <cell r="H640" t="str">
            <v xml:space="preserve">        </v>
          </cell>
          <cell r="I640">
            <v>6.13</v>
          </cell>
          <cell r="J640">
            <v>44</v>
          </cell>
          <cell r="K640" t="str">
            <v>CONSEILLER CLIENT</v>
          </cell>
          <cell r="L640" t="str">
            <v>Base Sousse</v>
          </cell>
          <cell r="M640" t="str">
            <v>Orange Tech Classique</v>
          </cell>
          <cell r="N640">
            <v>189.85</v>
          </cell>
          <cell r="O640">
            <v>189.79</v>
          </cell>
          <cell r="P640"/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/>
          <cell r="AB640">
            <v>0.06</v>
          </cell>
          <cell r="AC640"/>
          <cell r="AD640">
            <v>0.06</v>
          </cell>
          <cell r="AE640"/>
          <cell r="AF640">
            <v>3.1603897814063732E-4</v>
          </cell>
        </row>
        <row r="641">
          <cell r="A641">
            <v>3141351</v>
          </cell>
          <cell r="B641" t="str">
            <v>3141351</v>
          </cell>
          <cell r="C641">
            <v>40</v>
          </cell>
          <cell r="D641" t="str">
            <v>BEN JED AKOUDA</v>
          </cell>
          <cell r="E641" t="str">
            <v>SALMA</v>
          </cell>
          <cell r="F641" t="str">
            <v>Madame</v>
          </cell>
          <cell r="G641">
            <v>43481</v>
          </cell>
          <cell r="H641" t="str">
            <v xml:space="preserve">        </v>
          </cell>
          <cell r="I641">
            <v>6.11</v>
          </cell>
          <cell r="J641">
            <v>46</v>
          </cell>
          <cell r="K641" t="str">
            <v>CONSEILLER CLIENT</v>
          </cell>
          <cell r="L641" t="str">
            <v>Base Sousse</v>
          </cell>
          <cell r="M641" t="str">
            <v>Orange Tech Classique</v>
          </cell>
          <cell r="N641">
            <v>186.73</v>
          </cell>
          <cell r="O641">
            <v>186.73</v>
          </cell>
          <cell r="P641"/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>
            <v>0</v>
          </cell>
          <cell r="AC641"/>
          <cell r="AD641">
            <v>0</v>
          </cell>
          <cell r="AE641"/>
          <cell r="AF641">
            <v>0</v>
          </cell>
        </row>
        <row r="642">
          <cell r="A642">
            <v>3141510</v>
          </cell>
          <cell r="B642" t="str">
            <v>3141510</v>
          </cell>
          <cell r="C642">
            <v>28</v>
          </cell>
          <cell r="D642" t="str">
            <v>SAIDANA</v>
          </cell>
          <cell r="E642" t="str">
            <v>MEHDI</v>
          </cell>
          <cell r="F642" t="str">
            <v>Monsieur</v>
          </cell>
          <cell r="G642">
            <v>45187</v>
          </cell>
          <cell r="H642" t="str">
            <v xml:space="preserve">        </v>
          </cell>
          <cell r="I642">
            <v>1.44</v>
          </cell>
          <cell r="J642">
            <v>37</v>
          </cell>
          <cell r="K642" t="str">
            <v>CONSEILLER CLIENT</v>
          </cell>
          <cell r="L642" t="str">
            <v>Base Sousse</v>
          </cell>
          <cell r="M642" t="str">
            <v>Orange Mutation Fibre</v>
          </cell>
          <cell r="N642">
            <v>169.56</v>
          </cell>
          <cell r="O642">
            <v>169.47</v>
          </cell>
          <cell r="P642"/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/>
          <cell r="AB642">
            <v>0.09</v>
          </cell>
          <cell r="AC642"/>
          <cell r="AD642">
            <v>0.09</v>
          </cell>
          <cell r="AE642"/>
          <cell r="AF642">
            <v>5.3078556263269638E-4</v>
          </cell>
        </row>
        <row r="643">
          <cell r="A643">
            <v>3147423</v>
          </cell>
          <cell r="B643" t="str">
            <v>3147423</v>
          </cell>
          <cell r="C643">
            <v>28</v>
          </cell>
          <cell r="D643" t="str">
            <v>MAALEL</v>
          </cell>
          <cell r="E643" t="str">
            <v>HIBA</v>
          </cell>
          <cell r="F643" t="str">
            <v>Madame</v>
          </cell>
          <cell r="G643">
            <v>43481</v>
          </cell>
          <cell r="H643" t="str">
            <v xml:space="preserve">        </v>
          </cell>
          <cell r="I643">
            <v>6.11</v>
          </cell>
          <cell r="J643">
            <v>34</v>
          </cell>
          <cell r="K643" t="str">
            <v>CONSEILLER CLIENT</v>
          </cell>
          <cell r="L643" t="str">
            <v>Base Sousse</v>
          </cell>
          <cell r="M643" t="str">
            <v>Orange Mutation Fibre</v>
          </cell>
          <cell r="N643">
            <v>137.41</v>
          </cell>
          <cell r="O643">
            <v>137.38999999999999</v>
          </cell>
          <cell r="P643"/>
          <cell r="Q643">
            <v>0</v>
          </cell>
          <cell r="R643">
            <v>7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/>
          <cell r="AB643">
            <v>0.02</v>
          </cell>
          <cell r="AC643"/>
          <cell r="AD643">
            <v>0.02</v>
          </cell>
          <cell r="AE643"/>
          <cell r="AF643">
            <v>1.4554981442398661E-4</v>
          </cell>
        </row>
        <row r="644">
          <cell r="A644">
            <v>3147458</v>
          </cell>
          <cell r="B644" t="str">
            <v>3147458</v>
          </cell>
          <cell r="C644">
            <v>28</v>
          </cell>
          <cell r="D644" t="str">
            <v>LABIDI</v>
          </cell>
          <cell r="E644" t="str">
            <v>MOHAMED CHEDLY</v>
          </cell>
          <cell r="F644" t="str">
            <v>Monsieur</v>
          </cell>
          <cell r="G644">
            <v>43481</v>
          </cell>
          <cell r="H644" t="str">
            <v xml:space="preserve">        </v>
          </cell>
          <cell r="I644">
            <v>6.11</v>
          </cell>
          <cell r="J644">
            <v>27</v>
          </cell>
          <cell r="K644" t="str">
            <v>CONSEILLER CLIENT</v>
          </cell>
          <cell r="L644" t="str">
            <v>Base Sousse</v>
          </cell>
          <cell r="M644" t="str">
            <v>Orange Tech Classique</v>
          </cell>
          <cell r="N644">
            <v>102.04</v>
          </cell>
          <cell r="O644">
            <v>55.95</v>
          </cell>
          <cell r="P644"/>
          <cell r="Q644">
            <v>0</v>
          </cell>
          <cell r="R644">
            <v>20</v>
          </cell>
          <cell r="S644">
            <v>46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46</v>
          </cell>
          <cell r="AA644"/>
          <cell r="AB644">
            <v>0.09</v>
          </cell>
          <cell r="AC644"/>
          <cell r="AD644">
            <v>46.09</v>
          </cell>
          <cell r="AE644"/>
          <cell r="AF644">
            <v>0.45168561348490788</v>
          </cell>
        </row>
        <row r="645">
          <cell r="A645">
            <v>3149921</v>
          </cell>
          <cell r="B645" t="str">
            <v>3149921</v>
          </cell>
          <cell r="C645">
            <v>40</v>
          </cell>
          <cell r="D645" t="str">
            <v>NAOUALI</v>
          </cell>
          <cell r="E645" t="str">
            <v>ELYES</v>
          </cell>
          <cell r="F645" t="str">
            <v>Monsieur</v>
          </cell>
          <cell r="G645">
            <v>43521</v>
          </cell>
          <cell r="H645" t="str">
            <v xml:space="preserve">        </v>
          </cell>
          <cell r="I645">
            <v>6</v>
          </cell>
          <cell r="J645">
            <v>37</v>
          </cell>
          <cell r="K645" t="str">
            <v>CONSEILLER CLIENT</v>
          </cell>
          <cell r="L645" t="str">
            <v>Base Sousse</v>
          </cell>
          <cell r="M645" t="str">
            <v>Orange Tech Classique</v>
          </cell>
          <cell r="N645">
            <v>180.15</v>
          </cell>
          <cell r="O645">
            <v>71.7</v>
          </cell>
          <cell r="P645"/>
          <cell r="Q645">
            <v>0</v>
          </cell>
          <cell r="R645">
            <v>0</v>
          </cell>
          <cell r="S645">
            <v>60</v>
          </cell>
          <cell r="T645">
            <v>8.4499999999999993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68.45</v>
          </cell>
          <cell r="AA645"/>
          <cell r="AB645">
            <v>40</v>
          </cell>
          <cell r="AC645"/>
          <cell r="AD645">
            <v>108.45</v>
          </cell>
          <cell r="AE645"/>
          <cell r="AF645">
            <v>0.60199833472106579</v>
          </cell>
        </row>
        <row r="646">
          <cell r="A646">
            <v>3149988</v>
          </cell>
          <cell r="B646" t="str">
            <v>3149988</v>
          </cell>
          <cell r="C646">
            <v>40</v>
          </cell>
          <cell r="D646" t="str">
            <v>ARBAOUI</v>
          </cell>
          <cell r="E646" t="str">
            <v>ABIR</v>
          </cell>
          <cell r="F646" t="str">
            <v>Mademoiselle</v>
          </cell>
          <cell r="G646">
            <v>43487</v>
          </cell>
          <cell r="H646" t="str">
            <v xml:space="preserve">        </v>
          </cell>
          <cell r="I646">
            <v>6.09</v>
          </cell>
          <cell r="J646">
            <v>39</v>
          </cell>
          <cell r="K646" t="str">
            <v>CONSEILLER CLIENT</v>
          </cell>
          <cell r="L646" t="str">
            <v>Base Sousse</v>
          </cell>
          <cell r="M646" t="str">
            <v>Orange Tech Classique</v>
          </cell>
          <cell r="N646">
            <v>110.24</v>
          </cell>
          <cell r="O646">
            <v>110.24</v>
          </cell>
          <cell r="P646"/>
          <cell r="Q646">
            <v>0</v>
          </cell>
          <cell r="R646">
            <v>20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/>
          <cell r="AB646">
            <v>0</v>
          </cell>
          <cell r="AC646"/>
          <cell r="AD646">
            <v>0</v>
          </cell>
          <cell r="AE646"/>
          <cell r="AF646">
            <v>0</v>
          </cell>
        </row>
        <row r="647">
          <cell r="A647">
            <v>3159719</v>
          </cell>
          <cell r="B647" t="str">
            <v>3159719</v>
          </cell>
          <cell r="C647">
            <v>40</v>
          </cell>
          <cell r="D647" t="str">
            <v>IDOUDI</v>
          </cell>
          <cell r="E647" t="str">
            <v>IKRAM</v>
          </cell>
          <cell r="F647" t="str">
            <v>Mademoiselle</v>
          </cell>
          <cell r="G647">
            <v>43500</v>
          </cell>
          <cell r="H647" t="str">
            <v xml:space="preserve">        </v>
          </cell>
          <cell r="I647">
            <v>6.06</v>
          </cell>
          <cell r="J647">
            <v>32</v>
          </cell>
          <cell r="K647" t="str">
            <v>CONSEILLER CLIENT</v>
          </cell>
          <cell r="L647" t="str">
            <v>Base Sousse</v>
          </cell>
          <cell r="M647" t="str">
            <v>Orange Tech Classique</v>
          </cell>
          <cell r="N647">
            <v>191.12</v>
          </cell>
          <cell r="O647">
            <v>191.12</v>
          </cell>
          <cell r="P647"/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>
            <v>0</v>
          </cell>
          <cell r="AC647"/>
          <cell r="AD647">
            <v>0</v>
          </cell>
          <cell r="AE647"/>
          <cell r="AF647">
            <v>0</v>
          </cell>
        </row>
        <row r="648">
          <cell r="A648">
            <v>3177729</v>
          </cell>
          <cell r="B648" t="str">
            <v>3177729</v>
          </cell>
          <cell r="C648">
            <v>40</v>
          </cell>
          <cell r="D648" t="str">
            <v>DALDOUL</v>
          </cell>
          <cell r="E648" t="str">
            <v>IMEN</v>
          </cell>
          <cell r="F648" t="str">
            <v>Madame</v>
          </cell>
          <cell r="G648">
            <v>43885</v>
          </cell>
          <cell r="H648" t="str">
            <v xml:space="preserve">        </v>
          </cell>
          <cell r="I648">
            <v>5</v>
          </cell>
          <cell r="J648">
            <v>51</v>
          </cell>
          <cell r="K648" t="str">
            <v>CONSEILLER CLIENT</v>
          </cell>
          <cell r="L648" t="str">
            <v>Base Sousse</v>
          </cell>
          <cell r="M648" t="str">
            <v>Orange Mutation Fibre</v>
          </cell>
          <cell r="N648">
            <v>137.74</v>
          </cell>
          <cell r="O648">
            <v>137.71</v>
          </cell>
          <cell r="P648"/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>
            <v>0.03</v>
          </cell>
          <cell r="AC648"/>
          <cell r="AD648">
            <v>0.03</v>
          </cell>
          <cell r="AE648"/>
          <cell r="AF648">
            <v>2.1780165529258021E-4</v>
          </cell>
        </row>
        <row r="649">
          <cell r="A649">
            <v>3179393</v>
          </cell>
          <cell r="B649" t="str">
            <v>3179393</v>
          </cell>
          <cell r="C649">
            <v>40</v>
          </cell>
          <cell r="D649" t="str">
            <v>ZAGUIA</v>
          </cell>
          <cell r="E649" t="str">
            <v>WAJDI</v>
          </cell>
          <cell r="F649" t="str">
            <v>Monsieur</v>
          </cell>
          <cell r="G649">
            <v>43514</v>
          </cell>
          <cell r="H649" t="str">
            <v xml:space="preserve">        </v>
          </cell>
          <cell r="I649">
            <v>6.02</v>
          </cell>
          <cell r="J649">
            <v>40</v>
          </cell>
          <cell r="K649" t="str">
            <v>CONSEILLER CLIENT</v>
          </cell>
          <cell r="L649" t="str">
            <v>Base Sousse</v>
          </cell>
          <cell r="M649" t="str">
            <v>Orange Tech Classique</v>
          </cell>
          <cell r="N649">
            <v>160.03</v>
          </cell>
          <cell r="O649">
            <v>104.02</v>
          </cell>
          <cell r="P649"/>
          <cell r="Q649">
            <v>0</v>
          </cell>
          <cell r="R649">
            <v>16</v>
          </cell>
          <cell r="S649">
            <v>40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40</v>
          </cell>
          <cell r="AA649"/>
          <cell r="AB649">
            <v>16.010000000000002</v>
          </cell>
          <cell r="AC649"/>
          <cell r="AD649">
            <v>56.010000000000005</v>
          </cell>
          <cell r="AE649"/>
          <cell r="AF649">
            <v>0.3499968755858277</v>
          </cell>
        </row>
        <row r="650">
          <cell r="A650">
            <v>3196263</v>
          </cell>
          <cell r="B650" t="str">
            <v>3196263</v>
          </cell>
          <cell r="C650">
            <v>28</v>
          </cell>
          <cell r="D650" t="str">
            <v>JABBARI</v>
          </cell>
          <cell r="E650" t="str">
            <v>MOUNA</v>
          </cell>
          <cell r="F650" t="str">
            <v>Madame</v>
          </cell>
          <cell r="G650">
            <v>43521</v>
          </cell>
          <cell r="H650" t="str">
            <v xml:space="preserve">        </v>
          </cell>
          <cell r="I650">
            <v>6</v>
          </cell>
          <cell r="J650">
            <v>33</v>
          </cell>
          <cell r="K650" t="str">
            <v>CONSEILLER CLIENT</v>
          </cell>
          <cell r="L650" t="str">
            <v>Base Sousse</v>
          </cell>
          <cell r="M650" t="str">
            <v>Orange Tech Classique</v>
          </cell>
          <cell r="N650">
            <v>127.48</v>
          </cell>
          <cell r="O650">
            <v>124.34</v>
          </cell>
          <cell r="P650"/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2.94</v>
          </cell>
          <cell r="Y650">
            <v>0</v>
          </cell>
          <cell r="Z650">
            <v>2.94</v>
          </cell>
          <cell r="AA650"/>
          <cell r="AB650">
            <v>0.2</v>
          </cell>
          <cell r="AC650"/>
          <cell r="AD650">
            <v>3.14</v>
          </cell>
          <cell r="AE650"/>
          <cell r="AF650">
            <v>2.4631314716033886E-2</v>
          </cell>
        </row>
        <row r="651">
          <cell r="A651">
            <v>3196309</v>
          </cell>
          <cell r="B651" t="str">
            <v>3196309</v>
          </cell>
          <cell r="C651">
            <v>40</v>
          </cell>
          <cell r="D651" t="str">
            <v>BOUAZIZ</v>
          </cell>
          <cell r="E651" t="str">
            <v>AMIRA</v>
          </cell>
          <cell r="F651" t="str">
            <v>Mademoiselle</v>
          </cell>
          <cell r="G651">
            <v>43535</v>
          </cell>
          <cell r="H651" t="str">
            <v xml:space="preserve">        </v>
          </cell>
          <cell r="I651">
            <v>5.96</v>
          </cell>
          <cell r="J651">
            <v>31</v>
          </cell>
          <cell r="K651" t="str">
            <v>CONSEILLER CLIENT</v>
          </cell>
          <cell r="L651" t="str">
            <v>Base Sousse</v>
          </cell>
          <cell r="M651" t="str">
            <v>Orange AT - PRO</v>
          </cell>
          <cell r="N651">
            <v>180.65</v>
          </cell>
          <cell r="O651">
            <v>172.34</v>
          </cell>
          <cell r="P651"/>
          <cell r="Q651">
            <v>0</v>
          </cell>
          <cell r="R651">
            <v>0</v>
          </cell>
          <cell r="S651">
            <v>0</v>
          </cell>
          <cell r="T651">
            <v>5.5</v>
          </cell>
          <cell r="U651">
            <v>0</v>
          </cell>
          <cell r="V651">
            <v>0</v>
          </cell>
          <cell r="W651">
            <v>0</v>
          </cell>
          <cell r="X651">
            <v>2.81</v>
          </cell>
          <cell r="Y651">
            <v>0</v>
          </cell>
          <cell r="Z651">
            <v>8.31</v>
          </cell>
          <cell r="AA651"/>
          <cell r="AB651">
            <v>0</v>
          </cell>
          <cell r="AC651"/>
          <cell r="AD651">
            <v>8.31</v>
          </cell>
          <cell r="AE651"/>
          <cell r="AF651">
            <v>4.6000553556601161E-2</v>
          </cell>
        </row>
        <row r="652">
          <cell r="A652">
            <v>3200308</v>
          </cell>
          <cell r="B652" t="str">
            <v>3200308</v>
          </cell>
          <cell r="C652">
            <v>40</v>
          </cell>
          <cell r="D652" t="str">
            <v>MIGHRI</v>
          </cell>
          <cell r="E652" t="str">
            <v>AMIRA</v>
          </cell>
          <cell r="F652" t="str">
            <v>Madame</v>
          </cell>
          <cell r="G652">
            <v>43528</v>
          </cell>
          <cell r="H652" t="str">
            <v xml:space="preserve">        </v>
          </cell>
          <cell r="I652">
            <v>5.98</v>
          </cell>
          <cell r="J652">
            <v>40</v>
          </cell>
          <cell r="K652" t="str">
            <v>CONSEILLER CLIENT</v>
          </cell>
          <cell r="L652" t="str">
            <v>Base Sousse</v>
          </cell>
          <cell r="M652" t="str">
            <v>Orange Tech Classique</v>
          </cell>
          <cell r="N652">
            <v>176.88</v>
          </cell>
          <cell r="O652">
            <v>176.88</v>
          </cell>
          <cell r="P652"/>
          <cell r="Q652">
            <v>0</v>
          </cell>
          <cell r="R652">
            <v>16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>
            <v>0</v>
          </cell>
          <cell r="AC652"/>
          <cell r="AD652">
            <v>0</v>
          </cell>
          <cell r="AE652"/>
          <cell r="AF652">
            <v>0</v>
          </cell>
        </row>
        <row r="653">
          <cell r="A653">
            <v>3206892</v>
          </cell>
          <cell r="B653" t="str">
            <v>3206892</v>
          </cell>
          <cell r="C653">
            <v>40</v>
          </cell>
          <cell r="D653" t="str">
            <v>AMARA</v>
          </cell>
          <cell r="E653" t="str">
            <v>OUSSAMA</v>
          </cell>
          <cell r="F653" t="str">
            <v>Monsieur</v>
          </cell>
          <cell r="G653">
            <v>44053</v>
          </cell>
          <cell r="H653" t="str">
            <v xml:space="preserve">        </v>
          </cell>
          <cell r="I653">
            <v>4.54</v>
          </cell>
          <cell r="J653">
            <v>31</v>
          </cell>
          <cell r="K653" t="str">
            <v>CONSEILLER CLIENT</v>
          </cell>
          <cell r="L653" t="str">
            <v>Base Sousse</v>
          </cell>
          <cell r="M653" t="str">
            <v>Orange BLI</v>
          </cell>
          <cell r="N653">
            <v>152.34</v>
          </cell>
          <cell r="O653">
            <v>117.15</v>
          </cell>
          <cell r="P653"/>
          <cell r="Q653">
            <v>0</v>
          </cell>
          <cell r="R653">
            <v>8</v>
          </cell>
          <cell r="S653">
            <v>19.98</v>
          </cell>
          <cell r="T653">
            <v>4.5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24.480000000000004</v>
          </cell>
          <cell r="AA653"/>
          <cell r="AB653">
            <v>10.71</v>
          </cell>
          <cell r="AC653"/>
          <cell r="AD653">
            <v>35.190000000000005</v>
          </cell>
          <cell r="AE653"/>
          <cell r="AF653">
            <v>0.23099645529736118</v>
          </cell>
        </row>
        <row r="654">
          <cell r="A654">
            <v>3215619</v>
          </cell>
          <cell r="B654" t="str">
            <v>3215619</v>
          </cell>
          <cell r="C654">
            <v>40</v>
          </cell>
          <cell r="D654" t="str">
            <v>GHARSALLI</v>
          </cell>
          <cell r="E654" t="str">
            <v>MOUNIRA</v>
          </cell>
          <cell r="F654" t="str">
            <v>Madame</v>
          </cell>
          <cell r="G654">
            <v>43542</v>
          </cell>
          <cell r="H654" t="str">
            <v xml:space="preserve">        </v>
          </cell>
          <cell r="I654">
            <v>5.94</v>
          </cell>
          <cell r="J654">
            <v>45</v>
          </cell>
          <cell r="K654" t="str">
            <v>CONSEILLER CLIENT</v>
          </cell>
          <cell r="L654" t="str">
            <v>Base Sousse</v>
          </cell>
          <cell r="M654" t="str">
            <v>Orange Tech Classique</v>
          </cell>
          <cell r="N654">
            <v>180.34</v>
          </cell>
          <cell r="O654">
            <v>180.33</v>
          </cell>
          <cell r="P654"/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/>
          <cell r="AB654">
            <v>0.01</v>
          </cell>
          <cell r="AC654"/>
          <cell r="AD654">
            <v>0.01</v>
          </cell>
          <cell r="AE654"/>
          <cell r="AF654">
            <v>5.5450815126982364E-5</v>
          </cell>
        </row>
        <row r="655">
          <cell r="A655">
            <v>3220212</v>
          </cell>
          <cell r="B655" t="str">
            <v>3220212</v>
          </cell>
          <cell r="C655">
            <v>40</v>
          </cell>
          <cell r="D655" t="str">
            <v>BEN AMEUR</v>
          </cell>
          <cell r="E655" t="str">
            <v>SAMIA</v>
          </cell>
          <cell r="F655" t="str">
            <v>Madame</v>
          </cell>
          <cell r="G655">
            <v>43556</v>
          </cell>
          <cell r="H655" t="str">
            <v xml:space="preserve">        </v>
          </cell>
          <cell r="I655">
            <v>5.9</v>
          </cell>
          <cell r="J655">
            <v>44</v>
          </cell>
          <cell r="K655" t="str">
            <v>CONSEILLER CLIENT</v>
          </cell>
          <cell r="L655" t="str">
            <v>Base Sousse</v>
          </cell>
          <cell r="M655" t="str">
            <v>Orange Mutation Fibre</v>
          </cell>
          <cell r="N655">
            <v>222.33</v>
          </cell>
          <cell r="O655">
            <v>222.33</v>
          </cell>
          <cell r="P655"/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/>
          <cell r="AB655">
            <v>0</v>
          </cell>
          <cell r="AC655"/>
          <cell r="AD655">
            <v>0</v>
          </cell>
          <cell r="AE655"/>
          <cell r="AF655">
            <v>0</v>
          </cell>
        </row>
        <row r="656">
          <cell r="A656">
            <v>3225364</v>
          </cell>
          <cell r="B656" t="str">
            <v>3225364</v>
          </cell>
          <cell r="C656">
            <v>40</v>
          </cell>
          <cell r="D656" t="str">
            <v>MHADHBI</v>
          </cell>
          <cell r="E656" t="str">
            <v>IMED</v>
          </cell>
          <cell r="F656" t="str">
            <v>Monsieur</v>
          </cell>
          <cell r="G656">
            <v>43556</v>
          </cell>
          <cell r="H656" t="str">
            <v xml:space="preserve">        </v>
          </cell>
          <cell r="I656">
            <v>5.9</v>
          </cell>
          <cell r="J656">
            <v>39</v>
          </cell>
          <cell r="K656" t="str">
            <v>CONSEILLER CLIENT</v>
          </cell>
          <cell r="L656" t="str">
            <v>Base Sousse</v>
          </cell>
          <cell r="M656" t="str">
            <v>Orange Tech Classique</v>
          </cell>
          <cell r="N656">
            <v>171.26</v>
          </cell>
          <cell r="O656">
            <v>169.66</v>
          </cell>
          <cell r="P656"/>
          <cell r="Q656">
            <v>0</v>
          </cell>
          <cell r="R656">
            <v>10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/>
          <cell r="AB656">
            <v>1.6</v>
          </cell>
          <cell r="AC656"/>
          <cell r="AD656">
            <v>1.6</v>
          </cell>
          <cell r="AE656"/>
          <cell r="AF656">
            <v>9.342520144809064E-3</v>
          </cell>
        </row>
        <row r="657">
          <cell r="A657">
            <v>3225631</v>
          </cell>
          <cell r="B657" t="str">
            <v>3225631</v>
          </cell>
          <cell r="C657">
            <v>28</v>
          </cell>
          <cell r="D657" t="str">
            <v>MAATALLAH</v>
          </cell>
          <cell r="E657" t="str">
            <v>NADA</v>
          </cell>
          <cell r="F657" t="str">
            <v>Madame</v>
          </cell>
          <cell r="G657">
            <v>44081</v>
          </cell>
          <cell r="H657" t="str">
            <v xml:space="preserve">        </v>
          </cell>
          <cell r="I657">
            <v>4.47</v>
          </cell>
          <cell r="J657">
            <v>29</v>
          </cell>
          <cell r="K657" t="str">
            <v>CONSEILLER CLIENT</v>
          </cell>
          <cell r="L657" t="str">
            <v>Base Sousse</v>
          </cell>
          <cell r="M657" t="str">
            <v>Orange Tech Classique</v>
          </cell>
          <cell r="N657">
            <v>98.01</v>
          </cell>
          <cell r="O657">
            <v>32.979999999999997</v>
          </cell>
          <cell r="P657"/>
          <cell r="Q657">
            <v>0</v>
          </cell>
          <cell r="R657">
            <v>21</v>
          </cell>
          <cell r="S657">
            <v>63</v>
          </cell>
          <cell r="T657">
            <v>2.0299999999999998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65.03</v>
          </cell>
          <cell r="AA657"/>
          <cell r="AB657">
            <v>0</v>
          </cell>
          <cell r="AC657"/>
          <cell r="AD657">
            <v>65.03</v>
          </cell>
          <cell r="AE657"/>
          <cell r="AF657">
            <v>0.66350372410978464</v>
          </cell>
        </row>
        <row r="658">
          <cell r="A658">
            <v>3226946</v>
          </cell>
          <cell r="B658" t="str">
            <v>3226946</v>
          </cell>
          <cell r="C658">
            <v>40</v>
          </cell>
          <cell r="D658" t="str">
            <v>DERBALI</v>
          </cell>
          <cell r="E658" t="str">
            <v>AMINA</v>
          </cell>
          <cell r="F658" t="str">
            <v>Mademoiselle</v>
          </cell>
          <cell r="G658">
            <v>43570</v>
          </cell>
          <cell r="H658" t="str">
            <v xml:space="preserve">        </v>
          </cell>
          <cell r="I658">
            <v>5.87</v>
          </cell>
          <cell r="J658">
            <v>32</v>
          </cell>
          <cell r="K658" t="str">
            <v>CONSEILLER CLIENT</v>
          </cell>
          <cell r="L658" t="str">
            <v>Base Sousse</v>
          </cell>
          <cell r="M658" t="str">
            <v>Orange Tech Classique</v>
          </cell>
          <cell r="N658">
            <v>190.52</v>
          </cell>
          <cell r="O658">
            <v>175.81</v>
          </cell>
          <cell r="P658"/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7.5</v>
          </cell>
          <cell r="Y658">
            <v>0</v>
          </cell>
          <cell r="Z658">
            <v>7.5</v>
          </cell>
          <cell r="AA658"/>
          <cell r="AB658">
            <v>7.21</v>
          </cell>
          <cell r="AC658"/>
          <cell r="AD658">
            <v>14.71</v>
          </cell>
          <cell r="AE658"/>
          <cell r="AF658">
            <v>7.7209741759395337E-2</v>
          </cell>
        </row>
        <row r="659">
          <cell r="A659">
            <v>3229329</v>
          </cell>
          <cell r="B659" t="str">
            <v>3229329</v>
          </cell>
          <cell r="C659">
            <v>28</v>
          </cell>
          <cell r="D659" t="str">
            <v>YAZIDI</v>
          </cell>
          <cell r="E659" t="str">
            <v>ASMA</v>
          </cell>
          <cell r="F659" t="str">
            <v>Madame</v>
          </cell>
          <cell r="G659">
            <v>43556</v>
          </cell>
          <cell r="H659" t="str">
            <v xml:space="preserve">        </v>
          </cell>
          <cell r="I659">
            <v>5.9</v>
          </cell>
          <cell r="J659">
            <v>34</v>
          </cell>
          <cell r="K659" t="str">
            <v>CONSEILLER CLIENT</v>
          </cell>
          <cell r="L659" t="str">
            <v>Base Sousse</v>
          </cell>
          <cell r="M659" t="str">
            <v>Orange AT - PRO</v>
          </cell>
          <cell r="N659">
            <v>112</v>
          </cell>
          <cell r="O659">
            <v>52.13</v>
          </cell>
          <cell r="P659"/>
          <cell r="Q659">
            <v>0</v>
          </cell>
          <cell r="R659">
            <v>10</v>
          </cell>
          <cell r="S659">
            <v>36</v>
          </cell>
          <cell r="T659">
            <v>8.27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44.269999999999996</v>
          </cell>
          <cell r="AA659"/>
          <cell r="AB659">
            <v>15.6</v>
          </cell>
          <cell r="AC659"/>
          <cell r="AD659">
            <v>59.87</v>
          </cell>
          <cell r="AE659"/>
          <cell r="AF659">
            <v>0.53455357142857141</v>
          </cell>
        </row>
        <row r="660">
          <cell r="A660">
            <v>3229731</v>
          </cell>
          <cell r="B660" t="str">
            <v>3229731</v>
          </cell>
          <cell r="C660">
            <v>40</v>
          </cell>
          <cell r="D660" t="str">
            <v>OUNI</v>
          </cell>
          <cell r="E660" t="str">
            <v>FATMA ZAHRA</v>
          </cell>
          <cell r="F660" t="str">
            <v>Mademoiselle</v>
          </cell>
          <cell r="G660">
            <v>43570</v>
          </cell>
          <cell r="H660" t="str">
            <v xml:space="preserve">        </v>
          </cell>
          <cell r="I660">
            <v>5.87</v>
          </cell>
          <cell r="J660">
            <v>33</v>
          </cell>
          <cell r="K660" t="str">
            <v>CONSEILLER CLIENT</v>
          </cell>
          <cell r="L660" t="str">
            <v>Base Sousse</v>
          </cell>
          <cell r="M660" t="str">
            <v>Orange Tech Classique</v>
          </cell>
          <cell r="N660">
            <v>144.4</v>
          </cell>
          <cell r="O660">
            <v>144.32</v>
          </cell>
          <cell r="P660"/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/>
          <cell r="AB660">
            <v>0.08</v>
          </cell>
          <cell r="AC660"/>
          <cell r="AD660">
            <v>0.08</v>
          </cell>
          <cell r="AE660"/>
          <cell r="AF660">
            <v>5.5401662049861489E-4</v>
          </cell>
        </row>
        <row r="661">
          <cell r="A661">
            <v>3229740</v>
          </cell>
          <cell r="B661" t="str">
            <v>3229740</v>
          </cell>
          <cell r="C661">
            <v>40</v>
          </cell>
          <cell r="D661" t="str">
            <v>SAHLI</v>
          </cell>
          <cell r="E661" t="str">
            <v>SOUHIR</v>
          </cell>
          <cell r="F661" t="str">
            <v>Mademoiselle</v>
          </cell>
          <cell r="G661">
            <v>43556</v>
          </cell>
          <cell r="H661" t="str">
            <v xml:space="preserve">        </v>
          </cell>
          <cell r="I661">
            <v>5.9</v>
          </cell>
          <cell r="J661">
            <v>52</v>
          </cell>
          <cell r="K661" t="str">
            <v>CONSEILLER CLIENT</v>
          </cell>
          <cell r="L661" t="str">
            <v>Base Sousse</v>
          </cell>
          <cell r="M661" t="str">
            <v>Orange Tech Classique</v>
          </cell>
          <cell r="N661">
            <v>200</v>
          </cell>
          <cell r="O661">
            <v>0</v>
          </cell>
          <cell r="P661"/>
          <cell r="Q661">
            <v>0</v>
          </cell>
          <cell r="R661">
            <v>0</v>
          </cell>
          <cell r="S661">
            <v>200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200</v>
          </cell>
          <cell r="AA661"/>
          <cell r="AB661">
            <v>0</v>
          </cell>
          <cell r="AC661"/>
          <cell r="AD661">
            <v>200</v>
          </cell>
          <cell r="AE661"/>
          <cell r="AF661">
            <v>1</v>
          </cell>
        </row>
        <row r="662">
          <cell r="A662">
            <v>3232415</v>
          </cell>
          <cell r="B662" t="str">
            <v>3232415</v>
          </cell>
          <cell r="C662">
            <v>40</v>
          </cell>
          <cell r="D662" t="str">
            <v>BEN MBAREK</v>
          </cell>
          <cell r="E662" t="str">
            <v>HATEM</v>
          </cell>
          <cell r="F662" t="str">
            <v>Monsieur</v>
          </cell>
          <cell r="G662">
            <v>43570</v>
          </cell>
          <cell r="H662" t="str">
            <v xml:space="preserve">        </v>
          </cell>
          <cell r="I662">
            <v>5.87</v>
          </cell>
          <cell r="J662">
            <v>55</v>
          </cell>
          <cell r="K662" t="str">
            <v>CONSEILLER CLIENT</v>
          </cell>
          <cell r="L662" t="str">
            <v>Base Sousse</v>
          </cell>
          <cell r="M662" t="str">
            <v>Orange Tech Classique</v>
          </cell>
          <cell r="N662">
            <v>170.69</v>
          </cell>
          <cell r="O662">
            <v>170.68</v>
          </cell>
          <cell r="P662"/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/>
          <cell r="AB662">
            <v>0.01</v>
          </cell>
          <cell r="AC662"/>
          <cell r="AD662">
            <v>0.01</v>
          </cell>
          <cell r="AE662"/>
          <cell r="AF662">
            <v>5.8585740230827822E-5</v>
          </cell>
        </row>
        <row r="663">
          <cell r="A663">
            <v>3239532</v>
          </cell>
          <cell r="B663" t="str">
            <v>3239532</v>
          </cell>
          <cell r="C663">
            <v>28</v>
          </cell>
          <cell r="D663" t="str">
            <v>NECIBI</v>
          </cell>
          <cell r="E663" t="str">
            <v>MANAR</v>
          </cell>
          <cell r="F663" t="str">
            <v>Madame</v>
          </cell>
          <cell r="G663">
            <v>43570</v>
          </cell>
          <cell r="H663" t="str">
            <v xml:space="preserve">        </v>
          </cell>
          <cell r="I663">
            <v>5.87</v>
          </cell>
          <cell r="J663">
            <v>36</v>
          </cell>
          <cell r="K663" t="str">
            <v>CONSEILLER CLIENT</v>
          </cell>
          <cell r="L663" t="str">
            <v>Base Sousse</v>
          </cell>
          <cell r="M663" t="str">
            <v>Orange Tech Classique</v>
          </cell>
          <cell r="N663">
            <v>126</v>
          </cell>
          <cell r="O663">
            <v>0</v>
          </cell>
          <cell r="P663"/>
          <cell r="Q663">
            <v>0</v>
          </cell>
          <cell r="R663">
            <v>0</v>
          </cell>
          <cell r="S663">
            <v>112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112</v>
          </cell>
          <cell r="AA663"/>
          <cell r="AB663">
            <v>14</v>
          </cell>
          <cell r="AC663"/>
          <cell r="AD663">
            <v>126</v>
          </cell>
          <cell r="AE663"/>
          <cell r="AF663">
            <v>1</v>
          </cell>
        </row>
        <row r="664">
          <cell r="A664">
            <v>3243215</v>
          </cell>
          <cell r="B664" t="str">
            <v>3243215</v>
          </cell>
          <cell r="C664">
            <v>40</v>
          </cell>
          <cell r="D664" t="str">
            <v>MLAYAH</v>
          </cell>
          <cell r="E664" t="str">
            <v>MOUIN</v>
          </cell>
          <cell r="F664" t="str">
            <v>Monsieur</v>
          </cell>
          <cell r="G664">
            <v>43570</v>
          </cell>
          <cell r="H664" t="str">
            <v xml:space="preserve">        </v>
          </cell>
          <cell r="I664">
            <v>5.87</v>
          </cell>
          <cell r="J664">
            <v>41</v>
          </cell>
          <cell r="K664" t="str">
            <v>CONSEILLER CLIENT</v>
          </cell>
          <cell r="L664" t="str">
            <v>Base Sousse</v>
          </cell>
          <cell r="M664" t="str">
            <v>Orange Mutation Fibre</v>
          </cell>
          <cell r="N664">
            <v>176.89</v>
          </cell>
          <cell r="O664">
            <v>176.87</v>
          </cell>
          <cell r="P664"/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/>
          <cell r="AB664">
            <v>0.02</v>
          </cell>
          <cell r="AC664"/>
          <cell r="AD664">
            <v>0.02</v>
          </cell>
          <cell r="AE664"/>
          <cell r="AF664">
            <v>1.1306461642828878E-4</v>
          </cell>
        </row>
        <row r="665">
          <cell r="A665">
            <v>3246826</v>
          </cell>
          <cell r="B665" t="str">
            <v>3246826</v>
          </cell>
          <cell r="C665">
            <v>40</v>
          </cell>
          <cell r="D665" t="str">
            <v>MAMAY</v>
          </cell>
          <cell r="E665" t="str">
            <v>CHAKER</v>
          </cell>
          <cell r="F665" t="str">
            <v>Monsieur</v>
          </cell>
          <cell r="G665">
            <v>43578</v>
          </cell>
          <cell r="H665" t="str">
            <v xml:space="preserve">        </v>
          </cell>
          <cell r="I665">
            <v>5.84</v>
          </cell>
          <cell r="J665">
            <v>41</v>
          </cell>
          <cell r="K665" t="str">
            <v>CONSEILLER CLIENT</v>
          </cell>
          <cell r="L665" t="str">
            <v>Base Sousse</v>
          </cell>
          <cell r="M665" t="str">
            <v>Orange Tech Classique</v>
          </cell>
          <cell r="N665">
            <v>176.37</v>
          </cell>
          <cell r="O665">
            <v>164.41</v>
          </cell>
          <cell r="P665"/>
          <cell r="Q665">
            <v>0</v>
          </cell>
          <cell r="R665">
            <v>10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/>
          <cell r="AB665">
            <v>11.96</v>
          </cell>
          <cell r="AC665"/>
          <cell r="AD665">
            <v>11.96</v>
          </cell>
          <cell r="AE665"/>
          <cell r="AF665">
            <v>6.7811986165447646E-2</v>
          </cell>
        </row>
        <row r="666">
          <cell r="A666">
            <v>3254120</v>
          </cell>
          <cell r="B666" t="str">
            <v>3254120</v>
          </cell>
          <cell r="C666">
            <v>40</v>
          </cell>
          <cell r="D666" t="str">
            <v>BEN SALEM</v>
          </cell>
          <cell r="E666" t="str">
            <v>MARWA</v>
          </cell>
          <cell r="F666" t="str">
            <v>Madame</v>
          </cell>
          <cell r="G666">
            <v>43570</v>
          </cell>
          <cell r="H666" t="str">
            <v xml:space="preserve">        </v>
          </cell>
          <cell r="I666">
            <v>5.87</v>
          </cell>
          <cell r="J666">
            <v>36</v>
          </cell>
          <cell r="K666" t="str">
            <v>CONSEILLER CLIENT</v>
          </cell>
          <cell r="L666" t="str">
            <v>Base Sousse</v>
          </cell>
          <cell r="M666" t="str">
            <v>Orange ATM Sousse</v>
          </cell>
          <cell r="N666">
            <v>160</v>
          </cell>
          <cell r="O666">
            <v>111.7</v>
          </cell>
          <cell r="P666"/>
          <cell r="Q666">
            <v>0</v>
          </cell>
          <cell r="R666">
            <v>0</v>
          </cell>
          <cell r="S666">
            <v>40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40</v>
          </cell>
          <cell r="AA666"/>
          <cell r="AB666">
            <v>8.3000000000000007</v>
          </cell>
          <cell r="AC666"/>
          <cell r="AD666">
            <v>48.3</v>
          </cell>
          <cell r="AE666"/>
          <cell r="AF666">
            <v>0.301875</v>
          </cell>
        </row>
        <row r="667">
          <cell r="A667">
            <v>3267398</v>
          </cell>
          <cell r="B667" t="str">
            <v>3267398</v>
          </cell>
          <cell r="C667">
            <v>40</v>
          </cell>
          <cell r="D667" t="str">
            <v>DERBALI</v>
          </cell>
          <cell r="E667" t="str">
            <v>ZEINEB</v>
          </cell>
          <cell r="F667" t="str">
            <v>Mademoiselle</v>
          </cell>
          <cell r="G667">
            <v>43591</v>
          </cell>
          <cell r="H667" t="str">
            <v xml:space="preserve">        </v>
          </cell>
          <cell r="I667">
            <v>5.81</v>
          </cell>
          <cell r="J667">
            <v>29</v>
          </cell>
          <cell r="K667" t="str">
            <v>CONSEILLER CLIENT</v>
          </cell>
          <cell r="L667" t="str">
            <v>Base Sousse</v>
          </cell>
          <cell r="M667" t="str">
            <v>Orange Tech Classique</v>
          </cell>
          <cell r="N667">
            <v>170.35</v>
          </cell>
          <cell r="O667">
            <v>118.74</v>
          </cell>
          <cell r="P667"/>
          <cell r="Q667">
            <v>0</v>
          </cell>
          <cell r="R667">
            <v>0</v>
          </cell>
          <cell r="S667">
            <v>26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26</v>
          </cell>
          <cell r="AA667"/>
          <cell r="AB667">
            <v>25.61</v>
          </cell>
          <cell r="AC667"/>
          <cell r="AD667">
            <v>51.61</v>
          </cell>
          <cell r="AE667"/>
          <cell r="AF667">
            <v>0.30296448488406225</v>
          </cell>
        </row>
        <row r="668">
          <cell r="A668">
            <v>3275178</v>
          </cell>
          <cell r="B668" t="str">
            <v>3275178</v>
          </cell>
          <cell r="C668">
            <v>40</v>
          </cell>
          <cell r="D668" t="str">
            <v>BEDDAY</v>
          </cell>
          <cell r="E668" t="str">
            <v>ACHREF</v>
          </cell>
          <cell r="F668" t="str">
            <v>Monsieur</v>
          </cell>
          <cell r="G668">
            <v>43591</v>
          </cell>
          <cell r="H668" t="str">
            <v xml:space="preserve">        </v>
          </cell>
          <cell r="I668">
            <v>5.81</v>
          </cell>
          <cell r="J668">
            <v>32</v>
          </cell>
          <cell r="K668" t="str">
            <v>RESPONSABLE D EQUIPE</v>
          </cell>
          <cell r="L668" t="str">
            <v>Base Sousse</v>
          </cell>
          <cell r="M668" t="str">
            <v>Orange Mutation Fibre</v>
          </cell>
          <cell r="N668">
            <v>176</v>
          </cell>
          <cell r="O668">
            <v>0</v>
          </cell>
          <cell r="P668"/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/>
          <cell r="AB668">
            <v>176</v>
          </cell>
          <cell r="AC668"/>
          <cell r="AD668">
            <v>176</v>
          </cell>
          <cell r="AE668"/>
          <cell r="AF668">
            <v>1</v>
          </cell>
        </row>
        <row r="669">
          <cell r="A669">
            <v>3277359</v>
          </cell>
          <cell r="B669" t="str">
            <v>3277359</v>
          </cell>
          <cell r="C669">
            <v>40</v>
          </cell>
          <cell r="D669" t="str">
            <v>FEKIH</v>
          </cell>
          <cell r="E669" t="str">
            <v>YOSRA</v>
          </cell>
          <cell r="F669" t="str">
            <v>Madame</v>
          </cell>
          <cell r="G669">
            <v>44004</v>
          </cell>
          <cell r="H669" t="str">
            <v xml:space="preserve">        </v>
          </cell>
          <cell r="I669">
            <v>4.68</v>
          </cell>
          <cell r="J669">
            <v>31</v>
          </cell>
          <cell r="K669" t="str">
            <v>CONSEILLER CLIENT</v>
          </cell>
          <cell r="L669" t="str">
            <v>Base Sousse</v>
          </cell>
          <cell r="M669" t="str">
            <v>Orange Tech Classique</v>
          </cell>
          <cell r="N669">
            <v>176</v>
          </cell>
          <cell r="O669">
            <v>0</v>
          </cell>
          <cell r="P669"/>
          <cell r="Q669">
            <v>0</v>
          </cell>
          <cell r="R669">
            <v>0</v>
          </cell>
          <cell r="S669">
            <v>176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176</v>
          </cell>
          <cell r="AA669"/>
          <cell r="AB669">
            <v>0</v>
          </cell>
          <cell r="AC669"/>
          <cell r="AD669">
            <v>176</v>
          </cell>
          <cell r="AE669"/>
          <cell r="AF669">
            <v>1</v>
          </cell>
        </row>
        <row r="670">
          <cell r="A670">
            <v>3279181</v>
          </cell>
          <cell r="B670" t="str">
            <v>3279181</v>
          </cell>
          <cell r="C670">
            <v>28</v>
          </cell>
          <cell r="D670" t="str">
            <v>MBAREK</v>
          </cell>
          <cell r="E670" t="str">
            <v>RANDA</v>
          </cell>
          <cell r="F670" t="str">
            <v>Mademoiselle</v>
          </cell>
          <cell r="G670">
            <v>43591</v>
          </cell>
          <cell r="H670" t="str">
            <v xml:space="preserve">        </v>
          </cell>
          <cell r="I670">
            <v>5.81</v>
          </cell>
          <cell r="J670">
            <v>34</v>
          </cell>
          <cell r="K670" t="str">
            <v>CONSEILLER CLIENT</v>
          </cell>
          <cell r="L670" t="str">
            <v>Base Sousse</v>
          </cell>
          <cell r="M670" t="str">
            <v>Orange AT - PRO</v>
          </cell>
          <cell r="N670">
            <v>116.36</v>
          </cell>
          <cell r="O670">
            <v>116.36</v>
          </cell>
          <cell r="P670"/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/>
          <cell r="AB670">
            <v>0</v>
          </cell>
          <cell r="AC670"/>
          <cell r="AD670">
            <v>0</v>
          </cell>
          <cell r="AE670"/>
          <cell r="AF670">
            <v>0</v>
          </cell>
        </row>
        <row r="671">
          <cell r="A671">
            <v>3280848</v>
          </cell>
          <cell r="B671" t="str">
            <v>3280848</v>
          </cell>
          <cell r="C671">
            <v>40</v>
          </cell>
          <cell r="D671" t="str">
            <v>MESSAOUD</v>
          </cell>
          <cell r="E671" t="str">
            <v>LAMIA</v>
          </cell>
          <cell r="F671" t="str">
            <v>Madame</v>
          </cell>
          <cell r="G671">
            <v>43633</v>
          </cell>
          <cell r="H671" t="str">
            <v xml:space="preserve">        </v>
          </cell>
          <cell r="I671">
            <v>5.69</v>
          </cell>
          <cell r="J671">
            <v>48</v>
          </cell>
          <cell r="K671" t="str">
            <v>CONSEILLER CLIENT</v>
          </cell>
          <cell r="L671" t="str">
            <v>Base Sousse</v>
          </cell>
          <cell r="M671" t="str">
            <v>Orange Mutation Fibre</v>
          </cell>
          <cell r="N671">
            <v>202.36</v>
          </cell>
          <cell r="O671">
            <v>194.35</v>
          </cell>
          <cell r="P671"/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/>
          <cell r="AB671">
            <v>8.01</v>
          </cell>
          <cell r="AC671"/>
          <cell r="AD671">
            <v>8.01</v>
          </cell>
          <cell r="AE671"/>
          <cell r="AF671">
            <v>3.9582921525993277E-2</v>
          </cell>
        </row>
        <row r="672">
          <cell r="A672">
            <v>3283367</v>
          </cell>
          <cell r="B672" t="str">
            <v>3283367</v>
          </cell>
          <cell r="C672">
            <v>40</v>
          </cell>
          <cell r="D672" t="str">
            <v>BELAID</v>
          </cell>
          <cell r="E672" t="str">
            <v>OUSSAMA</v>
          </cell>
          <cell r="F672" t="str">
            <v>Monsieur</v>
          </cell>
          <cell r="G672">
            <v>43619</v>
          </cell>
          <cell r="H672" t="str">
            <v xml:space="preserve">        </v>
          </cell>
          <cell r="I672">
            <v>5.73</v>
          </cell>
          <cell r="J672">
            <v>32</v>
          </cell>
          <cell r="K672" t="str">
            <v>CONSEILLER CLIENT</v>
          </cell>
          <cell r="L672" t="str">
            <v>Base Sousse</v>
          </cell>
          <cell r="M672" t="str">
            <v>AT Demain Sousse</v>
          </cell>
          <cell r="N672">
            <v>170.5</v>
          </cell>
          <cell r="O672">
            <v>170.5</v>
          </cell>
          <cell r="P672"/>
          <cell r="Q672">
            <v>0</v>
          </cell>
          <cell r="R672">
            <v>8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/>
          <cell r="AB672">
            <v>0</v>
          </cell>
          <cell r="AC672"/>
          <cell r="AD672">
            <v>0</v>
          </cell>
          <cell r="AE672"/>
          <cell r="AF672">
            <v>0</v>
          </cell>
        </row>
        <row r="673">
          <cell r="A673">
            <v>3289962</v>
          </cell>
          <cell r="B673" t="str">
            <v>3289962</v>
          </cell>
          <cell r="C673">
            <v>28</v>
          </cell>
          <cell r="D673" t="str">
            <v>BEN ALI</v>
          </cell>
          <cell r="E673" t="str">
            <v>YOSRA</v>
          </cell>
          <cell r="F673" t="str">
            <v>Mademoiselle</v>
          </cell>
          <cell r="G673">
            <v>43605</v>
          </cell>
          <cell r="H673" t="str">
            <v xml:space="preserve">        </v>
          </cell>
          <cell r="I673">
            <v>5.77</v>
          </cell>
          <cell r="J673">
            <v>32</v>
          </cell>
          <cell r="K673" t="str">
            <v>CONSEILLER CLIENT</v>
          </cell>
          <cell r="L673" t="str">
            <v>Base Sousse</v>
          </cell>
          <cell r="M673" t="str">
            <v>Orange Mutation Fibre</v>
          </cell>
          <cell r="N673">
            <v>160.44</v>
          </cell>
          <cell r="O673">
            <v>160.44</v>
          </cell>
          <cell r="P673"/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/>
          <cell r="AB673">
            <v>0</v>
          </cell>
          <cell r="AC673"/>
          <cell r="AD673">
            <v>0</v>
          </cell>
          <cell r="AE673"/>
          <cell r="AF673">
            <v>0</v>
          </cell>
        </row>
        <row r="674">
          <cell r="A674">
            <v>3296292</v>
          </cell>
          <cell r="B674" t="str">
            <v>3296292</v>
          </cell>
          <cell r="C674">
            <v>40</v>
          </cell>
          <cell r="D674" t="str">
            <v>HADDADA</v>
          </cell>
          <cell r="E674" t="str">
            <v>LOUBNA</v>
          </cell>
          <cell r="F674" t="str">
            <v>Madame</v>
          </cell>
          <cell r="G674">
            <v>43605</v>
          </cell>
          <cell r="H674" t="str">
            <v xml:space="preserve">        </v>
          </cell>
          <cell r="I674">
            <v>5.77</v>
          </cell>
          <cell r="J674">
            <v>30</v>
          </cell>
          <cell r="K674" t="str">
            <v>CONSEILLER CLIENT</v>
          </cell>
          <cell r="L674" t="str">
            <v>Base Sousse</v>
          </cell>
          <cell r="M674" t="str">
            <v>Orange Mutation Fibre</v>
          </cell>
          <cell r="N674">
            <v>156.25</v>
          </cell>
          <cell r="O674">
            <v>46.16</v>
          </cell>
          <cell r="P674"/>
          <cell r="Q674">
            <v>0</v>
          </cell>
          <cell r="R674">
            <v>24</v>
          </cell>
          <cell r="S674">
            <v>108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108</v>
          </cell>
          <cell r="AA674"/>
          <cell r="AB674">
            <v>2.09</v>
          </cell>
          <cell r="AC674"/>
          <cell r="AD674">
            <v>110.09</v>
          </cell>
          <cell r="AE674"/>
          <cell r="AF674">
            <v>0.70457599999999998</v>
          </cell>
        </row>
        <row r="675">
          <cell r="A675">
            <v>3296859</v>
          </cell>
          <cell r="B675" t="str">
            <v>3296859</v>
          </cell>
          <cell r="C675">
            <v>28</v>
          </cell>
          <cell r="D675" t="str">
            <v>SOUSSI</v>
          </cell>
          <cell r="E675" t="str">
            <v>RYM</v>
          </cell>
          <cell r="F675" t="str">
            <v>Madame</v>
          </cell>
          <cell r="G675">
            <v>43605</v>
          </cell>
          <cell r="H675" t="str">
            <v xml:space="preserve">        </v>
          </cell>
          <cell r="I675">
            <v>5.77</v>
          </cell>
          <cell r="J675">
            <v>32</v>
          </cell>
          <cell r="K675" t="str">
            <v>CONSEILLER CLIENT</v>
          </cell>
          <cell r="L675" t="str">
            <v>Base Sousse</v>
          </cell>
          <cell r="M675" t="str">
            <v>Orange Tech Classique</v>
          </cell>
          <cell r="N675">
            <v>119</v>
          </cell>
          <cell r="O675">
            <v>42.18</v>
          </cell>
          <cell r="P675"/>
          <cell r="Q675">
            <v>0</v>
          </cell>
          <cell r="R675">
            <v>0</v>
          </cell>
          <cell r="S675">
            <v>70</v>
          </cell>
          <cell r="T675">
            <v>2.59</v>
          </cell>
          <cell r="U675">
            <v>0</v>
          </cell>
          <cell r="V675">
            <v>0</v>
          </cell>
          <cell r="W675">
            <v>0</v>
          </cell>
          <cell r="X675">
            <v>2.9</v>
          </cell>
          <cell r="Y675">
            <v>0</v>
          </cell>
          <cell r="Z675">
            <v>75.490000000000009</v>
          </cell>
          <cell r="AA675"/>
          <cell r="AB675">
            <v>1.33</v>
          </cell>
          <cell r="AC675"/>
          <cell r="AD675">
            <v>76.820000000000007</v>
          </cell>
          <cell r="AE675"/>
          <cell r="AF675">
            <v>0.64554621848739502</v>
          </cell>
        </row>
        <row r="676">
          <cell r="A676">
            <v>3297911</v>
          </cell>
          <cell r="B676" t="str">
            <v>3297911</v>
          </cell>
          <cell r="C676">
            <v>40</v>
          </cell>
          <cell r="D676" t="str">
            <v>AMARI</v>
          </cell>
          <cell r="E676" t="str">
            <v>LATIFA</v>
          </cell>
          <cell r="F676" t="str">
            <v>Madame</v>
          </cell>
          <cell r="G676">
            <v>43605</v>
          </cell>
          <cell r="H676" t="str">
            <v xml:space="preserve">        </v>
          </cell>
          <cell r="I676">
            <v>5.77</v>
          </cell>
          <cell r="J676">
            <v>42</v>
          </cell>
          <cell r="K676" t="str">
            <v>CONSEILLER CLIENT</v>
          </cell>
          <cell r="L676" t="str">
            <v>Base Sousse</v>
          </cell>
          <cell r="M676" t="str">
            <v>Orange Mutation Fibre</v>
          </cell>
          <cell r="N676">
            <v>193.78</v>
          </cell>
          <cell r="O676">
            <v>193.18</v>
          </cell>
          <cell r="P676"/>
          <cell r="Q676">
            <v>0</v>
          </cell>
          <cell r="R676">
            <v>8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/>
          <cell r="AB676">
            <v>0.6</v>
          </cell>
          <cell r="AC676"/>
          <cell r="AD676">
            <v>0.6</v>
          </cell>
          <cell r="AE676"/>
          <cell r="AF676">
            <v>3.0962947672618433E-3</v>
          </cell>
        </row>
        <row r="677">
          <cell r="A677">
            <v>3308059</v>
          </cell>
          <cell r="B677" t="str">
            <v>3308059</v>
          </cell>
          <cell r="C677">
            <v>28</v>
          </cell>
          <cell r="D677" t="str">
            <v>GUIGA</v>
          </cell>
          <cell r="E677" t="str">
            <v>FATEN</v>
          </cell>
          <cell r="F677" t="str">
            <v>Madame</v>
          </cell>
          <cell r="G677">
            <v>43619</v>
          </cell>
          <cell r="H677" t="str">
            <v xml:space="preserve">        </v>
          </cell>
          <cell r="I677">
            <v>5.73</v>
          </cell>
          <cell r="J677">
            <v>31</v>
          </cell>
          <cell r="K677" t="str">
            <v>CONSEILLER CLIENT</v>
          </cell>
          <cell r="L677" t="str">
            <v>Base Sousse</v>
          </cell>
          <cell r="M677" t="str">
            <v>Orange Tech Classique</v>
          </cell>
          <cell r="N677">
            <v>122.64</v>
          </cell>
          <cell r="O677">
            <v>115.91</v>
          </cell>
          <cell r="P677"/>
          <cell r="Q677">
            <v>0</v>
          </cell>
          <cell r="R677">
            <v>18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5.79</v>
          </cell>
          <cell r="Y677">
            <v>0</v>
          </cell>
          <cell r="Z677">
            <v>5.7899999999999991</v>
          </cell>
          <cell r="AA677"/>
          <cell r="AB677">
            <v>0.94</v>
          </cell>
          <cell r="AC677"/>
          <cell r="AD677">
            <v>6.7299999999999986</v>
          </cell>
          <cell r="AE677"/>
          <cell r="AF677">
            <v>5.4876060013046304E-2</v>
          </cell>
        </row>
        <row r="678">
          <cell r="A678">
            <v>3370599</v>
          </cell>
          <cell r="B678" t="str">
            <v>3370599</v>
          </cell>
          <cell r="C678">
            <v>40</v>
          </cell>
          <cell r="D678" t="str">
            <v>MEHDI</v>
          </cell>
          <cell r="E678" t="str">
            <v>MOHAMED AMINE</v>
          </cell>
          <cell r="F678" t="str">
            <v>Monsieur</v>
          </cell>
          <cell r="G678">
            <v>43661</v>
          </cell>
          <cell r="H678" t="str">
            <v xml:space="preserve">        </v>
          </cell>
          <cell r="I678">
            <v>5.62</v>
          </cell>
          <cell r="J678">
            <v>38</v>
          </cell>
          <cell r="K678" t="str">
            <v>CONSEILLER CLIENT</v>
          </cell>
          <cell r="L678" t="str">
            <v>Base Sousse</v>
          </cell>
          <cell r="M678" t="str">
            <v>Orange BLI</v>
          </cell>
          <cell r="N678">
            <v>176.66</v>
          </cell>
          <cell r="O678">
            <v>151.22999999999999</v>
          </cell>
          <cell r="P678"/>
          <cell r="Q678">
            <v>0</v>
          </cell>
          <cell r="R678">
            <v>0</v>
          </cell>
          <cell r="S678">
            <v>24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24</v>
          </cell>
          <cell r="AA678"/>
          <cell r="AB678">
            <v>1.43</v>
          </cell>
          <cell r="AC678"/>
          <cell r="AD678">
            <v>25.43</v>
          </cell>
          <cell r="AE678"/>
          <cell r="AF678">
            <v>0.14394882825767011</v>
          </cell>
        </row>
        <row r="679">
          <cell r="A679">
            <v>3409403</v>
          </cell>
          <cell r="B679" t="str">
            <v>3409403</v>
          </cell>
          <cell r="C679">
            <v>28</v>
          </cell>
          <cell r="D679" t="str">
            <v>BERRIRI</v>
          </cell>
          <cell r="E679" t="str">
            <v>FERDAWS</v>
          </cell>
          <cell r="F679" t="str">
            <v>Madame</v>
          </cell>
          <cell r="G679">
            <v>45512</v>
          </cell>
          <cell r="H679" t="str">
            <v xml:space="preserve">        </v>
          </cell>
          <cell r="I679">
            <v>0.55000000000000004</v>
          </cell>
          <cell r="J679">
            <v>25</v>
          </cell>
          <cell r="K679" t="str">
            <v>CONSEILLER CLIENT</v>
          </cell>
          <cell r="L679" t="str">
            <v>Base Sousse</v>
          </cell>
          <cell r="M679" t="str">
            <v>Orange BLI</v>
          </cell>
          <cell r="N679">
            <v>100.57</v>
          </cell>
          <cell r="O679">
            <v>100.57</v>
          </cell>
          <cell r="P679"/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/>
          <cell r="AB679">
            <v>0</v>
          </cell>
          <cell r="AC679"/>
          <cell r="AD679">
            <v>0</v>
          </cell>
          <cell r="AE679"/>
          <cell r="AF679">
            <v>0</v>
          </cell>
        </row>
        <row r="680">
          <cell r="A680">
            <v>3441562</v>
          </cell>
          <cell r="B680" t="str">
            <v>3441562</v>
          </cell>
          <cell r="C680">
            <v>40</v>
          </cell>
          <cell r="D680" t="str">
            <v>LOURIMI</v>
          </cell>
          <cell r="E680" t="str">
            <v>MARIEM</v>
          </cell>
          <cell r="F680" t="str">
            <v>Madame</v>
          </cell>
          <cell r="G680">
            <v>43703</v>
          </cell>
          <cell r="H680" t="str">
            <v xml:space="preserve">        </v>
          </cell>
          <cell r="I680">
            <v>5.5</v>
          </cell>
          <cell r="J680">
            <v>32</v>
          </cell>
          <cell r="K680" t="str">
            <v>CONSEILLER CLIENT</v>
          </cell>
          <cell r="L680" t="str">
            <v>Base Sousse</v>
          </cell>
          <cell r="M680" t="str">
            <v>Orange BLI</v>
          </cell>
          <cell r="N680">
            <v>169.41</v>
          </cell>
          <cell r="O680">
            <v>161.91999999999999</v>
          </cell>
          <cell r="P680"/>
          <cell r="Q680">
            <v>0</v>
          </cell>
          <cell r="R680">
            <v>8</v>
          </cell>
          <cell r="S680">
            <v>4.47</v>
          </cell>
          <cell r="T680">
            <v>2.82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7.2899999999999991</v>
          </cell>
          <cell r="AA680"/>
          <cell r="AB680">
            <v>0.2</v>
          </cell>
          <cell r="AC680"/>
          <cell r="AD680">
            <v>7.4899999999999993</v>
          </cell>
          <cell r="AE680"/>
          <cell r="AF680">
            <v>4.4212266099994096E-2</v>
          </cell>
        </row>
        <row r="681">
          <cell r="A681">
            <v>3448137</v>
          </cell>
          <cell r="B681" t="str">
            <v>3448137</v>
          </cell>
          <cell r="C681">
            <v>40</v>
          </cell>
          <cell r="D681" t="str">
            <v>HAMDI</v>
          </cell>
          <cell r="E681" t="str">
            <v>RANIA</v>
          </cell>
          <cell r="F681" t="str">
            <v>Madame</v>
          </cell>
          <cell r="G681">
            <v>43703</v>
          </cell>
          <cell r="H681" t="str">
            <v xml:space="preserve">        </v>
          </cell>
          <cell r="I681">
            <v>5.5</v>
          </cell>
          <cell r="J681">
            <v>28</v>
          </cell>
          <cell r="K681" t="str">
            <v>CONSEILLER CLIENT</v>
          </cell>
          <cell r="L681" t="str">
            <v>Base Sousse</v>
          </cell>
          <cell r="M681" t="str">
            <v>Orange Mutation Fibre</v>
          </cell>
          <cell r="N681">
            <v>176</v>
          </cell>
          <cell r="O681">
            <v>0</v>
          </cell>
          <cell r="P681"/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176</v>
          </cell>
          <cell r="X681">
            <v>0</v>
          </cell>
          <cell r="Y681">
            <v>0</v>
          </cell>
          <cell r="Z681">
            <v>176</v>
          </cell>
          <cell r="AA681"/>
          <cell r="AB681">
            <v>0</v>
          </cell>
          <cell r="AC681"/>
          <cell r="AD681">
            <v>176</v>
          </cell>
          <cell r="AE681"/>
          <cell r="AF681">
            <v>1</v>
          </cell>
        </row>
        <row r="682">
          <cell r="A682">
            <v>3449657</v>
          </cell>
          <cell r="B682" t="str">
            <v>3449657</v>
          </cell>
          <cell r="C682">
            <v>40</v>
          </cell>
          <cell r="D682" t="str">
            <v>CHEBBI</v>
          </cell>
          <cell r="E682" t="str">
            <v>OLFA</v>
          </cell>
          <cell r="F682" t="str">
            <v>Madame</v>
          </cell>
          <cell r="G682">
            <v>43717</v>
          </cell>
          <cell r="H682" t="str">
            <v xml:space="preserve">        </v>
          </cell>
          <cell r="I682">
            <v>5.46</v>
          </cell>
          <cell r="J682">
            <v>35</v>
          </cell>
          <cell r="K682" t="str">
            <v>CONSEILLER CLIENT</v>
          </cell>
          <cell r="L682" t="str">
            <v>Base Sousse</v>
          </cell>
          <cell r="M682" t="str">
            <v>Orange Mutation Fibre</v>
          </cell>
          <cell r="N682">
            <v>161.05000000000001</v>
          </cell>
          <cell r="O682">
            <v>125.54</v>
          </cell>
          <cell r="P682"/>
          <cell r="Q682">
            <v>0</v>
          </cell>
          <cell r="R682">
            <v>15</v>
          </cell>
          <cell r="S682">
            <v>0</v>
          </cell>
          <cell r="T682">
            <v>8.0500000000000007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8.0500000000000007</v>
          </cell>
          <cell r="AA682"/>
          <cell r="AB682">
            <v>27.46</v>
          </cell>
          <cell r="AC682"/>
          <cell r="AD682">
            <v>35.510000000000005</v>
          </cell>
          <cell r="AE682"/>
          <cell r="AF682">
            <v>0.22049053089102766</v>
          </cell>
        </row>
        <row r="683">
          <cell r="A683">
            <v>3460052</v>
          </cell>
          <cell r="B683" t="str">
            <v>3460052</v>
          </cell>
          <cell r="C683">
            <v>40</v>
          </cell>
          <cell r="D683" t="str">
            <v>ZAHROUNI</v>
          </cell>
          <cell r="E683" t="str">
            <v>FEDIA</v>
          </cell>
          <cell r="F683" t="str">
            <v>Madame</v>
          </cell>
          <cell r="G683">
            <v>43717</v>
          </cell>
          <cell r="H683" t="str">
            <v xml:space="preserve">        </v>
          </cell>
          <cell r="I683">
            <v>5.46</v>
          </cell>
          <cell r="J683">
            <v>41</v>
          </cell>
          <cell r="K683" t="str">
            <v>CONSEILLER CLIENT</v>
          </cell>
          <cell r="L683" t="str">
            <v>Base Sousse</v>
          </cell>
          <cell r="M683" t="str">
            <v>Orange Mutation Fibre</v>
          </cell>
          <cell r="N683">
            <v>177.01</v>
          </cell>
          <cell r="O683">
            <v>170.59</v>
          </cell>
          <cell r="P683"/>
          <cell r="Q683">
            <v>0</v>
          </cell>
          <cell r="R683">
            <v>0</v>
          </cell>
          <cell r="S683">
            <v>0</v>
          </cell>
          <cell r="T683">
            <v>6.42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6.42</v>
          </cell>
          <cell r="AA683"/>
          <cell r="AB683">
            <v>0</v>
          </cell>
          <cell r="AC683"/>
          <cell r="AD683">
            <v>6.42</v>
          </cell>
          <cell r="AE683"/>
          <cell r="AF683">
            <v>3.6269137336873626E-2</v>
          </cell>
        </row>
        <row r="684">
          <cell r="A684">
            <v>3470179</v>
          </cell>
          <cell r="B684" t="str">
            <v>3470179</v>
          </cell>
          <cell r="C684">
            <v>40</v>
          </cell>
          <cell r="D684" t="str">
            <v>ROMDHANE</v>
          </cell>
          <cell r="E684" t="str">
            <v>INES</v>
          </cell>
          <cell r="F684" t="str">
            <v>Madame</v>
          </cell>
          <cell r="G684">
            <v>43717</v>
          </cell>
          <cell r="H684" t="str">
            <v xml:space="preserve">        </v>
          </cell>
          <cell r="I684">
            <v>5.46</v>
          </cell>
          <cell r="J684">
            <v>29</v>
          </cell>
          <cell r="K684" t="str">
            <v>CONSEILLER CLIENT</v>
          </cell>
          <cell r="L684" t="str">
            <v>Base Sousse</v>
          </cell>
          <cell r="M684" t="str">
            <v>Orange Mutation Fibre</v>
          </cell>
          <cell r="N684">
            <v>188.45</v>
          </cell>
          <cell r="O684">
            <v>155.19</v>
          </cell>
          <cell r="P684"/>
          <cell r="Q684">
            <v>0</v>
          </cell>
          <cell r="R684">
            <v>0</v>
          </cell>
          <cell r="S684">
            <v>28</v>
          </cell>
          <cell r="T684">
            <v>5.09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33.090000000000003</v>
          </cell>
          <cell r="AA684"/>
          <cell r="AB684">
            <v>0.17</v>
          </cell>
          <cell r="AC684"/>
          <cell r="AD684">
            <v>33.260000000000005</v>
          </cell>
          <cell r="AE684"/>
          <cell r="AF684">
            <v>0.17649243831254979</v>
          </cell>
        </row>
        <row r="685">
          <cell r="A685">
            <v>3486652</v>
          </cell>
          <cell r="B685" t="str">
            <v>3486652</v>
          </cell>
          <cell r="C685">
            <v>40</v>
          </cell>
          <cell r="D685" t="str">
            <v>SAMAALI</v>
          </cell>
          <cell r="E685" t="str">
            <v>SOUMAYA</v>
          </cell>
          <cell r="F685" t="str">
            <v>Madame</v>
          </cell>
          <cell r="G685">
            <v>43731</v>
          </cell>
          <cell r="H685" t="str">
            <v xml:space="preserve">        </v>
          </cell>
          <cell r="I685">
            <v>5.42</v>
          </cell>
          <cell r="J685">
            <v>34</v>
          </cell>
          <cell r="K685" t="str">
            <v>CONSEILLER CLIENT</v>
          </cell>
          <cell r="L685" t="str">
            <v>Base Sousse</v>
          </cell>
          <cell r="M685" t="str">
            <v>Orange Tech Classique</v>
          </cell>
          <cell r="N685">
            <v>177.35</v>
          </cell>
          <cell r="O685">
            <v>171.06</v>
          </cell>
          <cell r="P685"/>
          <cell r="Q685">
            <v>0</v>
          </cell>
          <cell r="R685">
            <v>8</v>
          </cell>
          <cell r="S685">
            <v>0</v>
          </cell>
          <cell r="T685">
            <v>6.29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6.2899999999999991</v>
          </cell>
          <cell r="AA685"/>
          <cell r="AB685">
            <v>0</v>
          </cell>
          <cell r="AC685"/>
          <cell r="AD685">
            <v>6.2899999999999991</v>
          </cell>
          <cell r="AE685"/>
          <cell r="AF685">
            <v>3.5466591485762609E-2</v>
          </cell>
        </row>
        <row r="686">
          <cell r="A686">
            <v>3494362</v>
          </cell>
          <cell r="B686" t="str">
            <v>3494362</v>
          </cell>
          <cell r="C686">
            <v>40</v>
          </cell>
          <cell r="D686" t="str">
            <v>JDIDI</v>
          </cell>
          <cell r="E686" t="str">
            <v>CYRINE</v>
          </cell>
          <cell r="F686" t="str">
            <v>Madame</v>
          </cell>
          <cell r="G686">
            <v>43731</v>
          </cell>
          <cell r="H686" t="str">
            <v xml:space="preserve">        </v>
          </cell>
          <cell r="I686">
            <v>5.42</v>
          </cell>
          <cell r="J686">
            <v>29</v>
          </cell>
          <cell r="K686" t="str">
            <v>CONSEILLER CLIENT</v>
          </cell>
          <cell r="L686" t="str">
            <v>Base Sousse</v>
          </cell>
          <cell r="M686" t="str">
            <v>Orange Tech Classique</v>
          </cell>
          <cell r="N686">
            <v>180.5</v>
          </cell>
          <cell r="O686">
            <v>180.38</v>
          </cell>
          <cell r="P686"/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>
            <v>0.12</v>
          </cell>
          <cell r="AC686"/>
          <cell r="AD686">
            <v>0.12</v>
          </cell>
          <cell r="AE686"/>
          <cell r="AF686">
            <v>6.648199445983379E-4</v>
          </cell>
        </row>
        <row r="687">
          <cell r="A687">
            <v>3494402</v>
          </cell>
          <cell r="B687" t="str">
            <v>3494402</v>
          </cell>
          <cell r="C687">
            <v>40</v>
          </cell>
          <cell r="D687" t="str">
            <v>FRADI</v>
          </cell>
          <cell r="E687" t="str">
            <v>NADA</v>
          </cell>
          <cell r="F687" t="str">
            <v>Mademoiselle</v>
          </cell>
          <cell r="G687">
            <v>43731</v>
          </cell>
          <cell r="H687" t="str">
            <v xml:space="preserve">        </v>
          </cell>
          <cell r="I687">
            <v>5.42</v>
          </cell>
          <cell r="J687">
            <v>27</v>
          </cell>
          <cell r="K687" t="str">
            <v>CONSEILLER CLIENT</v>
          </cell>
          <cell r="L687" t="str">
            <v>Base Sousse</v>
          </cell>
          <cell r="M687" t="str">
            <v>Orange Tech STGP</v>
          </cell>
          <cell r="N687">
            <v>177.39</v>
          </cell>
          <cell r="O687">
            <v>177.39</v>
          </cell>
          <cell r="P687"/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/>
          <cell r="AB687">
            <v>0</v>
          </cell>
          <cell r="AC687"/>
          <cell r="AD687">
            <v>0</v>
          </cell>
          <cell r="AE687"/>
          <cell r="AF687">
            <v>0</v>
          </cell>
        </row>
        <row r="688">
          <cell r="A688">
            <v>3513543</v>
          </cell>
          <cell r="B688" t="str">
            <v>3513543</v>
          </cell>
          <cell r="C688">
            <v>28</v>
          </cell>
          <cell r="D688" t="str">
            <v>HAJ MAHMOUD</v>
          </cell>
          <cell r="E688" t="str">
            <v>IMEN</v>
          </cell>
          <cell r="F688" t="str">
            <v>Madame</v>
          </cell>
          <cell r="G688">
            <v>43745</v>
          </cell>
          <cell r="H688" t="str">
            <v xml:space="preserve">        </v>
          </cell>
          <cell r="I688">
            <v>5.39</v>
          </cell>
          <cell r="J688">
            <v>44</v>
          </cell>
          <cell r="K688" t="str">
            <v>CONSEILLER CLIENT</v>
          </cell>
          <cell r="L688" t="str">
            <v>Base Sousse</v>
          </cell>
          <cell r="M688" t="str">
            <v>Orange BLI</v>
          </cell>
          <cell r="N688">
            <v>146.52000000000001</v>
          </cell>
          <cell r="O688">
            <v>139.52000000000001</v>
          </cell>
          <cell r="P688"/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>
            <v>7</v>
          </cell>
          <cell r="AC688"/>
          <cell r="AD688">
            <v>7</v>
          </cell>
          <cell r="AE688"/>
          <cell r="AF688">
            <v>4.777504777504777E-2</v>
          </cell>
        </row>
        <row r="689">
          <cell r="A689">
            <v>3522781</v>
          </cell>
          <cell r="B689" t="str">
            <v>3522781</v>
          </cell>
          <cell r="C689">
            <v>28</v>
          </cell>
          <cell r="D689" t="str">
            <v>BEN FEKIH</v>
          </cell>
          <cell r="E689" t="str">
            <v>WEJDENE</v>
          </cell>
          <cell r="F689" t="str">
            <v>Madame</v>
          </cell>
          <cell r="G689">
            <v>43759</v>
          </cell>
          <cell r="H689" t="str">
            <v xml:space="preserve">        </v>
          </cell>
          <cell r="I689">
            <v>5.35</v>
          </cell>
          <cell r="J689">
            <v>34</v>
          </cell>
          <cell r="K689" t="str">
            <v>CONSEILLER CLIENT</v>
          </cell>
          <cell r="L689" t="str">
            <v>Base Sousse</v>
          </cell>
          <cell r="M689" t="str">
            <v>Orange Mutation Fibre</v>
          </cell>
          <cell r="N689">
            <v>126.27</v>
          </cell>
          <cell r="O689">
            <v>91.06</v>
          </cell>
          <cell r="P689"/>
          <cell r="Q689">
            <v>0</v>
          </cell>
          <cell r="R689">
            <v>0</v>
          </cell>
          <cell r="S689">
            <v>21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21</v>
          </cell>
          <cell r="AA689"/>
          <cell r="AB689">
            <v>14.21</v>
          </cell>
          <cell r="AC689"/>
          <cell r="AD689">
            <v>35.21</v>
          </cell>
          <cell r="AE689"/>
          <cell r="AF689">
            <v>0.27884691534014416</v>
          </cell>
        </row>
        <row r="690">
          <cell r="A690">
            <v>3528189</v>
          </cell>
          <cell r="B690" t="str">
            <v>3528189</v>
          </cell>
          <cell r="C690">
            <v>40</v>
          </cell>
          <cell r="D690" t="str">
            <v>ABDEDDAIEM</v>
          </cell>
          <cell r="E690" t="str">
            <v>SLIM</v>
          </cell>
          <cell r="F690" t="str">
            <v>Monsieur</v>
          </cell>
          <cell r="G690">
            <v>45544</v>
          </cell>
          <cell r="H690" t="str">
            <v xml:space="preserve">        </v>
          </cell>
          <cell r="I690">
            <v>0.46</v>
          </cell>
          <cell r="J690">
            <v>34</v>
          </cell>
          <cell r="K690" t="str">
            <v>CONSEILLER CLIENT</v>
          </cell>
          <cell r="L690" t="str">
            <v>Base Sousse</v>
          </cell>
          <cell r="M690" t="str">
            <v>Orange Tech Classique</v>
          </cell>
          <cell r="N690">
            <v>122.92</v>
          </cell>
          <cell r="O690">
            <v>122.92</v>
          </cell>
          <cell r="P690"/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/>
          <cell r="AB690">
            <v>0</v>
          </cell>
          <cell r="AC690"/>
          <cell r="AD690">
            <v>0</v>
          </cell>
          <cell r="AE690"/>
          <cell r="AF690">
            <v>0</v>
          </cell>
        </row>
        <row r="691">
          <cell r="A691">
            <v>3556678</v>
          </cell>
          <cell r="B691" t="str">
            <v>3556678</v>
          </cell>
          <cell r="C691">
            <v>28</v>
          </cell>
          <cell r="D691" t="str">
            <v>HAMILA</v>
          </cell>
          <cell r="E691" t="str">
            <v>MERIEM</v>
          </cell>
          <cell r="F691" t="str">
            <v>Madame</v>
          </cell>
          <cell r="G691">
            <v>43787</v>
          </cell>
          <cell r="H691" t="str">
            <v xml:space="preserve">        </v>
          </cell>
          <cell r="I691">
            <v>5.27</v>
          </cell>
          <cell r="J691">
            <v>42</v>
          </cell>
          <cell r="K691" t="str">
            <v>CONSEILLER CLIENT</v>
          </cell>
          <cell r="L691" t="str">
            <v>Base Sousse</v>
          </cell>
          <cell r="M691" t="str">
            <v>Orange Mutation Fibre</v>
          </cell>
          <cell r="N691">
            <v>119.71</v>
          </cell>
          <cell r="O691">
            <v>118.76</v>
          </cell>
          <cell r="P691"/>
          <cell r="Q691">
            <v>0</v>
          </cell>
          <cell r="R691">
            <v>0</v>
          </cell>
          <cell r="S691">
            <v>0</v>
          </cell>
          <cell r="T691">
            <v>0.95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0.95</v>
          </cell>
          <cell r="AA691"/>
          <cell r="AB691">
            <v>0</v>
          </cell>
          <cell r="AC691"/>
          <cell r="AD691">
            <v>0.95</v>
          </cell>
          <cell r="AE691"/>
          <cell r="AF691">
            <v>7.9358449586500717E-3</v>
          </cell>
        </row>
        <row r="692">
          <cell r="A692">
            <v>3557216</v>
          </cell>
          <cell r="B692" t="str">
            <v>3557216</v>
          </cell>
          <cell r="C692">
            <v>40</v>
          </cell>
          <cell r="D692" t="str">
            <v>AGUIR</v>
          </cell>
          <cell r="E692" t="str">
            <v>ALA</v>
          </cell>
          <cell r="F692" t="str">
            <v>Monsieur</v>
          </cell>
          <cell r="G692">
            <v>43864</v>
          </cell>
          <cell r="H692" t="str">
            <v xml:space="preserve">        </v>
          </cell>
          <cell r="I692">
            <v>5.0599999999999996</v>
          </cell>
          <cell r="J692">
            <v>37</v>
          </cell>
          <cell r="K692" t="str">
            <v>CONSEILLER CLIENT</v>
          </cell>
          <cell r="L692" t="str">
            <v>Base Sousse</v>
          </cell>
          <cell r="M692" t="str">
            <v>AT Demain Sousse</v>
          </cell>
          <cell r="N692">
            <v>177.87</v>
          </cell>
          <cell r="O692">
            <v>177.87</v>
          </cell>
          <cell r="P692"/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/>
          <cell r="AB692">
            <v>0</v>
          </cell>
          <cell r="AC692"/>
          <cell r="AD692">
            <v>0</v>
          </cell>
          <cell r="AE692"/>
          <cell r="AF692">
            <v>0</v>
          </cell>
        </row>
        <row r="693">
          <cell r="A693">
            <v>3576156</v>
          </cell>
          <cell r="B693" t="str">
            <v>3576156</v>
          </cell>
          <cell r="C693">
            <v>28</v>
          </cell>
          <cell r="D693" t="str">
            <v>ZRELLI</v>
          </cell>
          <cell r="E693" t="str">
            <v>YOSRA</v>
          </cell>
          <cell r="F693" t="str">
            <v>Mademoiselle</v>
          </cell>
          <cell r="G693">
            <v>43801</v>
          </cell>
          <cell r="H693" t="str">
            <v xml:space="preserve">        </v>
          </cell>
          <cell r="I693">
            <v>5.23</v>
          </cell>
          <cell r="J693">
            <v>40</v>
          </cell>
          <cell r="K693" t="str">
            <v>CONSEILLER CLIENT</v>
          </cell>
          <cell r="L693" t="str">
            <v>Base Sousse</v>
          </cell>
          <cell r="M693" t="str">
            <v>Orange Mutation Fibre</v>
          </cell>
          <cell r="N693">
            <v>126.05</v>
          </cell>
          <cell r="O693">
            <v>40.159999999999997</v>
          </cell>
          <cell r="P693"/>
          <cell r="Q693">
            <v>0</v>
          </cell>
          <cell r="R693">
            <v>0</v>
          </cell>
          <cell r="S693">
            <v>63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63</v>
          </cell>
          <cell r="AA693"/>
          <cell r="AB693">
            <v>22.89</v>
          </cell>
          <cell r="AC693"/>
          <cell r="AD693">
            <v>85.89</v>
          </cell>
          <cell r="AE693"/>
          <cell r="AF693">
            <v>0.68139627132090441</v>
          </cell>
        </row>
        <row r="694">
          <cell r="A694">
            <v>3577579</v>
          </cell>
          <cell r="B694" t="str">
            <v>3577579</v>
          </cell>
          <cell r="C694">
            <v>40</v>
          </cell>
          <cell r="D694" t="str">
            <v>BESBES AJMI</v>
          </cell>
          <cell r="E694" t="str">
            <v>SOUMAYA</v>
          </cell>
          <cell r="F694" t="str">
            <v>Madame</v>
          </cell>
          <cell r="G694">
            <v>43815</v>
          </cell>
          <cell r="H694" t="str">
            <v xml:space="preserve">        </v>
          </cell>
          <cell r="I694">
            <v>5.19</v>
          </cell>
          <cell r="J694">
            <v>45</v>
          </cell>
          <cell r="K694" t="str">
            <v>CONSEILLER CLIENT</v>
          </cell>
          <cell r="L694" t="str">
            <v>Base Sousse</v>
          </cell>
          <cell r="M694" t="str">
            <v>Orange Tech Classique</v>
          </cell>
          <cell r="N694">
            <v>130.44</v>
          </cell>
          <cell r="O694">
            <v>130.44</v>
          </cell>
          <cell r="P694"/>
          <cell r="Q694">
            <v>0</v>
          </cell>
          <cell r="R694">
            <v>10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/>
          <cell r="AB694">
            <v>0</v>
          </cell>
          <cell r="AC694"/>
          <cell r="AD694">
            <v>0</v>
          </cell>
          <cell r="AE694"/>
          <cell r="AF694">
            <v>0</v>
          </cell>
        </row>
        <row r="695">
          <cell r="A695">
            <v>3582665</v>
          </cell>
          <cell r="B695" t="str">
            <v>3582665</v>
          </cell>
          <cell r="C695">
            <v>40</v>
          </cell>
          <cell r="D695" t="str">
            <v>BEN SALAH</v>
          </cell>
          <cell r="E695" t="str">
            <v>MOHAMED BILEL</v>
          </cell>
          <cell r="F695" t="str">
            <v>Monsieur</v>
          </cell>
          <cell r="G695">
            <v>43801</v>
          </cell>
          <cell r="H695" t="str">
            <v xml:space="preserve">        </v>
          </cell>
          <cell r="I695">
            <v>5.23</v>
          </cell>
          <cell r="J695">
            <v>31</v>
          </cell>
          <cell r="K695" t="str">
            <v>CONSEILLER CLIENT</v>
          </cell>
          <cell r="L695" t="str">
            <v>Base Sousse</v>
          </cell>
          <cell r="M695" t="str">
            <v>Orange Mutation Fibre</v>
          </cell>
          <cell r="N695">
            <v>201.04</v>
          </cell>
          <cell r="O695">
            <v>201.04</v>
          </cell>
          <cell r="P695"/>
          <cell r="Q695">
            <v>0</v>
          </cell>
          <cell r="R695">
            <v>8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/>
          <cell r="AB695">
            <v>0</v>
          </cell>
          <cell r="AC695"/>
          <cell r="AD695">
            <v>0</v>
          </cell>
          <cell r="AE695"/>
          <cell r="AF695">
            <v>0</v>
          </cell>
        </row>
        <row r="696">
          <cell r="A696">
            <v>3592504</v>
          </cell>
          <cell r="B696" t="str">
            <v>3592504</v>
          </cell>
          <cell r="C696">
            <v>40</v>
          </cell>
          <cell r="D696" t="str">
            <v>MAAMAR</v>
          </cell>
          <cell r="E696" t="str">
            <v>DHOUHA</v>
          </cell>
          <cell r="F696" t="str">
            <v>Madame</v>
          </cell>
          <cell r="G696">
            <v>45607</v>
          </cell>
          <cell r="H696" t="str">
            <v xml:space="preserve">        </v>
          </cell>
          <cell r="I696">
            <v>0.28000000000000003</v>
          </cell>
          <cell r="J696">
            <v>41</v>
          </cell>
          <cell r="K696" t="str">
            <v>CONSEILLER CLIENT</v>
          </cell>
          <cell r="L696" t="str">
            <v>Base Sousse</v>
          </cell>
          <cell r="M696" t="str">
            <v>Orange Mutation Fibre</v>
          </cell>
          <cell r="N696">
            <v>176.87</v>
          </cell>
          <cell r="O696">
            <v>160.32</v>
          </cell>
          <cell r="P696"/>
          <cell r="Q696">
            <v>0</v>
          </cell>
          <cell r="R696">
            <v>0</v>
          </cell>
          <cell r="S696">
            <v>14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14</v>
          </cell>
          <cell r="AA696"/>
          <cell r="AB696">
            <v>2.5499999999999998</v>
          </cell>
          <cell r="AC696"/>
          <cell r="AD696">
            <v>16.55</v>
          </cell>
          <cell r="AE696"/>
          <cell r="AF696">
            <v>9.3571549725787309E-2</v>
          </cell>
        </row>
        <row r="697">
          <cell r="A697">
            <v>3600251</v>
          </cell>
          <cell r="B697" t="str">
            <v>3600251</v>
          </cell>
          <cell r="C697">
            <v>40</v>
          </cell>
          <cell r="D697" t="str">
            <v>BANNOUR</v>
          </cell>
          <cell r="E697" t="str">
            <v>MAHBOUBA</v>
          </cell>
          <cell r="F697" t="str">
            <v>Madame</v>
          </cell>
          <cell r="G697">
            <v>43815</v>
          </cell>
          <cell r="H697" t="str">
            <v xml:space="preserve">        </v>
          </cell>
          <cell r="I697">
            <v>5.19</v>
          </cell>
          <cell r="J697">
            <v>36</v>
          </cell>
          <cell r="K697" t="str">
            <v>CONSEILLER CLIENT</v>
          </cell>
          <cell r="L697" t="str">
            <v>Base Sousse</v>
          </cell>
          <cell r="M697" t="str">
            <v>Orange AT - PRO</v>
          </cell>
          <cell r="N697">
            <v>150.69999999999999</v>
          </cell>
          <cell r="O697">
            <v>150.69999999999999</v>
          </cell>
          <cell r="P697"/>
          <cell r="Q697">
            <v>0</v>
          </cell>
          <cell r="R697">
            <v>20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>
            <v>0</v>
          </cell>
          <cell r="AC697"/>
          <cell r="AD697">
            <v>0</v>
          </cell>
          <cell r="AE697"/>
          <cell r="AF697">
            <v>0</v>
          </cell>
        </row>
        <row r="698">
          <cell r="A698">
            <v>3600287</v>
          </cell>
          <cell r="B698" t="str">
            <v>3600287</v>
          </cell>
          <cell r="C698">
            <v>40</v>
          </cell>
          <cell r="D698" t="str">
            <v>AMROUNI</v>
          </cell>
          <cell r="E698" t="str">
            <v>AMJED</v>
          </cell>
          <cell r="F698" t="str">
            <v>Monsieur</v>
          </cell>
          <cell r="G698">
            <v>43830</v>
          </cell>
          <cell r="H698" t="str">
            <v xml:space="preserve">        </v>
          </cell>
          <cell r="I698">
            <v>5.15</v>
          </cell>
          <cell r="J698">
            <v>39</v>
          </cell>
          <cell r="K698" t="str">
            <v>CONSEILLER CLIENT</v>
          </cell>
          <cell r="L698" t="str">
            <v>Base Sousse</v>
          </cell>
          <cell r="M698" t="str">
            <v>Orange Mutation Fibre</v>
          </cell>
          <cell r="N698">
            <v>176.89</v>
          </cell>
          <cell r="O698">
            <v>176.89</v>
          </cell>
          <cell r="P698"/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/>
          <cell r="AB698">
            <v>0</v>
          </cell>
          <cell r="AC698"/>
          <cell r="AD698">
            <v>0</v>
          </cell>
          <cell r="AE698"/>
          <cell r="AF698">
            <v>0</v>
          </cell>
        </row>
        <row r="699">
          <cell r="A699">
            <v>3601114</v>
          </cell>
          <cell r="B699" t="str">
            <v>3601114</v>
          </cell>
          <cell r="C699">
            <v>40</v>
          </cell>
          <cell r="D699" t="str">
            <v>JALLELI</v>
          </cell>
          <cell r="E699" t="str">
            <v>RAJA</v>
          </cell>
          <cell r="F699" t="str">
            <v>Mademoiselle</v>
          </cell>
          <cell r="G699">
            <v>44347</v>
          </cell>
          <cell r="H699" t="str">
            <v xml:space="preserve">        </v>
          </cell>
          <cell r="I699">
            <v>3.74</v>
          </cell>
          <cell r="J699">
            <v>32</v>
          </cell>
          <cell r="K699" t="str">
            <v>CONSEILLER CLIENT</v>
          </cell>
          <cell r="L699" t="str">
            <v>Base Sousse</v>
          </cell>
          <cell r="M699" t="str">
            <v>Orange Mutation Fibre</v>
          </cell>
          <cell r="N699">
            <v>214.39</v>
          </cell>
          <cell r="O699">
            <v>202.37</v>
          </cell>
          <cell r="P699"/>
          <cell r="Q699">
            <v>0</v>
          </cell>
          <cell r="R699">
            <v>0</v>
          </cell>
          <cell r="S699">
            <v>0</v>
          </cell>
          <cell r="T699">
            <v>4.28</v>
          </cell>
          <cell r="U699">
            <v>0</v>
          </cell>
          <cell r="V699">
            <v>0</v>
          </cell>
          <cell r="W699">
            <v>0</v>
          </cell>
          <cell r="X699">
            <v>7.74</v>
          </cell>
          <cell r="Y699">
            <v>0</v>
          </cell>
          <cell r="Z699">
            <v>12.02</v>
          </cell>
          <cell r="AA699"/>
          <cell r="AB699">
            <v>0</v>
          </cell>
          <cell r="AC699"/>
          <cell r="AD699">
            <v>12.02</v>
          </cell>
          <cell r="AE699"/>
          <cell r="AF699">
            <v>5.6066047856709739E-2</v>
          </cell>
        </row>
        <row r="700">
          <cell r="A700">
            <v>3603793</v>
          </cell>
          <cell r="B700" t="str">
            <v>3603793</v>
          </cell>
          <cell r="C700">
            <v>28</v>
          </cell>
          <cell r="D700" t="str">
            <v>KHLIFI</v>
          </cell>
          <cell r="E700" t="str">
            <v>THOURAYA</v>
          </cell>
          <cell r="F700" t="str">
            <v>Madame</v>
          </cell>
          <cell r="G700">
            <v>43815</v>
          </cell>
          <cell r="H700" t="str">
            <v xml:space="preserve">        </v>
          </cell>
          <cell r="I700">
            <v>5.19</v>
          </cell>
          <cell r="J700">
            <v>31</v>
          </cell>
          <cell r="K700" t="str">
            <v>CONSEILLER CLIENT</v>
          </cell>
          <cell r="L700" t="str">
            <v>Base Sousse</v>
          </cell>
          <cell r="M700" t="str">
            <v>Orange Tech Classique</v>
          </cell>
          <cell r="N700">
            <v>140</v>
          </cell>
          <cell r="O700">
            <v>0</v>
          </cell>
          <cell r="P700"/>
          <cell r="Q700">
            <v>0</v>
          </cell>
          <cell r="R700">
            <v>0</v>
          </cell>
          <cell r="S700">
            <v>140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140</v>
          </cell>
          <cell r="AA700"/>
          <cell r="AB700">
            <v>0</v>
          </cell>
          <cell r="AC700"/>
          <cell r="AD700">
            <v>140</v>
          </cell>
          <cell r="AE700"/>
          <cell r="AF700">
            <v>1</v>
          </cell>
        </row>
        <row r="701">
          <cell r="A701">
            <v>3604295</v>
          </cell>
          <cell r="B701" t="str">
            <v>3604295</v>
          </cell>
          <cell r="C701">
            <v>40</v>
          </cell>
          <cell r="D701" t="str">
            <v>BOUMIZA</v>
          </cell>
          <cell r="E701" t="str">
            <v>KAYS FRANCOIS</v>
          </cell>
          <cell r="F701" t="str">
            <v>Monsieur</v>
          </cell>
          <cell r="G701">
            <v>43850</v>
          </cell>
          <cell r="H701" t="str">
            <v xml:space="preserve">        </v>
          </cell>
          <cell r="I701">
            <v>5.0999999999999996</v>
          </cell>
          <cell r="J701">
            <v>49</v>
          </cell>
          <cell r="K701" t="str">
            <v>CONSEILLER CLIENT</v>
          </cell>
          <cell r="L701" t="str">
            <v>Base Sousse</v>
          </cell>
          <cell r="M701" t="str">
            <v>Orange Mutation Fibre</v>
          </cell>
          <cell r="N701">
            <v>166.94</v>
          </cell>
          <cell r="O701">
            <v>166.94</v>
          </cell>
          <cell r="P701"/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/>
          <cell r="AB701">
            <v>0</v>
          </cell>
          <cell r="AC701"/>
          <cell r="AD701">
            <v>0</v>
          </cell>
          <cell r="AE701"/>
          <cell r="AF701">
            <v>0</v>
          </cell>
        </row>
        <row r="702">
          <cell r="A702">
            <v>3606070</v>
          </cell>
          <cell r="B702" t="str">
            <v>3606070</v>
          </cell>
          <cell r="C702">
            <v>40</v>
          </cell>
          <cell r="D702" t="str">
            <v>BEN JAAFAR</v>
          </cell>
          <cell r="E702" t="str">
            <v>MAROUA</v>
          </cell>
          <cell r="F702" t="str">
            <v>Mademoiselle</v>
          </cell>
          <cell r="G702">
            <v>43864</v>
          </cell>
          <cell r="H702" t="str">
            <v xml:space="preserve">        </v>
          </cell>
          <cell r="I702">
            <v>5.0599999999999996</v>
          </cell>
          <cell r="J702">
            <v>34</v>
          </cell>
          <cell r="K702" t="str">
            <v>CONSEILLER CLIENT</v>
          </cell>
          <cell r="L702" t="str">
            <v>Base Sousse</v>
          </cell>
          <cell r="M702" t="str">
            <v>Orange Mutation Fibre</v>
          </cell>
          <cell r="N702">
            <v>128.19</v>
          </cell>
          <cell r="O702">
            <v>95.08</v>
          </cell>
          <cell r="P702"/>
          <cell r="Q702">
            <v>0</v>
          </cell>
          <cell r="R702">
            <v>8</v>
          </cell>
          <cell r="S702">
            <v>13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13</v>
          </cell>
          <cell r="AA702"/>
          <cell r="AB702">
            <v>20.11</v>
          </cell>
          <cell r="AC702"/>
          <cell r="AD702">
            <v>33.11</v>
          </cell>
          <cell r="AE702"/>
          <cell r="AF702">
            <v>0.25828847804040878</v>
          </cell>
        </row>
        <row r="703">
          <cell r="A703">
            <v>3610063</v>
          </cell>
          <cell r="B703" t="str">
            <v>3610063</v>
          </cell>
          <cell r="C703">
            <v>40</v>
          </cell>
          <cell r="D703" t="str">
            <v>KHIAREDDINE</v>
          </cell>
          <cell r="E703" t="str">
            <v>MOHAMED FAROUK</v>
          </cell>
          <cell r="F703" t="str">
            <v>Monsieur</v>
          </cell>
          <cell r="G703">
            <v>43815</v>
          </cell>
          <cell r="H703" t="str">
            <v xml:space="preserve">        </v>
          </cell>
          <cell r="I703">
            <v>5.19</v>
          </cell>
          <cell r="J703">
            <v>33</v>
          </cell>
          <cell r="K703" t="str">
            <v>CONSEILLER CLIENT</v>
          </cell>
          <cell r="L703" t="str">
            <v>Base Sousse</v>
          </cell>
          <cell r="M703" t="str">
            <v>Orange Mutation Fibre</v>
          </cell>
          <cell r="N703">
            <v>181.39</v>
          </cell>
          <cell r="O703">
            <v>181.39</v>
          </cell>
          <cell r="P703"/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/>
          <cell r="AB703">
            <v>0</v>
          </cell>
          <cell r="AC703"/>
          <cell r="AD703">
            <v>0</v>
          </cell>
          <cell r="AE703"/>
          <cell r="AF703">
            <v>0</v>
          </cell>
        </row>
        <row r="704">
          <cell r="A704">
            <v>3613257</v>
          </cell>
          <cell r="B704" t="str">
            <v>3613257</v>
          </cell>
          <cell r="C704">
            <v>40</v>
          </cell>
          <cell r="D704" t="str">
            <v>KHADIJA</v>
          </cell>
          <cell r="E704" t="str">
            <v>MOURAD</v>
          </cell>
          <cell r="F704" t="str">
            <v>Monsieur</v>
          </cell>
          <cell r="G704">
            <v>45663</v>
          </cell>
          <cell r="H704" t="str">
            <v xml:space="preserve">        </v>
          </cell>
          <cell r="I704">
            <v>0.13</v>
          </cell>
          <cell r="J704">
            <v>37</v>
          </cell>
          <cell r="K704" t="str">
            <v>CONSEILLER CLIENT</v>
          </cell>
          <cell r="L704" t="str">
            <v>Base Sousse</v>
          </cell>
          <cell r="M704" t="str">
            <v>Orange Mutation Fibre</v>
          </cell>
          <cell r="N704">
            <v>160.29</v>
          </cell>
          <cell r="O704">
            <v>157.28</v>
          </cell>
          <cell r="P704"/>
          <cell r="Q704">
            <v>0</v>
          </cell>
          <cell r="R704">
            <v>0</v>
          </cell>
          <cell r="S704">
            <v>0</v>
          </cell>
          <cell r="T704">
            <v>1.22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1.22</v>
          </cell>
          <cell r="AA704"/>
          <cell r="AB704">
            <v>1.79</v>
          </cell>
          <cell r="AC704"/>
          <cell r="AD704">
            <v>3.01</v>
          </cell>
          <cell r="AE704"/>
          <cell r="AF704">
            <v>1.8778464033938486E-2</v>
          </cell>
        </row>
        <row r="705">
          <cell r="A705">
            <v>3613725</v>
          </cell>
          <cell r="B705" t="str">
            <v>3613725</v>
          </cell>
          <cell r="C705">
            <v>40</v>
          </cell>
          <cell r="D705" t="str">
            <v>ABDELWAHED</v>
          </cell>
          <cell r="E705" t="str">
            <v>SOUHIR</v>
          </cell>
          <cell r="F705" t="str">
            <v>Madame</v>
          </cell>
          <cell r="G705">
            <v>43830</v>
          </cell>
          <cell r="H705" t="str">
            <v xml:space="preserve">        </v>
          </cell>
          <cell r="I705">
            <v>5.15</v>
          </cell>
          <cell r="J705">
            <v>52</v>
          </cell>
          <cell r="K705" t="str">
            <v>CONSEILLER CLIENT</v>
          </cell>
          <cell r="L705" t="str">
            <v>Base Sousse</v>
          </cell>
          <cell r="M705" t="str">
            <v>Orange Tech Classique</v>
          </cell>
          <cell r="N705">
            <v>181.03</v>
          </cell>
          <cell r="O705">
            <v>181.02</v>
          </cell>
          <cell r="P705"/>
          <cell r="Q705">
            <v>0</v>
          </cell>
          <cell r="R705">
            <v>10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/>
          <cell r="AB705">
            <v>0.01</v>
          </cell>
          <cell r="AC705"/>
          <cell r="AD705">
            <v>0.01</v>
          </cell>
          <cell r="AE705"/>
          <cell r="AF705">
            <v>5.5239463072418936E-5</v>
          </cell>
        </row>
        <row r="706">
          <cell r="A706">
            <v>3623465</v>
          </cell>
          <cell r="B706" t="str">
            <v>3623465</v>
          </cell>
          <cell r="C706">
            <v>40</v>
          </cell>
          <cell r="D706" t="str">
            <v>SHAIEK</v>
          </cell>
          <cell r="E706" t="str">
            <v>MAHERZIA</v>
          </cell>
          <cell r="F706" t="str">
            <v>Madame</v>
          </cell>
          <cell r="G706">
            <v>43830</v>
          </cell>
          <cell r="H706" t="str">
            <v xml:space="preserve">        </v>
          </cell>
          <cell r="I706">
            <v>5.15</v>
          </cell>
          <cell r="J706">
            <v>40</v>
          </cell>
          <cell r="K706" t="str">
            <v>CONSEILLER CLIENT</v>
          </cell>
          <cell r="L706" t="str">
            <v>Base Sousse</v>
          </cell>
          <cell r="M706" t="str">
            <v>Orange Mutation Fibre</v>
          </cell>
          <cell r="N706">
            <v>195.22</v>
          </cell>
          <cell r="O706">
            <v>195.22</v>
          </cell>
          <cell r="P706"/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/>
          <cell r="AB706">
            <v>0</v>
          </cell>
          <cell r="AC706"/>
          <cell r="AD706">
            <v>0</v>
          </cell>
          <cell r="AE706"/>
          <cell r="AF706">
            <v>0</v>
          </cell>
        </row>
        <row r="707">
          <cell r="A707">
            <v>3628275</v>
          </cell>
          <cell r="B707" t="str">
            <v>3628275</v>
          </cell>
          <cell r="C707">
            <v>40</v>
          </cell>
          <cell r="D707" t="str">
            <v>ZAABI</v>
          </cell>
          <cell r="E707" t="str">
            <v>IMEN</v>
          </cell>
          <cell r="F707" t="str">
            <v>Mademoiselle</v>
          </cell>
          <cell r="G707">
            <v>45607</v>
          </cell>
          <cell r="H707" t="str">
            <v xml:space="preserve">        </v>
          </cell>
          <cell r="I707">
            <v>0.28000000000000003</v>
          </cell>
          <cell r="J707">
            <v>26</v>
          </cell>
          <cell r="K707" t="str">
            <v>CONSEILLER CLIENT</v>
          </cell>
          <cell r="L707" t="str">
            <v>Base Sousse</v>
          </cell>
          <cell r="M707" t="str">
            <v>Orange Mutation Fibre</v>
          </cell>
          <cell r="N707">
            <v>206.18</v>
          </cell>
          <cell r="O707">
            <v>200.14</v>
          </cell>
          <cell r="P707"/>
          <cell r="Q707">
            <v>0</v>
          </cell>
          <cell r="R707">
            <v>0</v>
          </cell>
          <cell r="S707">
            <v>0</v>
          </cell>
          <cell r="T707">
            <v>5.52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5.52</v>
          </cell>
          <cell r="AA707"/>
          <cell r="AB707">
            <v>0.52</v>
          </cell>
          <cell r="AC707"/>
          <cell r="AD707">
            <v>6.0399999999999991</v>
          </cell>
          <cell r="AE707"/>
          <cell r="AF707">
            <v>2.9294790959355898E-2</v>
          </cell>
        </row>
        <row r="708">
          <cell r="A708">
            <v>3630956</v>
          </cell>
          <cell r="B708" t="str">
            <v>3630956</v>
          </cell>
          <cell r="C708">
            <v>40</v>
          </cell>
          <cell r="D708" t="str">
            <v>KHOUALDIA</v>
          </cell>
          <cell r="E708" t="str">
            <v>RYM</v>
          </cell>
          <cell r="F708" t="str">
            <v>Mademoiselle</v>
          </cell>
          <cell r="G708">
            <v>43850</v>
          </cell>
          <cell r="H708" t="str">
            <v xml:space="preserve">        </v>
          </cell>
          <cell r="I708">
            <v>5.0999999999999996</v>
          </cell>
          <cell r="J708">
            <v>29</v>
          </cell>
          <cell r="K708" t="str">
            <v>CONSEILLER CLIENT</v>
          </cell>
          <cell r="L708" t="str">
            <v>Base Sousse</v>
          </cell>
          <cell r="M708" t="str">
            <v>AT Demain Sousse</v>
          </cell>
          <cell r="N708">
            <v>188.06</v>
          </cell>
          <cell r="O708">
            <v>187.03</v>
          </cell>
          <cell r="P708"/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/>
          <cell r="AB708">
            <v>1.03</v>
          </cell>
          <cell r="AC708"/>
          <cell r="AD708">
            <v>1.03</v>
          </cell>
          <cell r="AE708"/>
          <cell r="AF708">
            <v>5.4769754333723279E-3</v>
          </cell>
        </row>
        <row r="709">
          <cell r="A709">
            <v>3652838</v>
          </cell>
          <cell r="B709" t="str">
            <v>3652838</v>
          </cell>
          <cell r="C709">
            <v>40</v>
          </cell>
          <cell r="D709" t="str">
            <v>BEN HADJ ALI</v>
          </cell>
          <cell r="E709" t="str">
            <v>SIRINE</v>
          </cell>
          <cell r="F709" t="str">
            <v>Madame</v>
          </cell>
          <cell r="G709">
            <v>43864</v>
          </cell>
          <cell r="H709" t="str">
            <v xml:space="preserve">        </v>
          </cell>
          <cell r="I709">
            <v>5.0599999999999996</v>
          </cell>
          <cell r="J709">
            <v>30</v>
          </cell>
          <cell r="K709" t="str">
            <v>CONSEILLER CLIENT</v>
          </cell>
          <cell r="L709" t="str">
            <v>Base Sousse</v>
          </cell>
          <cell r="M709" t="str">
            <v>Orange Mutation Fibre</v>
          </cell>
          <cell r="N709">
            <v>176.43</v>
          </cell>
          <cell r="O709">
            <v>176.43</v>
          </cell>
          <cell r="P709"/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>
            <v>0</v>
          </cell>
          <cell r="AC709"/>
          <cell r="AD709">
            <v>0</v>
          </cell>
          <cell r="AE709"/>
          <cell r="AF709">
            <v>0</v>
          </cell>
        </row>
        <row r="710">
          <cell r="A710">
            <v>3658254</v>
          </cell>
          <cell r="B710" t="str">
            <v>3658254</v>
          </cell>
          <cell r="C710">
            <v>40</v>
          </cell>
          <cell r="D710" t="str">
            <v>BEN HADJ SGHAIER</v>
          </cell>
          <cell r="E710" t="str">
            <v>NASSIM</v>
          </cell>
          <cell r="F710" t="str">
            <v>Monsieur</v>
          </cell>
          <cell r="G710">
            <v>43864</v>
          </cell>
          <cell r="H710" t="str">
            <v xml:space="preserve">        </v>
          </cell>
          <cell r="I710">
            <v>5.0599999999999996</v>
          </cell>
          <cell r="J710">
            <v>30</v>
          </cell>
          <cell r="K710" t="str">
            <v>CONSEILLER CLIENT</v>
          </cell>
          <cell r="L710" t="str">
            <v>Base Sousse</v>
          </cell>
          <cell r="M710" t="str">
            <v>Orange ATM Sousse</v>
          </cell>
          <cell r="N710">
            <v>152</v>
          </cell>
          <cell r="O710">
            <v>46.99</v>
          </cell>
          <cell r="P710"/>
          <cell r="Q710">
            <v>0</v>
          </cell>
          <cell r="R710">
            <v>0</v>
          </cell>
          <cell r="S710">
            <v>61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61</v>
          </cell>
          <cell r="AA710"/>
          <cell r="AB710">
            <v>44.01</v>
          </cell>
          <cell r="AC710"/>
          <cell r="AD710">
            <v>105.00999999999999</v>
          </cell>
          <cell r="AE710"/>
          <cell r="AF710">
            <v>0.69085526315789469</v>
          </cell>
        </row>
        <row r="711">
          <cell r="A711">
            <v>3672690</v>
          </cell>
          <cell r="B711" t="str">
            <v>3672690</v>
          </cell>
          <cell r="C711">
            <v>40</v>
          </cell>
          <cell r="D711" t="str">
            <v>BEN SASSI</v>
          </cell>
          <cell r="E711" t="str">
            <v>BAYREM</v>
          </cell>
          <cell r="F711" t="str">
            <v>Monsieur</v>
          </cell>
          <cell r="G711">
            <v>43871</v>
          </cell>
          <cell r="H711" t="str">
            <v xml:space="preserve">        </v>
          </cell>
          <cell r="I711">
            <v>5.04</v>
          </cell>
          <cell r="J711">
            <v>24</v>
          </cell>
          <cell r="K711" t="str">
            <v>CONSEILLER CLIENT</v>
          </cell>
          <cell r="L711" t="str">
            <v>Base Sousse</v>
          </cell>
          <cell r="M711" t="str">
            <v>Orange Tech Classique</v>
          </cell>
          <cell r="N711">
            <v>168.43</v>
          </cell>
          <cell r="O711">
            <v>167.7</v>
          </cell>
          <cell r="P711"/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/>
          <cell r="AB711">
            <v>0.73</v>
          </cell>
          <cell r="AC711"/>
          <cell r="AD711">
            <v>0.73</v>
          </cell>
          <cell r="AE711"/>
          <cell r="AF711">
            <v>4.3341447485602327E-3</v>
          </cell>
        </row>
        <row r="712">
          <cell r="A712">
            <v>3684350</v>
          </cell>
          <cell r="B712" t="str">
            <v>3684350</v>
          </cell>
          <cell r="C712">
            <v>40</v>
          </cell>
          <cell r="D712" t="str">
            <v>ELTAIEF</v>
          </cell>
          <cell r="E712" t="str">
            <v>MOHAMED</v>
          </cell>
          <cell r="F712" t="str">
            <v>Monsieur</v>
          </cell>
          <cell r="G712">
            <v>43885</v>
          </cell>
          <cell r="H712" t="str">
            <v xml:space="preserve">        </v>
          </cell>
          <cell r="I712">
            <v>5</v>
          </cell>
          <cell r="J712">
            <v>38</v>
          </cell>
          <cell r="K712" t="str">
            <v>CONSEILLER CLIENT</v>
          </cell>
          <cell r="L712" t="str">
            <v>Base Sousse</v>
          </cell>
          <cell r="M712" t="str">
            <v>Orange Mutation Fibre</v>
          </cell>
          <cell r="N712">
            <v>176.58</v>
          </cell>
          <cell r="O712">
            <v>138</v>
          </cell>
          <cell r="P712"/>
          <cell r="Q712">
            <v>0</v>
          </cell>
          <cell r="R712">
            <v>0</v>
          </cell>
          <cell r="S712">
            <v>34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34</v>
          </cell>
          <cell r="AA712"/>
          <cell r="AB712">
            <v>4.58</v>
          </cell>
          <cell r="AC712"/>
          <cell r="AD712">
            <v>38.58</v>
          </cell>
          <cell r="AE712"/>
          <cell r="AF712">
            <v>0.21848453958545699</v>
          </cell>
        </row>
        <row r="713">
          <cell r="A713">
            <v>3684355</v>
          </cell>
          <cell r="B713" t="str">
            <v>3684355</v>
          </cell>
          <cell r="C713">
            <v>40</v>
          </cell>
          <cell r="D713" t="str">
            <v>STITI</v>
          </cell>
          <cell r="E713" t="str">
            <v>CHADI</v>
          </cell>
          <cell r="F713" t="str">
            <v>Monsieur</v>
          </cell>
          <cell r="G713">
            <v>43885</v>
          </cell>
          <cell r="H713" t="str">
            <v xml:space="preserve">        </v>
          </cell>
          <cell r="I713">
            <v>5</v>
          </cell>
          <cell r="J713">
            <v>34</v>
          </cell>
          <cell r="K713" t="str">
            <v>CONSEILLER CLIENT</v>
          </cell>
          <cell r="L713" t="str">
            <v>Base Sousse</v>
          </cell>
          <cell r="M713" t="str">
            <v>Orange ATM Sousse</v>
          </cell>
          <cell r="N713">
            <v>212.9</v>
          </cell>
          <cell r="O713">
            <v>153</v>
          </cell>
          <cell r="P713"/>
          <cell r="Q713">
            <v>0</v>
          </cell>
          <cell r="R713">
            <v>0</v>
          </cell>
          <cell r="S713">
            <v>40</v>
          </cell>
          <cell r="T713">
            <v>8.7200000000000006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48.72</v>
          </cell>
          <cell r="AA713"/>
          <cell r="AB713">
            <v>11.18</v>
          </cell>
          <cell r="AC713"/>
          <cell r="AD713">
            <v>59.9</v>
          </cell>
          <cell r="AE713"/>
          <cell r="AF713">
            <v>0.28135274776890556</v>
          </cell>
        </row>
        <row r="714">
          <cell r="A714">
            <v>3684372</v>
          </cell>
          <cell r="B714" t="str">
            <v>3684372</v>
          </cell>
          <cell r="C714">
            <v>40</v>
          </cell>
          <cell r="D714" t="str">
            <v>BEN MOHAMED</v>
          </cell>
          <cell r="E714" t="str">
            <v>TAHER HEDI</v>
          </cell>
          <cell r="F714" t="str">
            <v>Monsieur</v>
          </cell>
          <cell r="G714">
            <v>43885</v>
          </cell>
          <cell r="H714" t="str">
            <v xml:space="preserve">        </v>
          </cell>
          <cell r="I714">
            <v>5</v>
          </cell>
          <cell r="J714">
            <v>40</v>
          </cell>
          <cell r="K714" t="str">
            <v>CONSEILLER CLIENT</v>
          </cell>
          <cell r="L714" t="str">
            <v>Base Sousse</v>
          </cell>
          <cell r="M714" t="str">
            <v>Orange Tech Classique</v>
          </cell>
          <cell r="N714">
            <v>170.62</v>
          </cell>
          <cell r="O714">
            <v>169.7</v>
          </cell>
          <cell r="P714"/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/>
          <cell r="AB714">
            <v>0.92</v>
          </cell>
          <cell r="AC714"/>
          <cell r="AD714">
            <v>0.92</v>
          </cell>
          <cell r="AE714"/>
          <cell r="AF714">
            <v>5.3920994021802839E-3</v>
          </cell>
        </row>
        <row r="715">
          <cell r="A715">
            <v>3690465</v>
          </cell>
          <cell r="B715" t="str">
            <v>3690465</v>
          </cell>
          <cell r="C715">
            <v>40</v>
          </cell>
          <cell r="D715" t="str">
            <v>MIZOURI</v>
          </cell>
          <cell r="E715" t="str">
            <v>ASMA</v>
          </cell>
          <cell r="F715" t="str">
            <v>Madame</v>
          </cell>
          <cell r="G715">
            <v>43885</v>
          </cell>
          <cell r="H715" t="str">
            <v xml:space="preserve">        </v>
          </cell>
          <cell r="I715">
            <v>5</v>
          </cell>
          <cell r="J715">
            <v>37</v>
          </cell>
          <cell r="K715" t="str">
            <v>CONSEILLER CLIENT</v>
          </cell>
          <cell r="L715" t="str">
            <v>Base Sousse</v>
          </cell>
          <cell r="M715" t="str">
            <v>Orange Mutation Fibre</v>
          </cell>
          <cell r="N715">
            <v>176</v>
          </cell>
          <cell r="O715">
            <v>0</v>
          </cell>
          <cell r="P715"/>
          <cell r="Q715">
            <v>0</v>
          </cell>
          <cell r="R715">
            <v>0</v>
          </cell>
          <cell r="S715">
            <v>168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168</v>
          </cell>
          <cell r="AA715"/>
          <cell r="AB715">
            <v>8</v>
          </cell>
          <cell r="AC715"/>
          <cell r="AD715">
            <v>176</v>
          </cell>
          <cell r="AE715"/>
          <cell r="AF715">
            <v>1</v>
          </cell>
        </row>
        <row r="716">
          <cell r="A716">
            <v>3692055</v>
          </cell>
          <cell r="B716" t="str">
            <v>3692055</v>
          </cell>
          <cell r="C716">
            <v>28</v>
          </cell>
          <cell r="D716" t="str">
            <v>REZGUI</v>
          </cell>
          <cell r="E716" t="str">
            <v>RAHMA</v>
          </cell>
          <cell r="F716" t="str">
            <v>Madame</v>
          </cell>
          <cell r="G716">
            <v>43885</v>
          </cell>
          <cell r="H716" t="str">
            <v xml:space="preserve">        </v>
          </cell>
          <cell r="I716">
            <v>5</v>
          </cell>
          <cell r="J716">
            <v>32</v>
          </cell>
          <cell r="K716" t="str">
            <v>CONSEILLER CLIENT</v>
          </cell>
          <cell r="L716" t="str">
            <v>Base Sousse</v>
          </cell>
          <cell r="M716" t="str">
            <v>Orange Tech Classique</v>
          </cell>
          <cell r="N716">
            <v>130.68</v>
          </cell>
          <cell r="O716">
            <v>123.68</v>
          </cell>
          <cell r="P716"/>
          <cell r="Q716">
            <v>0</v>
          </cell>
          <cell r="R716">
            <v>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/>
          <cell r="AB716">
            <v>7</v>
          </cell>
          <cell r="AC716"/>
          <cell r="AD716">
            <v>7</v>
          </cell>
          <cell r="AE716"/>
          <cell r="AF716">
            <v>5.3565962656871746E-2</v>
          </cell>
        </row>
        <row r="717">
          <cell r="A717">
            <v>3695636</v>
          </cell>
          <cell r="B717" t="str">
            <v>3695636</v>
          </cell>
          <cell r="C717">
            <v>40</v>
          </cell>
          <cell r="D717" t="str">
            <v>FALLEH</v>
          </cell>
          <cell r="E717" t="str">
            <v>SAMIR</v>
          </cell>
          <cell r="F717" t="str">
            <v>Monsieur</v>
          </cell>
          <cell r="G717">
            <v>43899</v>
          </cell>
          <cell r="H717" t="str">
            <v xml:space="preserve">        </v>
          </cell>
          <cell r="I717">
            <v>4.96</v>
          </cell>
          <cell r="J717">
            <v>31</v>
          </cell>
          <cell r="K717" t="str">
            <v>CONSEILLER CLIENT</v>
          </cell>
          <cell r="L717" t="str">
            <v>Base Sousse</v>
          </cell>
          <cell r="M717" t="str">
            <v>Orange Tech Classique</v>
          </cell>
          <cell r="N717">
            <v>170.05</v>
          </cell>
          <cell r="O717">
            <v>32.07</v>
          </cell>
          <cell r="P717"/>
          <cell r="Q717">
            <v>0</v>
          </cell>
          <cell r="R717">
            <v>20</v>
          </cell>
          <cell r="S717">
            <v>105.97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105.97</v>
          </cell>
          <cell r="AA717"/>
          <cell r="AB717">
            <v>32.01</v>
          </cell>
          <cell r="AC717"/>
          <cell r="AD717">
            <v>137.97999999999999</v>
          </cell>
          <cell r="AE717"/>
          <cell r="AF717">
            <v>0.8114084092913848</v>
          </cell>
        </row>
        <row r="718">
          <cell r="A718">
            <v>3697093</v>
          </cell>
          <cell r="B718" t="str">
            <v>3697093</v>
          </cell>
          <cell r="C718">
            <v>40</v>
          </cell>
          <cell r="D718" t="str">
            <v>KAROUI</v>
          </cell>
          <cell r="E718" t="str">
            <v>MOHAMED AMINE</v>
          </cell>
          <cell r="F718" t="str">
            <v>Monsieur</v>
          </cell>
          <cell r="G718">
            <v>43899</v>
          </cell>
          <cell r="H718" t="str">
            <v xml:space="preserve">        </v>
          </cell>
          <cell r="I718">
            <v>4.96</v>
          </cell>
          <cell r="J718">
            <v>31</v>
          </cell>
          <cell r="K718" t="str">
            <v>CONSEILLER CLIENT</v>
          </cell>
          <cell r="L718" t="str">
            <v>Base Sousse</v>
          </cell>
          <cell r="M718" t="str">
            <v>Orange AT - PRO</v>
          </cell>
          <cell r="N718">
            <v>170</v>
          </cell>
          <cell r="O718">
            <v>48.32</v>
          </cell>
          <cell r="P718"/>
          <cell r="Q718">
            <v>0</v>
          </cell>
          <cell r="R718">
            <v>0</v>
          </cell>
          <cell r="S718">
            <v>101.67</v>
          </cell>
          <cell r="T718">
            <v>0</v>
          </cell>
          <cell r="U718">
            <v>0</v>
          </cell>
          <cell r="V718">
            <v>10</v>
          </cell>
          <cell r="W718">
            <v>0</v>
          </cell>
          <cell r="X718">
            <v>0</v>
          </cell>
          <cell r="Y718">
            <v>0</v>
          </cell>
          <cell r="Z718">
            <v>111.67</v>
          </cell>
          <cell r="AA718"/>
          <cell r="AB718">
            <v>10.01</v>
          </cell>
          <cell r="AC718"/>
          <cell r="AD718">
            <v>121.68</v>
          </cell>
          <cell r="AE718"/>
          <cell r="AF718">
            <v>0.71576470588235297</v>
          </cell>
        </row>
        <row r="719">
          <cell r="A719">
            <v>3701427</v>
          </cell>
          <cell r="B719" t="str">
            <v>3701427</v>
          </cell>
          <cell r="C719">
            <v>28</v>
          </cell>
          <cell r="D719" t="str">
            <v>ROMDHANE</v>
          </cell>
          <cell r="E719" t="str">
            <v>IMEN</v>
          </cell>
          <cell r="F719" t="str">
            <v>Madame</v>
          </cell>
          <cell r="G719">
            <v>43899</v>
          </cell>
          <cell r="H719" t="str">
            <v xml:space="preserve">        </v>
          </cell>
          <cell r="I719">
            <v>4.96</v>
          </cell>
          <cell r="J719">
            <v>32</v>
          </cell>
          <cell r="K719" t="str">
            <v>CONSEILLER CLIENT</v>
          </cell>
          <cell r="L719" t="str">
            <v>Base Sousse</v>
          </cell>
          <cell r="M719" t="str">
            <v>Orange Tech Classique</v>
          </cell>
          <cell r="N719">
            <v>104</v>
          </cell>
          <cell r="O719">
            <v>0</v>
          </cell>
          <cell r="P719"/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104</v>
          </cell>
          <cell r="X719">
            <v>0</v>
          </cell>
          <cell r="Y719">
            <v>0</v>
          </cell>
          <cell r="Z719">
            <v>104</v>
          </cell>
          <cell r="AA719"/>
          <cell r="AB719">
            <v>0</v>
          </cell>
          <cell r="AC719"/>
          <cell r="AD719">
            <v>104</v>
          </cell>
          <cell r="AE719"/>
          <cell r="AF719">
            <v>1</v>
          </cell>
        </row>
        <row r="720">
          <cell r="A720">
            <v>3706731</v>
          </cell>
          <cell r="B720" t="str">
            <v>3706731</v>
          </cell>
          <cell r="C720">
            <v>40</v>
          </cell>
          <cell r="D720" t="str">
            <v>BRIGUI</v>
          </cell>
          <cell r="E720" t="str">
            <v>RYM</v>
          </cell>
          <cell r="F720" t="str">
            <v>Mademoiselle</v>
          </cell>
          <cell r="G720">
            <v>43899</v>
          </cell>
          <cell r="H720" t="str">
            <v xml:space="preserve">        </v>
          </cell>
          <cell r="I720">
            <v>4.96</v>
          </cell>
          <cell r="J720">
            <v>28</v>
          </cell>
          <cell r="K720" t="str">
            <v>CONSEILLER CLIENT</v>
          </cell>
          <cell r="L720" t="str">
            <v>Base Sousse</v>
          </cell>
          <cell r="M720" t="str">
            <v>Orange Tech Classique</v>
          </cell>
          <cell r="N720">
            <v>162.86000000000001</v>
          </cell>
          <cell r="O720">
            <v>162.86000000000001</v>
          </cell>
          <cell r="P720"/>
          <cell r="Q720">
            <v>0</v>
          </cell>
          <cell r="R720">
            <v>8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/>
          <cell r="AB720">
            <v>0</v>
          </cell>
          <cell r="AC720"/>
          <cell r="AD720">
            <v>0</v>
          </cell>
          <cell r="AE720"/>
          <cell r="AF720">
            <v>0</v>
          </cell>
        </row>
        <row r="721">
          <cell r="A721">
            <v>3733849</v>
          </cell>
          <cell r="B721" t="str">
            <v>3733849</v>
          </cell>
          <cell r="C721">
            <v>40</v>
          </cell>
          <cell r="D721" t="str">
            <v>JARRAR</v>
          </cell>
          <cell r="E721" t="str">
            <v>ISLEM</v>
          </cell>
          <cell r="F721" t="str">
            <v>Madame</v>
          </cell>
          <cell r="G721">
            <v>44137</v>
          </cell>
          <cell r="H721" t="str">
            <v xml:space="preserve">        </v>
          </cell>
          <cell r="I721">
            <v>4.3099999999999996</v>
          </cell>
          <cell r="J721">
            <v>33</v>
          </cell>
          <cell r="K721" t="str">
            <v>CONSEILLER CLIENT</v>
          </cell>
          <cell r="L721" t="str">
            <v>Base Sousse</v>
          </cell>
          <cell r="M721" t="str">
            <v>Orange Tech Classique</v>
          </cell>
          <cell r="N721">
            <v>204.65</v>
          </cell>
          <cell r="O721">
            <v>203.77</v>
          </cell>
          <cell r="P721"/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>
            <v>0.88</v>
          </cell>
          <cell r="AC721"/>
          <cell r="AD721">
            <v>0.88</v>
          </cell>
          <cell r="AE721"/>
          <cell r="AF721">
            <v>4.3000244319570001E-3</v>
          </cell>
        </row>
        <row r="722">
          <cell r="A722">
            <v>3800154</v>
          </cell>
          <cell r="B722" t="str">
            <v>3800154</v>
          </cell>
          <cell r="C722">
            <v>40</v>
          </cell>
          <cell r="D722" t="str">
            <v>BEN SAAD</v>
          </cell>
          <cell r="E722" t="str">
            <v>AWATEF</v>
          </cell>
          <cell r="F722" t="str">
            <v>Madame</v>
          </cell>
          <cell r="G722">
            <v>44039</v>
          </cell>
          <cell r="H722" t="str">
            <v xml:space="preserve">        </v>
          </cell>
          <cell r="I722">
            <v>4.58</v>
          </cell>
          <cell r="J722">
            <v>49</v>
          </cell>
          <cell r="K722" t="str">
            <v>CONSEILLER CLIENT</v>
          </cell>
          <cell r="L722" t="str">
            <v>Base Sousse</v>
          </cell>
          <cell r="M722" t="str">
            <v>Orange Tech Classique</v>
          </cell>
          <cell r="N722">
            <v>190.2</v>
          </cell>
          <cell r="O722">
            <v>156.88999999999999</v>
          </cell>
          <cell r="P722"/>
          <cell r="Q722">
            <v>0</v>
          </cell>
          <cell r="R722">
            <v>0</v>
          </cell>
          <cell r="S722">
            <v>30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30</v>
          </cell>
          <cell r="AA722"/>
          <cell r="AB722">
            <v>3.31</v>
          </cell>
          <cell r="AC722"/>
          <cell r="AD722">
            <v>33.31</v>
          </cell>
          <cell r="AE722"/>
          <cell r="AF722">
            <v>0.17513144058885385</v>
          </cell>
        </row>
        <row r="723">
          <cell r="A723">
            <v>3803339</v>
          </cell>
          <cell r="B723" t="str">
            <v>3803339</v>
          </cell>
          <cell r="C723">
            <v>40</v>
          </cell>
          <cell r="D723" t="str">
            <v>MEHDOUI</v>
          </cell>
          <cell r="E723" t="str">
            <v>SIRINE</v>
          </cell>
          <cell r="F723" t="str">
            <v>Mademoiselle</v>
          </cell>
          <cell r="G723">
            <v>44011</v>
          </cell>
          <cell r="H723" t="str">
            <v xml:space="preserve">        </v>
          </cell>
          <cell r="I723">
            <v>4.66</v>
          </cell>
          <cell r="J723">
            <v>36</v>
          </cell>
          <cell r="K723" t="str">
            <v>CONSEILLER CLIENT</v>
          </cell>
          <cell r="L723" t="str">
            <v>Base Sousse</v>
          </cell>
          <cell r="M723" t="str">
            <v>AT Demain Sousse</v>
          </cell>
          <cell r="N723">
            <v>178.58</v>
          </cell>
          <cell r="O723">
            <v>178.48</v>
          </cell>
          <cell r="P723"/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/>
          <cell r="AB723">
            <v>0.1</v>
          </cell>
          <cell r="AC723"/>
          <cell r="AD723">
            <v>0.1</v>
          </cell>
          <cell r="AE723"/>
          <cell r="AF723">
            <v>5.5997312129017806E-4</v>
          </cell>
        </row>
        <row r="724">
          <cell r="A724">
            <v>3805026</v>
          </cell>
          <cell r="B724" t="str">
            <v>3805026</v>
          </cell>
          <cell r="C724">
            <v>40</v>
          </cell>
          <cell r="D724" t="str">
            <v>BEDOUI</v>
          </cell>
          <cell r="E724" t="str">
            <v>OUMEIMA</v>
          </cell>
          <cell r="F724" t="str">
            <v>Mademoiselle</v>
          </cell>
          <cell r="G724">
            <v>44025</v>
          </cell>
          <cell r="H724" t="str">
            <v xml:space="preserve">        </v>
          </cell>
          <cell r="I724">
            <v>4.62</v>
          </cell>
          <cell r="J724">
            <v>26</v>
          </cell>
          <cell r="K724" t="str">
            <v>CONSEILLER CLIENT</v>
          </cell>
          <cell r="L724" t="str">
            <v>Base Sousse</v>
          </cell>
          <cell r="M724" t="str">
            <v>Orange Tech Classique</v>
          </cell>
          <cell r="N724">
            <v>185.75</v>
          </cell>
          <cell r="O724">
            <v>185.75</v>
          </cell>
          <cell r="P724"/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/>
          <cell r="AB724">
            <v>0</v>
          </cell>
          <cell r="AC724"/>
          <cell r="AD724">
            <v>0</v>
          </cell>
          <cell r="AE724"/>
          <cell r="AF724">
            <v>0</v>
          </cell>
        </row>
        <row r="725">
          <cell r="A725">
            <v>3805032</v>
          </cell>
          <cell r="B725" t="str">
            <v>3805032</v>
          </cell>
          <cell r="C725">
            <v>40</v>
          </cell>
          <cell r="D725" t="str">
            <v>NOUMI</v>
          </cell>
          <cell r="E725" t="str">
            <v>INES</v>
          </cell>
          <cell r="F725" t="str">
            <v>Madame</v>
          </cell>
          <cell r="G725">
            <v>44039</v>
          </cell>
          <cell r="H725" t="str">
            <v xml:space="preserve">        </v>
          </cell>
          <cell r="I725">
            <v>4.58</v>
          </cell>
          <cell r="J725">
            <v>35</v>
          </cell>
          <cell r="K725" t="str">
            <v>CONSEILLER CLIENT</v>
          </cell>
          <cell r="L725" t="str">
            <v>Base Sousse</v>
          </cell>
          <cell r="M725" t="str">
            <v>Orange Tech Classique</v>
          </cell>
          <cell r="N725">
            <v>185.04</v>
          </cell>
          <cell r="O725">
            <v>184.98</v>
          </cell>
          <cell r="P725"/>
          <cell r="Q725">
            <v>0</v>
          </cell>
          <cell r="R725">
            <v>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/>
          <cell r="AB725">
            <v>0.06</v>
          </cell>
          <cell r="AC725"/>
          <cell r="AD725">
            <v>0.06</v>
          </cell>
          <cell r="AE725"/>
          <cell r="AF725">
            <v>3.2425421530479895E-4</v>
          </cell>
        </row>
        <row r="726">
          <cell r="A726">
            <v>3815236</v>
          </cell>
          <cell r="B726" t="str">
            <v>3815236</v>
          </cell>
          <cell r="C726">
            <v>40</v>
          </cell>
          <cell r="D726" t="str">
            <v>SOUAYEH</v>
          </cell>
          <cell r="E726" t="str">
            <v>SIRINE</v>
          </cell>
          <cell r="F726" t="str">
            <v>Madame</v>
          </cell>
          <cell r="G726">
            <v>44032</v>
          </cell>
          <cell r="H726" t="str">
            <v xml:space="preserve">        </v>
          </cell>
          <cell r="I726">
            <v>4.5999999999999996</v>
          </cell>
          <cell r="J726">
            <v>30</v>
          </cell>
          <cell r="K726" t="str">
            <v>CONSEILLER CLIENT</v>
          </cell>
          <cell r="L726" t="str">
            <v>Base Sousse</v>
          </cell>
          <cell r="M726" t="str">
            <v>Orange Mutation Fibre</v>
          </cell>
          <cell r="N726">
            <v>202.59</v>
          </cell>
          <cell r="O726">
            <v>202.59</v>
          </cell>
          <cell r="P726"/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>
            <v>0</v>
          </cell>
          <cell r="AC726"/>
          <cell r="AD726">
            <v>0</v>
          </cell>
          <cell r="AE726"/>
          <cell r="AF726">
            <v>0</v>
          </cell>
        </row>
        <row r="727">
          <cell r="A727">
            <v>3815502</v>
          </cell>
          <cell r="B727" t="str">
            <v>3815502</v>
          </cell>
          <cell r="C727">
            <v>28</v>
          </cell>
          <cell r="D727" t="str">
            <v>HIDRI</v>
          </cell>
          <cell r="E727" t="str">
            <v>WAFA</v>
          </cell>
          <cell r="F727" t="str">
            <v>Madame</v>
          </cell>
          <cell r="G727">
            <v>45183</v>
          </cell>
          <cell r="H727" t="str">
            <v xml:space="preserve">        </v>
          </cell>
          <cell r="I727">
            <v>1.45</v>
          </cell>
          <cell r="J727">
            <v>29</v>
          </cell>
          <cell r="K727" t="str">
            <v>CONSEILLER CLIENT</v>
          </cell>
          <cell r="L727" t="str">
            <v>Base Sousse</v>
          </cell>
          <cell r="M727" t="str">
            <v>Orange Tech Classique</v>
          </cell>
          <cell r="N727">
            <v>119.28</v>
          </cell>
          <cell r="O727">
            <v>91.28</v>
          </cell>
          <cell r="P727"/>
          <cell r="Q727">
            <v>0</v>
          </cell>
          <cell r="R727">
            <v>0</v>
          </cell>
          <cell r="S727">
            <v>28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28</v>
          </cell>
          <cell r="AA727"/>
          <cell r="AB727">
            <v>0</v>
          </cell>
          <cell r="AC727"/>
          <cell r="AD727">
            <v>28</v>
          </cell>
          <cell r="AE727"/>
          <cell r="AF727">
            <v>0.23474178403755869</v>
          </cell>
        </row>
        <row r="728">
          <cell r="A728">
            <v>3816312</v>
          </cell>
          <cell r="B728" t="str">
            <v>3816312</v>
          </cell>
          <cell r="C728">
            <v>40</v>
          </cell>
          <cell r="D728" t="str">
            <v>BEN FRAJ</v>
          </cell>
          <cell r="E728" t="str">
            <v>INSSAF</v>
          </cell>
          <cell r="F728" t="str">
            <v>Mademoiselle</v>
          </cell>
          <cell r="G728">
            <v>44081</v>
          </cell>
          <cell r="H728" t="str">
            <v xml:space="preserve">        </v>
          </cell>
          <cell r="I728">
            <v>4.47</v>
          </cell>
          <cell r="J728">
            <v>39</v>
          </cell>
          <cell r="K728" t="str">
            <v>CONSEILLER CLIENT</v>
          </cell>
          <cell r="L728" t="str">
            <v>Base Sousse</v>
          </cell>
          <cell r="M728" t="str">
            <v>Orange ATM Sousse</v>
          </cell>
          <cell r="N728">
            <v>173.22</v>
          </cell>
          <cell r="O728">
            <v>163.22</v>
          </cell>
          <cell r="P728"/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>
            <v>10</v>
          </cell>
          <cell r="AC728"/>
          <cell r="AD728">
            <v>10</v>
          </cell>
          <cell r="AE728"/>
          <cell r="AF728">
            <v>5.773005426625101E-2</v>
          </cell>
        </row>
        <row r="729">
          <cell r="A729">
            <v>3819487</v>
          </cell>
          <cell r="B729" t="str">
            <v>3819487</v>
          </cell>
          <cell r="C729">
            <v>40</v>
          </cell>
          <cell r="D729" t="str">
            <v>CHERNI</v>
          </cell>
          <cell r="E729" t="str">
            <v>ASMA</v>
          </cell>
          <cell r="F729" t="str">
            <v>Mademoiselle</v>
          </cell>
          <cell r="G729">
            <v>44032</v>
          </cell>
          <cell r="H729" t="str">
            <v xml:space="preserve">        </v>
          </cell>
          <cell r="I729">
            <v>4.5999999999999996</v>
          </cell>
          <cell r="J729">
            <v>33</v>
          </cell>
          <cell r="K729" t="str">
            <v>CONSEILLER CLIENT</v>
          </cell>
          <cell r="L729" t="str">
            <v>Base Sousse</v>
          </cell>
          <cell r="M729" t="str">
            <v>Orange Mutation Fibre</v>
          </cell>
          <cell r="N729">
            <v>177.67</v>
          </cell>
          <cell r="O729">
            <v>172.71</v>
          </cell>
          <cell r="P729"/>
          <cell r="Q729">
            <v>0</v>
          </cell>
          <cell r="R729">
            <v>0</v>
          </cell>
          <cell r="S729">
            <v>0</v>
          </cell>
          <cell r="T729">
            <v>4.4800000000000004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4.4800000000000004</v>
          </cell>
          <cell r="AA729"/>
          <cell r="AB729">
            <v>0.48</v>
          </cell>
          <cell r="AC729"/>
          <cell r="AD729">
            <v>4.9600000000000009</v>
          </cell>
          <cell r="AE729"/>
          <cell r="AF729">
            <v>2.7916924635560315E-2</v>
          </cell>
        </row>
        <row r="730">
          <cell r="A730">
            <v>3819492</v>
          </cell>
          <cell r="B730" t="str">
            <v>3819492</v>
          </cell>
          <cell r="C730">
            <v>28</v>
          </cell>
          <cell r="D730" t="str">
            <v>AJIMI</v>
          </cell>
          <cell r="E730" t="str">
            <v>OUANNES</v>
          </cell>
          <cell r="F730" t="str">
            <v>Monsieur</v>
          </cell>
          <cell r="G730">
            <v>44032</v>
          </cell>
          <cell r="H730" t="str">
            <v xml:space="preserve">        </v>
          </cell>
          <cell r="I730">
            <v>4.5999999999999996</v>
          </cell>
          <cell r="J730">
            <v>44</v>
          </cell>
          <cell r="K730" t="str">
            <v>CONSEILLER CLIENT</v>
          </cell>
          <cell r="L730" t="str">
            <v>Base Sousse</v>
          </cell>
          <cell r="M730" t="str">
            <v>Orange Mutation Fibre</v>
          </cell>
          <cell r="N730">
            <v>126.05</v>
          </cell>
          <cell r="O730">
            <v>55.76</v>
          </cell>
          <cell r="P730"/>
          <cell r="Q730">
            <v>0</v>
          </cell>
          <cell r="R730">
            <v>0</v>
          </cell>
          <cell r="S730">
            <v>70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70</v>
          </cell>
          <cell r="AA730"/>
          <cell r="AB730">
            <v>0.28999999999999998</v>
          </cell>
          <cell r="AC730"/>
          <cell r="AD730">
            <v>70.290000000000006</v>
          </cell>
          <cell r="AE730"/>
          <cell r="AF730">
            <v>0.55763585878619604</v>
          </cell>
        </row>
        <row r="731">
          <cell r="A731">
            <v>3825236</v>
          </cell>
          <cell r="B731" t="str">
            <v>3825236</v>
          </cell>
          <cell r="C731">
            <v>40</v>
          </cell>
          <cell r="D731" t="str">
            <v>HABBOUL</v>
          </cell>
          <cell r="E731" t="str">
            <v>SAIFEDDINE</v>
          </cell>
          <cell r="F731" t="str">
            <v>Monsieur</v>
          </cell>
          <cell r="G731">
            <v>44053</v>
          </cell>
          <cell r="H731" t="str">
            <v xml:space="preserve">        </v>
          </cell>
          <cell r="I731">
            <v>4.54</v>
          </cell>
          <cell r="J731">
            <v>30</v>
          </cell>
          <cell r="K731" t="str">
            <v>CONSEILLER CLIENT</v>
          </cell>
          <cell r="L731" t="str">
            <v>Base Sousse</v>
          </cell>
          <cell r="M731" t="str">
            <v>Orange Tech Classique</v>
          </cell>
          <cell r="N731">
            <v>181</v>
          </cell>
          <cell r="O731">
            <v>54.64</v>
          </cell>
          <cell r="P731"/>
          <cell r="Q731">
            <v>0</v>
          </cell>
          <cell r="R731">
            <v>0</v>
          </cell>
          <cell r="S731">
            <v>68</v>
          </cell>
          <cell r="T731">
            <v>1.03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69.03</v>
          </cell>
          <cell r="AA731"/>
          <cell r="AB731">
            <v>57.33</v>
          </cell>
          <cell r="AC731"/>
          <cell r="AD731">
            <v>126.36</v>
          </cell>
          <cell r="AE731"/>
          <cell r="AF731">
            <v>0.698121546961326</v>
          </cell>
        </row>
        <row r="732">
          <cell r="A732">
            <v>3834004</v>
          </cell>
          <cell r="B732" t="str">
            <v>3834004</v>
          </cell>
          <cell r="C732">
            <v>40</v>
          </cell>
          <cell r="D732" t="str">
            <v>BEN ROMDHANE</v>
          </cell>
          <cell r="E732" t="str">
            <v>OUMEIMA</v>
          </cell>
          <cell r="F732" t="str">
            <v>Madame</v>
          </cell>
          <cell r="G732">
            <v>44053</v>
          </cell>
          <cell r="H732" t="str">
            <v xml:space="preserve">        </v>
          </cell>
          <cell r="I732">
            <v>4.54</v>
          </cell>
          <cell r="J732">
            <v>31</v>
          </cell>
          <cell r="K732" t="str">
            <v>CONSEILLER CLIENT</v>
          </cell>
          <cell r="L732" t="str">
            <v>Base Sousse</v>
          </cell>
          <cell r="M732" t="str">
            <v>Orange Tech Classique</v>
          </cell>
          <cell r="N732">
            <v>160.99</v>
          </cell>
          <cell r="O732">
            <v>149.97</v>
          </cell>
          <cell r="P732"/>
          <cell r="Q732">
            <v>0</v>
          </cell>
          <cell r="R732">
            <v>8</v>
          </cell>
          <cell r="S732">
            <v>0</v>
          </cell>
          <cell r="T732">
            <v>10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10</v>
          </cell>
          <cell r="AA732"/>
          <cell r="AB732">
            <v>1.02</v>
          </cell>
          <cell r="AC732"/>
          <cell r="AD732">
            <v>11.02</v>
          </cell>
          <cell r="AE732"/>
          <cell r="AF732">
            <v>6.8451456612211928E-2</v>
          </cell>
        </row>
        <row r="733">
          <cell r="A733">
            <v>3836604</v>
          </cell>
          <cell r="B733" t="str">
            <v>3836604</v>
          </cell>
          <cell r="C733">
            <v>40</v>
          </cell>
          <cell r="D733" t="str">
            <v>BEN ZGARNI</v>
          </cell>
          <cell r="E733" t="str">
            <v>MAJDI</v>
          </cell>
          <cell r="F733" t="str">
            <v>Monsieur</v>
          </cell>
          <cell r="G733">
            <v>44053</v>
          </cell>
          <cell r="H733" t="str">
            <v xml:space="preserve">        </v>
          </cell>
          <cell r="I733">
            <v>4.54</v>
          </cell>
          <cell r="J733">
            <v>43</v>
          </cell>
          <cell r="K733" t="str">
            <v>CONSEILLER CLIENT</v>
          </cell>
          <cell r="L733" t="str">
            <v>Base Sousse</v>
          </cell>
          <cell r="M733" t="str">
            <v>Orange Tech Classique</v>
          </cell>
          <cell r="N733">
            <v>158.16</v>
          </cell>
          <cell r="O733">
            <v>127.87</v>
          </cell>
          <cell r="P733"/>
          <cell r="Q733">
            <v>0</v>
          </cell>
          <cell r="R733">
            <v>2</v>
          </cell>
          <cell r="S733">
            <v>10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10</v>
          </cell>
          <cell r="AA733"/>
          <cell r="AB733">
            <v>20.29</v>
          </cell>
          <cell r="AC733"/>
          <cell r="AD733">
            <v>30.29</v>
          </cell>
          <cell r="AE733"/>
          <cell r="AF733">
            <v>0.19151492159838138</v>
          </cell>
        </row>
        <row r="734">
          <cell r="A734">
            <v>3840807</v>
          </cell>
          <cell r="B734" t="str">
            <v>3840807</v>
          </cell>
          <cell r="C734">
            <v>40</v>
          </cell>
          <cell r="D734" t="str">
            <v>BEN LALLOUNA</v>
          </cell>
          <cell r="E734" t="str">
            <v>HAJER</v>
          </cell>
          <cell r="F734" t="str">
            <v>Mademoiselle</v>
          </cell>
          <cell r="G734">
            <v>44284</v>
          </cell>
          <cell r="H734" t="str">
            <v xml:space="preserve">        </v>
          </cell>
          <cell r="I734">
            <v>3.91</v>
          </cell>
          <cell r="J734">
            <v>31</v>
          </cell>
          <cell r="K734" t="str">
            <v>CONSEILLER CLIENT</v>
          </cell>
          <cell r="L734" t="str">
            <v>Base Sousse</v>
          </cell>
          <cell r="M734" t="str">
            <v>Orange Mutation Fibre</v>
          </cell>
          <cell r="N734">
            <v>164.59</v>
          </cell>
          <cell r="O734">
            <v>121.08</v>
          </cell>
          <cell r="P734"/>
          <cell r="Q734">
            <v>0</v>
          </cell>
          <cell r="R734">
            <v>8</v>
          </cell>
          <cell r="S734">
            <v>30</v>
          </cell>
          <cell r="T734">
            <v>4.96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34.96</v>
          </cell>
          <cell r="AA734"/>
          <cell r="AB734">
            <v>8.5500000000000007</v>
          </cell>
          <cell r="AC734"/>
          <cell r="AD734">
            <v>43.510000000000005</v>
          </cell>
          <cell r="AE734"/>
          <cell r="AF734">
            <v>0.26435384895801689</v>
          </cell>
        </row>
        <row r="735">
          <cell r="A735">
            <v>3842673</v>
          </cell>
          <cell r="B735" t="str">
            <v>3842673</v>
          </cell>
          <cell r="C735">
            <v>40</v>
          </cell>
          <cell r="D735" t="str">
            <v>HAFSA</v>
          </cell>
          <cell r="E735" t="str">
            <v>AHMED</v>
          </cell>
          <cell r="F735" t="str">
            <v>Monsieur</v>
          </cell>
          <cell r="G735">
            <v>44067</v>
          </cell>
          <cell r="H735" t="str">
            <v xml:space="preserve">        </v>
          </cell>
          <cell r="I735">
            <v>4.5</v>
          </cell>
          <cell r="J735">
            <v>40</v>
          </cell>
          <cell r="K735" t="str">
            <v>CONSEILLER CLIENT</v>
          </cell>
          <cell r="L735" t="str">
            <v>Base Sousse</v>
          </cell>
          <cell r="M735" t="str">
            <v>Orange Tech Classique</v>
          </cell>
          <cell r="N735">
            <v>176</v>
          </cell>
          <cell r="O735">
            <v>85.35</v>
          </cell>
          <cell r="P735"/>
          <cell r="Q735">
            <v>0</v>
          </cell>
          <cell r="R735">
            <v>0</v>
          </cell>
          <cell r="S735">
            <v>13</v>
          </cell>
          <cell r="T735">
            <v>15.28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28.28</v>
          </cell>
          <cell r="AA735"/>
          <cell r="AB735">
            <v>62.37</v>
          </cell>
          <cell r="AC735"/>
          <cell r="AD735">
            <v>90.65</v>
          </cell>
          <cell r="AE735"/>
          <cell r="AF735">
            <v>0.51505681818181825</v>
          </cell>
        </row>
        <row r="736">
          <cell r="A736">
            <v>3844879</v>
          </cell>
          <cell r="B736" t="str">
            <v>3844879</v>
          </cell>
          <cell r="C736">
            <v>40</v>
          </cell>
          <cell r="D736" t="str">
            <v>HADJ MABROUK</v>
          </cell>
          <cell r="E736" t="str">
            <v>NOUREDDINE</v>
          </cell>
          <cell r="F736" t="str">
            <v>Monsieur</v>
          </cell>
          <cell r="G736">
            <v>44067</v>
          </cell>
          <cell r="H736" t="str">
            <v xml:space="preserve">        </v>
          </cell>
          <cell r="I736">
            <v>4.5</v>
          </cell>
          <cell r="J736">
            <v>32</v>
          </cell>
          <cell r="K736" t="str">
            <v>CONSEILLER CLIENT</v>
          </cell>
          <cell r="L736" t="str">
            <v>Base Sousse</v>
          </cell>
          <cell r="M736" t="str">
            <v>Orange Tech Classique</v>
          </cell>
          <cell r="N736">
            <v>170.1</v>
          </cell>
          <cell r="O736">
            <v>144.79</v>
          </cell>
          <cell r="P736"/>
          <cell r="Q736">
            <v>0</v>
          </cell>
          <cell r="R736">
            <v>0</v>
          </cell>
          <cell r="S736">
            <v>11.99</v>
          </cell>
          <cell r="T736">
            <v>2.93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14.92</v>
          </cell>
          <cell r="AA736"/>
          <cell r="AB736">
            <v>10.39</v>
          </cell>
          <cell r="AC736"/>
          <cell r="AD736">
            <v>25.310000000000002</v>
          </cell>
          <cell r="AE736"/>
          <cell r="AF736">
            <v>0.14879482657260437</v>
          </cell>
        </row>
        <row r="737">
          <cell r="A737">
            <v>3850844</v>
          </cell>
          <cell r="B737" t="str">
            <v>3850844</v>
          </cell>
          <cell r="C737">
            <v>40</v>
          </cell>
          <cell r="D737" t="str">
            <v>MEJRI</v>
          </cell>
          <cell r="E737" t="str">
            <v>RADHWEN</v>
          </cell>
          <cell r="F737" t="str">
            <v>Monsieur</v>
          </cell>
          <cell r="G737">
            <v>44067</v>
          </cell>
          <cell r="H737" t="str">
            <v xml:space="preserve">        </v>
          </cell>
          <cell r="I737">
            <v>4.5</v>
          </cell>
          <cell r="J737">
            <v>35</v>
          </cell>
          <cell r="K737" t="str">
            <v>CONSEILLER CLIENT</v>
          </cell>
          <cell r="L737" t="str">
            <v>Base Sousse</v>
          </cell>
          <cell r="M737" t="str">
            <v>Orange Tech Classique</v>
          </cell>
          <cell r="N737">
            <v>160.41999999999999</v>
          </cell>
          <cell r="O737">
            <v>160.41999999999999</v>
          </cell>
          <cell r="P737"/>
          <cell r="Q737">
            <v>0</v>
          </cell>
          <cell r="R737">
            <v>10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/>
          <cell r="AB737">
            <v>0</v>
          </cell>
          <cell r="AC737"/>
          <cell r="AD737">
            <v>0</v>
          </cell>
          <cell r="AE737"/>
          <cell r="AF737">
            <v>0</v>
          </cell>
        </row>
        <row r="738">
          <cell r="A738">
            <v>3850848</v>
          </cell>
          <cell r="B738" t="str">
            <v>3850848</v>
          </cell>
          <cell r="C738">
            <v>40</v>
          </cell>
          <cell r="D738" t="str">
            <v>FRADI</v>
          </cell>
          <cell r="E738" t="str">
            <v>RIHAB</v>
          </cell>
          <cell r="F738" t="str">
            <v>Madame</v>
          </cell>
          <cell r="G738">
            <v>44081</v>
          </cell>
          <cell r="H738" t="str">
            <v xml:space="preserve">        </v>
          </cell>
          <cell r="I738">
            <v>4.47</v>
          </cell>
          <cell r="J738">
            <v>31</v>
          </cell>
          <cell r="K738" t="str">
            <v>CONSEILLER CLIENT</v>
          </cell>
          <cell r="L738" t="str">
            <v>Base Sousse</v>
          </cell>
          <cell r="M738" t="str">
            <v>Orange Tech Classique</v>
          </cell>
          <cell r="N738">
            <v>110.29</v>
          </cell>
          <cell r="O738">
            <v>94.29</v>
          </cell>
          <cell r="P738"/>
          <cell r="Q738">
            <v>0</v>
          </cell>
          <cell r="R738">
            <v>20</v>
          </cell>
          <cell r="S738">
            <v>0</v>
          </cell>
          <cell r="T738">
            <v>6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6</v>
          </cell>
          <cell r="AA738"/>
          <cell r="AB738">
            <v>10</v>
          </cell>
          <cell r="AC738"/>
          <cell r="AD738">
            <v>16</v>
          </cell>
          <cell r="AE738"/>
          <cell r="AF738">
            <v>0.14507208269108712</v>
          </cell>
        </row>
        <row r="739">
          <cell r="A739">
            <v>3872501</v>
          </cell>
          <cell r="B739" t="str">
            <v>3872501</v>
          </cell>
          <cell r="C739">
            <v>28</v>
          </cell>
          <cell r="D739" t="str">
            <v>TOUMIA</v>
          </cell>
          <cell r="E739" t="str">
            <v>OUMAIMA</v>
          </cell>
          <cell r="F739" t="str">
            <v>Madame</v>
          </cell>
          <cell r="G739">
            <v>45183</v>
          </cell>
          <cell r="H739" t="str">
            <v xml:space="preserve">        </v>
          </cell>
          <cell r="I739">
            <v>1.45</v>
          </cell>
          <cell r="J739">
            <v>39</v>
          </cell>
          <cell r="K739" t="str">
            <v>CONSEILLER CLIENT</v>
          </cell>
          <cell r="L739" t="str">
            <v>Base Sousse</v>
          </cell>
          <cell r="M739" t="str">
            <v>Orange Tech Classique</v>
          </cell>
          <cell r="N739">
            <v>98.2</v>
          </cell>
          <cell r="O739">
            <v>98.2</v>
          </cell>
          <cell r="P739"/>
          <cell r="Q739">
            <v>0</v>
          </cell>
          <cell r="R739">
            <v>14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/>
          <cell r="AB739">
            <v>0</v>
          </cell>
          <cell r="AC739"/>
          <cell r="AD739">
            <v>0</v>
          </cell>
          <cell r="AE739"/>
          <cell r="AF739">
            <v>0</v>
          </cell>
        </row>
        <row r="740">
          <cell r="A740">
            <v>3879334</v>
          </cell>
          <cell r="B740" t="str">
            <v>3879334</v>
          </cell>
          <cell r="C740">
            <v>40</v>
          </cell>
          <cell r="D740" t="str">
            <v>BRA</v>
          </cell>
          <cell r="E740" t="str">
            <v>SYRINE</v>
          </cell>
          <cell r="F740" t="str">
            <v>Madame</v>
          </cell>
          <cell r="G740">
            <v>44781</v>
          </cell>
          <cell r="H740" t="str">
            <v xml:space="preserve">        </v>
          </cell>
          <cell r="I740">
            <v>2.5499999999999998</v>
          </cell>
          <cell r="J740">
            <v>33</v>
          </cell>
          <cell r="K740" t="str">
            <v>CONSEILLER CLIENT</v>
          </cell>
          <cell r="L740" t="str">
            <v>Base Sousse</v>
          </cell>
          <cell r="M740" t="str">
            <v>Orange Tech Classique</v>
          </cell>
          <cell r="N740">
            <v>160.38</v>
          </cell>
          <cell r="O740">
            <v>160.12</v>
          </cell>
          <cell r="P740"/>
          <cell r="Q740">
            <v>0</v>
          </cell>
          <cell r="R740">
            <v>10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/>
          <cell r="AB740">
            <v>0.26</v>
          </cell>
          <cell r="AC740"/>
          <cell r="AD740">
            <v>0.26</v>
          </cell>
          <cell r="AE740"/>
          <cell r="AF740">
            <v>1.6211497692979176E-3</v>
          </cell>
        </row>
        <row r="741">
          <cell r="A741">
            <v>3887111</v>
          </cell>
          <cell r="B741" t="str">
            <v>3887111</v>
          </cell>
          <cell r="C741">
            <v>40</v>
          </cell>
          <cell r="D741" t="str">
            <v>HIZI</v>
          </cell>
          <cell r="E741" t="str">
            <v>MARWA</v>
          </cell>
          <cell r="F741" t="str">
            <v>Madame</v>
          </cell>
          <cell r="G741">
            <v>44109</v>
          </cell>
          <cell r="H741" t="str">
            <v xml:space="preserve">        </v>
          </cell>
          <cell r="I741">
            <v>4.3899999999999997</v>
          </cell>
          <cell r="J741">
            <v>36</v>
          </cell>
          <cell r="K741" t="str">
            <v>CONSEILLER CLIENT</v>
          </cell>
          <cell r="L741" t="str">
            <v>Base Sousse</v>
          </cell>
          <cell r="M741" t="str">
            <v>Orange Mutation Fibre</v>
          </cell>
          <cell r="N741">
            <v>176.09</v>
          </cell>
          <cell r="O741">
            <v>99.6</v>
          </cell>
          <cell r="P741"/>
          <cell r="Q741">
            <v>0</v>
          </cell>
          <cell r="R741">
            <v>0</v>
          </cell>
          <cell r="S741">
            <v>72</v>
          </cell>
          <cell r="T741">
            <v>4.49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76.489999999999995</v>
          </cell>
          <cell r="AA741"/>
          <cell r="AB741">
            <v>0</v>
          </cell>
          <cell r="AC741"/>
          <cell r="AD741">
            <v>76.489999999999995</v>
          </cell>
          <cell r="AE741"/>
          <cell r="AF741">
            <v>0.43438014651598611</v>
          </cell>
        </row>
        <row r="742">
          <cell r="A742">
            <v>3887562</v>
          </cell>
          <cell r="B742" t="str">
            <v>3887562</v>
          </cell>
          <cell r="C742">
            <v>28</v>
          </cell>
          <cell r="D742" t="str">
            <v>AZIBI EP HAMMOUDA</v>
          </cell>
          <cell r="E742" t="str">
            <v>MARWA</v>
          </cell>
          <cell r="F742" t="str">
            <v>Madame</v>
          </cell>
          <cell r="G742">
            <v>44095</v>
          </cell>
          <cell r="H742" t="str">
            <v xml:space="preserve">        </v>
          </cell>
          <cell r="I742">
            <v>4.43</v>
          </cell>
          <cell r="J742">
            <v>37</v>
          </cell>
          <cell r="K742" t="str">
            <v>CONSEILLER CLIENT</v>
          </cell>
          <cell r="L742" t="str">
            <v>Base Sousse</v>
          </cell>
          <cell r="M742" t="str">
            <v>Orange Mutation Fibre</v>
          </cell>
          <cell r="N742">
            <v>105.25</v>
          </cell>
          <cell r="O742">
            <v>58.17</v>
          </cell>
          <cell r="P742"/>
          <cell r="Q742">
            <v>0</v>
          </cell>
          <cell r="R742">
            <v>0</v>
          </cell>
          <cell r="S742">
            <v>21</v>
          </cell>
          <cell r="T742">
            <v>4</v>
          </cell>
          <cell r="U742">
            <v>0</v>
          </cell>
          <cell r="V742">
            <v>0</v>
          </cell>
          <cell r="W742">
            <v>0</v>
          </cell>
          <cell r="X742">
            <v>2.69</v>
          </cell>
          <cell r="Y742">
            <v>0</v>
          </cell>
          <cell r="Z742">
            <v>27.69</v>
          </cell>
          <cell r="AA742"/>
          <cell r="AB742">
            <v>19.39</v>
          </cell>
          <cell r="AC742"/>
          <cell r="AD742">
            <v>47.08</v>
          </cell>
          <cell r="AE742"/>
          <cell r="AF742">
            <v>0.44731591448931113</v>
          </cell>
        </row>
        <row r="743">
          <cell r="A743">
            <v>3889321</v>
          </cell>
          <cell r="B743" t="str">
            <v>3889321</v>
          </cell>
          <cell r="C743">
            <v>28</v>
          </cell>
          <cell r="D743" t="str">
            <v>MISSAOUI</v>
          </cell>
          <cell r="E743" t="str">
            <v>SAMIA</v>
          </cell>
          <cell r="F743" t="str">
            <v>Mademoiselle</v>
          </cell>
          <cell r="G743">
            <v>44095</v>
          </cell>
          <cell r="H743" t="str">
            <v xml:space="preserve">        </v>
          </cell>
          <cell r="I743">
            <v>4.43</v>
          </cell>
          <cell r="J743">
            <v>32</v>
          </cell>
          <cell r="K743" t="str">
            <v>CONSEILLER CLIENT</v>
          </cell>
          <cell r="L743" t="str">
            <v>Base Sousse</v>
          </cell>
          <cell r="M743" t="str">
            <v>Orange Mutation Fibre</v>
          </cell>
          <cell r="N743">
            <v>162.52000000000001</v>
          </cell>
          <cell r="O743">
            <v>162.52000000000001</v>
          </cell>
          <cell r="P743"/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/>
          <cell r="AB743">
            <v>0</v>
          </cell>
          <cell r="AC743"/>
          <cell r="AD743">
            <v>0</v>
          </cell>
          <cell r="AE743"/>
          <cell r="AF743">
            <v>0</v>
          </cell>
        </row>
        <row r="744">
          <cell r="A744">
            <v>3901195</v>
          </cell>
          <cell r="B744" t="str">
            <v>3901195</v>
          </cell>
          <cell r="C744">
            <v>40</v>
          </cell>
          <cell r="D744" t="str">
            <v>HICHRI</v>
          </cell>
          <cell r="E744" t="str">
            <v>AMINA</v>
          </cell>
          <cell r="F744" t="str">
            <v>Mademoiselle</v>
          </cell>
          <cell r="G744">
            <v>44109</v>
          </cell>
          <cell r="H744" t="str">
            <v xml:space="preserve">        </v>
          </cell>
          <cell r="I744">
            <v>4.3899999999999997</v>
          </cell>
          <cell r="J744">
            <v>28</v>
          </cell>
          <cell r="K744" t="str">
            <v>CONSEILLER CLIENT</v>
          </cell>
          <cell r="L744" t="str">
            <v>Base Sousse</v>
          </cell>
          <cell r="M744" t="str">
            <v>Orange Mutation Fibre</v>
          </cell>
          <cell r="N744">
            <v>153.26</v>
          </cell>
          <cell r="O744">
            <v>153.26</v>
          </cell>
          <cell r="P744"/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>
            <v>0</v>
          </cell>
          <cell r="AC744"/>
          <cell r="AD744">
            <v>0</v>
          </cell>
          <cell r="AE744"/>
          <cell r="AF744">
            <v>0</v>
          </cell>
        </row>
        <row r="745">
          <cell r="A745">
            <v>3906577</v>
          </cell>
          <cell r="B745" t="str">
            <v>3906577</v>
          </cell>
          <cell r="C745">
            <v>40</v>
          </cell>
          <cell r="D745" t="str">
            <v>ELLEBIB</v>
          </cell>
          <cell r="E745" t="str">
            <v>NOURHENNE</v>
          </cell>
          <cell r="F745" t="str">
            <v>Mademoiselle</v>
          </cell>
          <cell r="G745">
            <v>44109</v>
          </cell>
          <cell r="H745" t="str">
            <v xml:space="preserve">        </v>
          </cell>
          <cell r="I745">
            <v>4.3899999999999997</v>
          </cell>
          <cell r="J745">
            <v>30</v>
          </cell>
          <cell r="K745" t="str">
            <v>CONSEILLER CLIENT</v>
          </cell>
          <cell r="L745" t="str">
            <v>Base Sousse</v>
          </cell>
          <cell r="M745" t="str">
            <v>Orange Mutation Fibre</v>
          </cell>
          <cell r="N745">
            <v>160.74</v>
          </cell>
          <cell r="O745">
            <v>160.74</v>
          </cell>
          <cell r="P745"/>
          <cell r="Q745">
            <v>0</v>
          </cell>
          <cell r="R745">
            <v>16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/>
          <cell r="AB745">
            <v>0</v>
          </cell>
          <cell r="AC745"/>
          <cell r="AD745">
            <v>0</v>
          </cell>
          <cell r="AE745"/>
          <cell r="AF745">
            <v>0</v>
          </cell>
        </row>
        <row r="746">
          <cell r="A746">
            <v>3906693</v>
          </cell>
          <cell r="B746" t="str">
            <v>3906693</v>
          </cell>
          <cell r="C746">
            <v>40</v>
          </cell>
          <cell r="D746" t="str">
            <v>HAFSI</v>
          </cell>
          <cell r="E746" t="str">
            <v>NADER</v>
          </cell>
          <cell r="F746" t="str">
            <v>Monsieur</v>
          </cell>
          <cell r="G746">
            <v>44165</v>
          </cell>
          <cell r="H746" t="str">
            <v xml:space="preserve">        </v>
          </cell>
          <cell r="I746">
            <v>4.24</v>
          </cell>
          <cell r="J746">
            <v>35</v>
          </cell>
          <cell r="K746" t="str">
            <v>CONSEILLER CLIENT</v>
          </cell>
          <cell r="L746" t="str">
            <v>Base Sousse</v>
          </cell>
          <cell r="M746" t="str">
            <v>Orange BLI</v>
          </cell>
          <cell r="N746">
            <v>176.9</v>
          </cell>
          <cell r="O746">
            <v>109.8</v>
          </cell>
          <cell r="P746"/>
          <cell r="Q746">
            <v>0</v>
          </cell>
          <cell r="R746">
            <v>0</v>
          </cell>
          <cell r="S746">
            <v>0</v>
          </cell>
          <cell r="T746">
            <v>2.98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2.98</v>
          </cell>
          <cell r="AA746"/>
          <cell r="AB746">
            <v>64.12</v>
          </cell>
          <cell r="AC746"/>
          <cell r="AD746">
            <v>67.100000000000009</v>
          </cell>
          <cell r="AE746"/>
          <cell r="AF746">
            <v>0.37931034482758624</v>
          </cell>
        </row>
        <row r="747">
          <cell r="A747">
            <v>3909236</v>
          </cell>
          <cell r="B747" t="str">
            <v>3909236</v>
          </cell>
          <cell r="C747">
            <v>28</v>
          </cell>
          <cell r="D747" t="str">
            <v>AYADI</v>
          </cell>
          <cell r="E747" t="str">
            <v>ASMA</v>
          </cell>
          <cell r="F747" t="str">
            <v>Madame</v>
          </cell>
          <cell r="G747">
            <v>44109</v>
          </cell>
          <cell r="H747" t="str">
            <v xml:space="preserve">        </v>
          </cell>
          <cell r="I747">
            <v>4.3899999999999997</v>
          </cell>
          <cell r="J747">
            <v>27</v>
          </cell>
          <cell r="K747" t="str">
            <v>CONSEILLER CLIENT</v>
          </cell>
          <cell r="L747" t="str">
            <v>Base Sousse</v>
          </cell>
          <cell r="M747" t="str">
            <v>Orange Mutation Fibre</v>
          </cell>
          <cell r="N747">
            <v>91</v>
          </cell>
          <cell r="O747">
            <v>22.22</v>
          </cell>
          <cell r="P747"/>
          <cell r="Q747">
            <v>0</v>
          </cell>
          <cell r="R747">
            <v>0</v>
          </cell>
          <cell r="S747">
            <v>21</v>
          </cell>
          <cell r="T747">
            <v>11.56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32.56</v>
          </cell>
          <cell r="AA747"/>
          <cell r="AB747">
            <v>36.22</v>
          </cell>
          <cell r="AC747"/>
          <cell r="AD747">
            <v>68.78</v>
          </cell>
          <cell r="AE747"/>
          <cell r="AF747">
            <v>0.75582417582417583</v>
          </cell>
        </row>
        <row r="748">
          <cell r="A748">
            <v>3918609</v>
          </cell>
          <cell r="B748" t="str">
            <v>3918609</v>
          </cell>
          <cell r="C748">
            <v>40</v>
          </cell>
          <cell r="D748" t="str">
            <v>MANSOUR</v>
          </cell>
          <cell r="E748" t="str">
            <v>SALMA</v>
          </cell>
          <cell r="F748" t="str">
            <v>Mademoiselle</v>
          </cell>
          <cell r="G748">
            <v>44130</v>
          </cell>
          <cell r="H748" t="str">
            <v xml:space="preserve">        </v>
          </cell>
          <cell r="I748">
            <v>4.33</v>
          </cell>
          <cell r="J748">
            <v>31</v>
          </cell>
          <cell r="K748" t="str">
            <v>CONSEILLER CLIENT</v>
          </cell>
          <cell r="L748" t="str">
            <v>Base Sousse</v>
          </cell>
          <cell r="M748" t="str">
            <v>Orange Tech Classique</v>
          </cell>
          <cell r="N748">
            <v>160.59</v>
          </cell>
          <cell r="O748">
            <v>143.97</v>
          </cell>
          <cell r="P748"/>
          <cell r="Q748">
            <v>0</v>
          </cell>
          <cell r="R748">
            <v>16</v>
          </cell>
          <cell r="S748">
            <v>16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16</v>
          </cell>
          <cell r="AA748"/>
          <cell r="AB748">
            <v>0.62</v>
          </cell>
          <cell r="AC748"/>
          <cell r="AD748">
            <v>16.62</v>
          </cell>
          <cell r="AE748"/>
          <cell r="AF748">
            <v>0.103493368204745</v>
          </cell>
        </row>
        <row r="749">
          <cell r="A749">
            <v>3925593</v>
          </cell>
          <cell r="B749" t="str">
            <v>3925593</v>
          </cell>
          <cell r="C749">
            <v>40</v>
          </cell>
          <cell r="D749" t="str">
            <v>BOUSLAMA</v>
          </cell>
          <cell r="E749" t="str">
            <v>SKANDER</v>
          </cell>
          <cell r="F749" t="str">
            <v>Monsieur</v>
          </cell>
          <cell r="G749">
            <v>44123</v>
          </cell>
          <cell r="H749" t="str">
            <v xml:space="preserve">        </v>
          </cell>
          <cell r="I749">
            <v>4.3499999999999996</v>
          </cell>
          <cell r="J749">
            <v>31</v>
          </cell>
          <cell r="K749" t="str">
            <v>CONSEILLER CLIENT</v>
          </cell>
          <cell r="L749" t="str">
            <v>Base Sousse</v>
          </cell>
          <cell r="M749" t="str">
            <v>Orange Tech Classique</v>
          </cell>
          <cell r="N749">
            <v>169.14</v>
          </cell>
          <cell r="O749">
            <v>165.25</v>
          </cell>
          <cell r="P749"/>
          <cell r="Q749">
            <v>0</v>
          </cell>
          <cell r="R749">
            <v>8</v>
          </cell>
          <cell r="S749">
            <v>0</v>
          </cell>
          <cell r="T749">
            <v>2.82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2.8200000000000003</v>
          </cell>
          <cell r="AA749"/>
          <cell r="AB749">
            <v>1.07</v>
          </cell>
          <cell r="AC749"/>
          <cell r="AD749">
            <v>3.8900000000000006</v>
          </cell>
          <cell r="AE749"/>
          <cell r="AF749">
            <v>2.2998699302353084E-2</v>
          </cell>
        </row>
        <row r="750">
          <cell r="A750">
            <v>3934263</v>
          </cell>
          <cell r="B750" t="str">
            <v>3934263</v>
          </cell>
          <cell r="C750">
            <v>40</v>
          </cell>
          <cell r="D750" t="str">
            <v>GHRAIRI</v>
          </cell>
          <cell r="E750" t="str">
            <v>LEILA</v>
          </cell>
          <cell r="F750" t="str">
            <v>Mademoiselle</v>
          </cell>
          <cell r="G750">
            <v>44151</v>
          </cell>
          <cell r="H750" t="str">
            <v xml:space="preserve">        </v>
          </cell>
          <cell r="I750">
            <v>4.2699999999999996</v>
          </cell>
          <cell r="J750">
            <v>44</v>
          </cell>
          <cell r="K750" t="str">
            <v>CONSEILLER CLIENT</v>
          </cell>
          <cell r="L750" t="str">
            <v>Base Sousse</v>
          </cell>
          <cell r="M750" t="str">
            <v>Orange Tech Classique</v>
          </cell>
          <cell r="N750">
            <v>150.38999999999999</v>
          </cell>
          <cell r="O750">
            <v>80.42</v>
          </cell>
          <cell r="P750"/>
          <cell r="Q750">
            <v>0</v>
          </cell>
          <cell r="R750">
            <v>0</v>
          </cell>
          <cell r="S750">
            <v>59.97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59.97</v>
          </cell>
          <cell r="AA750"/>
          <cell r="AB750">
            <v>10</v>
          </cell>
          <cell r="AC750"/>
          <cell r="AD750">
            <v>69.97</v>
          </cell>
          <cell r="AE750"/>
          <cell r="AF750">
            <v>0.46525699847064306</v>
          </cell>
        </row>
        <row r="751">
          <cell r="A751">
            <v>3934665</v>
          </cell>
          <cell r="B751" t="str">
            <v>3934665</v>
          </cell>
          <cell r="C751">
            <v>40</v>
          </cell>
          <cell r="D751" t="str">
            <v>ETTIH</v>
          </cell>
          <cell r="E751" t="str">
            <v>SIHEM</v>
          </cell>
          <cell r="F751" t="str">
            <v>Mademoiselle</v>
          </cell>
          <cell r="G751">
            <v>44137</v>
          </cell>
          <cell r="H751" t="str">
            <v xml:space="preserve">        </v>
          </cell>
          <cell r="I751">
            <v>4.3099999999999996</v>
          </cell>
          <cell r="J751">
            <v>30</v>
          </cell>
          <cell r="K751" t="str">
            <v>CONSEILLER CLIENT</v>
          </cell>
          <cell r="L751" t="str">
            <v>Base Sousse</v>
          </cell>
          <cell r="M751" t="str">
            <v>Orange Tech Classique</v>
          </cell>
          <cell r="N751">
            <v>177.43</v>
          </cell>
          <cell r="O751">
            <v>177.24</v>
          </cell>
          <cell r="P751"/>
          <cell r="Q751">
            <v>0</v>
          </cell>
          <cell r="R751">
            <v>8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>
            <v>0.19</v>
          </cell>
          <cell r="AC751"/>
          <cell r="AD751">
            <v>0.19</v>
          </cell>
          <cell r="AE751"/>
          <cell r="AF751">
            <v>1.0708448402186777E-3</v>
          </cell>
        </row>
        <row r="752">
          <cell r="A752">
            <v>3936587</v>
          </cell>
          <cell r="B752" t="str">
            <v>3936587</v>
          </cell>
          <cell r="C752">
            <v>40</v>
          </cell>
          <cell r="D752" t="str">
            <v>BANNOUR</v>
          </cell>
          <cell r="E752" t="str">
            <v>MOHAMED YACINE</v>
          </cell>
          <cell r="F752" t="str">
            <v>Monsieur</v>
          </cell>
          <cell r="G752">
            <v>44137</v>
          </cell>
          <cell r="H752" t="str">
            <v xml:space="preserve">        </v>
          </cell>
          <cell r="I752">
            <v>4.3099999999999996</v>
          </cell>
          <cell r="J752">
            <v>42</v>
          </cell>
          <cell r="K752" t="str">
            <v>CONSEILLER CLIENT</v>
          </cell>
          <cell r="L752" t="str">
            <v>Base Sousse</v>
          </cell>
          <cell r="M752" t="str">
            <v>Orange Tech Classique</v>
          </cell>
          <cell r="N752">
            <v>120.38</v>
          </cell>
          <cell r="O752">
            <v>75.900000000000006</v>
          </cell>
          <cell r="P752"/>
          <cell r="Q752">
            <v>0</v>
          </cell>
          <cell r="R752">
            <v>30</v>
          </cell>
          <cell r="S752">
            <v>36</v>
          </cell>
          <cell r="T752">
            <v>7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43</v>
          </cell>
          <cell r="AA752"/>
          <cell r="AB752">
            <v>1.48</v>
          </cell>
          <cell r="AC752"/>
          <cell r="AD752">
            <v>44.48</v>
          </cell>
          <cell r="AE752"/>
          <cell r="AF752">
            <v>0.36949659411862434</v>
          </cell>
        </row>
        <row r="753">
          <cell r="A753">
            <v>3943114</v>
          </cell>
          <cell r="B753" t="str">
            <v>3943114</v>
          </cell>
          <cell r="C753">
            <v>40</v>
          </cell>
          <cell r="D753" t="str">
            <v>MARZOUGUI</v>
          </cell>
          <cell r="E753" t="str">
            <v>SABER</v>
          </cell>
          <cell r="F753" t="str">
            <v>Monsieur</v>
          </cell>
          <cell r="G753">
            <v>44137</v>
          </cell>
          <cell r="H753" t="str">
            <v xml:space="preserve">        </v>
          </cell>
          <cell r="I753">
            <v>4.3099999999999996</v>
          </cell>
          <cell r="J753">
            <v>33</v>
          </cell>
          <cell r="K753" t="str">
            <v>CONSEILLER CLIENT</v>
          </cell>
          <cell r="L753" t="str">
            <v>Base Sousse</v>
          </cell>
          <cell r="M753" t="str">
            <v>Orange Tech Classique</v>
          </cell>
          <cell r="N753">
            <v>60</v>
          </cell>
          <cell r="O753">
            <v>0</v>
          </cell>
          <cell r="P753"/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>
            <v>60</v>
          </cell>
          <cell r="AC753"/>
          <cell r="AD753">
            <v>60</v>
          </cell>
          <cell r="AE753"/>
          <cell r="AF753">
            <v>1</v>
          </cell>
        </row>
        <row r="754">
          <cell r="A754">
            <v>3946995</v>
          </cell>
          <cell r="B754" t="str">
            <v>3946995</v>
          </cell>
          <cell r="C754">
            <v>40</v>
          </cell>
          <cell r="D754" t="str">
            <v>HAMDI</v>
          </cell>
          <cell r="E754" t="str">
            <v>FERDAOUES</v>
          </cell>
          <cell r="F754" t="str">
            <v>Madame</v>
          </cell>
          <cell r="G754">
            <v>44151</v>
          </cell>
          <cell r="H754" t="str">
            <v xml:space="preserve">        </v>
          </cell>
          <cell r="I754">
            <v>4.2699999999999996</v>
          </cell>
          <cell r="J754">
            <v>36</v>
          </cell>
          <cell r="K754" t="str">
            <v>CONSEILLER CLIENT</v>
          </cell>
          <cell r="L754" t="str">
            <v>Base Sousse</v>
          </cell>
          <cell r="M754" t="str">
            <v>fonction support</v>
          </cell>
          <cell r="N754">
            <v>88.76</v>
          </cell>
          <cell r="O754">
            <v>81.349999999999994</v>
          </cell>
          <cell r="P754"/>
          <cell r="Q754">
            <v>0</v>
          </cell>
          <cell r="R754">
            <v>8</v>
          </cell>
          <cell r="S754">
            <v>0</v>
          </cell>
          <cell r="T754">
            <v>7.37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7.370000000000001</v>
          </cell>
          <cell r="AA754"/>
          <cell r="AB754">
            <v>0.04</v>
          </cell>
          <cell r="AC754"/>
          <cell r="AD754">
            <v>7.410000000000001</v>
          </cell>
          <cell r="AE754"/>
          <cell r="AF754">
            <v>8.3483551149166293E-2</v>
          </cell>
        </row>
        <row r="755">
          <cell r="A755">
            <v>3947050</v>
          </cell>
          <cell r="B755" t="str">
            <v>3947050</v>
          </cell>
          <cell r="C755">
            <v>28</v>
          </cell>
          <cell r="D755" t="str">
            <v>MRABET</v>
          </cell>
          <cell r="E755" t="str">
            <v>SALMA</v>
          </cell>
          <cell r="F755" t="str">
            <v>Mademoiselle</v>
          </cell>
          <cell r="G755">
            <v>44151</v>
          </cell>
          <cell r="H755" t="str">
            <v xml:space="preserve">        </v>
          </cell>
          <cell r="I755">
            <v>4.2699999999999996</v>
          </cell>
          <cell r="J755">
            <v>28</v>
          </cell>
          <cell r="K755" t="str">
            <v>CONSEILLER CLIENT</v>
          </cell>
          <cell r="L755" t="str">
            <v>Base Sousse</v>
          </cell>
          <cell r="M755" t="str">
            <v>Orange Tech Classique</v>
          </cell>
          <cell r="N755">
            <v>119.34</v>
          </cell>
          <cell r="O755">
            <v>119.34</v>
          </cell>
          <cell r="P755"/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/>
          <cell r="AB755">
            <v>0</v>
          </cell>
          <cell r="AC755"/>
          <cell r="AD755">
            <v>0</v>
          </cell>
          <cell r="AE755"/>
          <cell r="AF755">
            <v>0</v>
          </cell>
        </row>
        <row r="756">
          <cell r="A756">
            <v>3957979</v>
          </cell>
          <cell r="B756" t="str">
            <v>3957979</v>
          </cell>
          <cell r="C756">
            <v>40</v>
          </cell>
          <cell r="D756" t="str">
            <v>BEN AMOR</v>
          </cell>
          <cell r="E756" t="str">
            <v>NADIA</v>
          </cell>
          <cell r="F756" t="str">
            <v>Mademoiselle</v>
          </cell>
          <cell r="G756">
            <v>44137</v>
          </cell>
          <cell r="H756" t="str">
            <v xml:space="preserve">        </v>
          </cell>
          <cell r="I756">
            <v>4.3099999999999996</v>
          </cell>
          <cell r="J756">
            <v>31</v>
          </cell>
          <cell r="K756" t="str">
            <v>CONSEILLER CLIENT</v>
          </cell>
          <cell r="L756" t="str">
            <v>Base Sousse</v>
          </cell>
          <cell r="M756" t="str">
            <v>Orange Mutation Fibre</v>
          </cell>
          <cell r="N756">
            <v>190.09</v>
          </cell>
          <cell r="O756">
            <v>190.09</v>
          </cell>
          <cell r="P756"/>
          <cell r="Q756">
            <v>0</v>
          </cell>
          <cell r="R756">
            <v>8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>
            <v>0</v>
          </cell>
          <cell r="AC756"/>
          <cell r="AD756">
            <v>0</v>
          </cell>
          <cell r="AE756"/>
          <cell r="AF756">
            <v>0</v>
          </cell>
        </row>
        <row r="757">
          <cell r="A757">
            <v>3960458</v>
          </cell>
          <cell r="B757" t="str">
            <v>3960458</v>
          </cell>
          <cell r="C757">
            <v>40</v>
          </cell>
          <cell r="D757" t="str">
            <v>MLAIKI</v>
          </cell>
          <cell r="E757" t="str">
            <v>NOUR</v>
          </cell>
          <cell r="F757" t="str">
            <v>Monsieur</v>
          </cell>
          <cell r="G757">
            <v>44151</v>
          </cell>
          <cell r="H757" t="str">
            <v xml:space="preserve">        </v>
          </cell>
          <cell r="I757">
            <v>4.2699999999999996</v>
          </cell>
          <cell r="J757">
            <v>29</v>
          </cell>
          <cell r="K757" t="str">
            <v>CONSEILLER CLIENT</v>
          </cell>
          <cell r="L757" t="str">
            <v>Base Sousse</v>
          </cell>
          <cell r="M757" t="str">
            <v>Orange Tech Classique</v>
          </cell>
          <cell r="N757">
            <v>146.57</v>
          </cell>
          <cell r="O757">
            <v>146.51</v>
          </cell>
          <cell r="P757"/>
          <cell r="Q757">
            <v>0</v>
          </cell>
          <cell r="R757">
            <v>10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>
            <v>0.06</v>
          </cell>
          <cell r="AC757"/>
          <cell r="AD757">
            <v>0.06</v>
          </cell>
          <cell r="AE757"/>
          <cell r="AF757">
            <v>4.0936071501671559E-4</v>
          </cell>
        </row>
        <row r="758">
          <cell r="A758">
            <v>3962676</v>
          </cell>
          <cell r="B758" t="str">
            <v>3962676</v>
          </cell>
          <cell r="C758">
            <v>40</v>
          </cell>
          <cell r="D758" t="str">
            <v>NAOUAR</v>
          </cell>
          <cell r="E758" t="str">
            <v>MOHAMED</v>
          </cell>
          <cell r="F758" t="str">
            <v>Monsieur</v>
          </cell>
          <cell r="G758">
            <v>44151</v>
          </cell>
          <cell r="H758" t="str">
            <v xml:space="preserve">        </v>
          </cell>
          <cell r="I758">
            <v>4.2699999999999996</v>
          </cell>
          <cell r="J758">
            <v>33</v>
          </cell>
          <cell r="K758" t="str">
            <v>CONSEILLER CLIENT</v>
          </cell>
          <cell r="L758" t="str">
            <v>Base Sousse</v>
          </cell>
          <cell r="M758" t="str">
            <v>Orange Tech Classique</v>
          </cell>
          <cell r="N758">
            <v>128.26</v>
          </cell>
          <cell r="O758">
            <v>127.27</v>
          </cell>
          <cell r="P758"/>
          <cell r="Q758">
            <v>0.99</v>
          </cell>
          <cell r="R758">
            <v>16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0.98999999999999844</v>
          </cell>
          <cell r="AA758"/>
          <cell r="AB758">
            <v>0</v>
          </cell>
          <cell r="AC758"/>
          <cell r="AD758">
            <v>0.98999999999999844</v>
          </cell>
          <cell r="AE758"/>
          <cell r="AF758">
            <v>7.7186963979416689E-3</v>
          </cell>
        </row>
        <row r="759">
          <cell r="A759">
            <v>3964484</v>
          </cell>
          <cell r="B759" t="str">
            <v>3964484</v>
          </cell>
          <cell r="C759">
            <v>28</v>
          </cell>
          <cell r="D759" t="str">
            <v>MASSOUD</v>
          </cell>
          <cell r="E759" t="str">
            <v>LEILA</v>
          </cell>
          <cell r="F759" t="str">
            <v>Madame</v>
          </cell>
          <cell r="G759">
            <v>44151</v>
          </cell>
          <cell r="H759" t="str">
            <v xml:space="preserve">        </v>
          </cell>
          <cell r="I759">
            <v>4.2699999999999996</v>
          </cell>
          <cell r="J759">
            <v>45</v>
          </cell>
          <cell r="K759" t="str">
            <v>CONSEILLER CLIENT</v>
          </cell>
          <cell r="L759" t="str">
            <v>Base Sousse</v>
          </cell>
          <cell r="M759" t="str">
            <v>Orange Mutation Fibre</v>
          </cell>
          <cell r="N759">
            <v>162.82</v>
          </cell>
          <cell r="O759">
            <v>162.82</v>
          </cell>
          <cell r="P759"/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>
            <v>0</v>
          </cell>
          <cell r="AC759"/>
          <cell r="AD759">
            <v>0</v>
          </cell>
          <cell r="AE759"/>
          <cell r="AF759">
            <v>0</v>
          </cell>
        </row>
        <row r="760">
          <cell r="A760">
            <v>3993922</v>
          </cell>
          <cell r="B760" t="str">
            <v>3993922</v>
          </cell>
          <cell r="C760">
            <v>40</v>
          </cell>
          <cell r="D760" t="str">
            <v>HAJJI</v>
          </cell>
          <cell r="E760" t="str">
            <v>WALA</v>
          </cell>
          <cell r="F760" t="str">
            <v>Mademoiselle</v>
          </cell>
          <cell r="G760">
            <v>44165</v>
          </cell>
          <cell r="H760" t="str">
            <v xml:space="preserve">        </v>
          </cell>
          <cell r="I760">
            <v>4.24</v>
          </cell>
          <cell r="J760">
            <v>29</v>
          </cell>
          <cell r="K760" t="str">
            <v>CONSEILLER CLIENT</v>
          </cell>
          <cell r="L760" t="str">
            <v>Base Sousse</v>
          </cell>
          <cell r="M760" t="str">
            <v>AT Demain Sousse</v>
          </cell>
          <cell r="N760">
            <v>120.59</v>
          </cell>
          <cell r="O760">
            <v>120.56</v>
          </cell>
          <cell r="P760"/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>
            <v>0.03</v>
          </cell>
          <cell r="AC760"/>
          <cell r="AD760">
            <v>0.03</v>
          </cell>
          <cell r="AE760"/>
          <cell r="AF760">
            <v>2.4877684716809021E-4</v>
          </cell>
        </row>
        <row r="761">
          <cell r="A761">
            <v>4008143</v>
          </cell>
          <cell r="B761" t="str">
            <v>4008143</v>
          </cell>
          <cell r="C761">
            <v>28</v>
          </cell>
          <cell r="D761" t="str">
            <v>BEN FEKIH AHMED</v>
          </cell>
          <cell r="E761" t="str">
            <v>OUMAIMA</v>
          </cell>
          <cell r="F761" t="str">
            <v>Mademoiselle</v>
          </cell>
          <cell r="G761">
            <v>44242</v>
          </cell>
          <cell r="H761" t="str">
            <v xml:space="preserve">        </v>
          </cell>
          <cell r="I761">
            <v>4.0199999999999996</v>
          </cell>
          <cell r="J761">
            <v>27</v>
          </cell>
          <cell r="K761" t="str">
            <v>CONSEILLER CLIENT</v>
          </cell>
          <cell r="L761" t="str">
            <v>Base Sousse</v>
          </cell>
          <cell r="M761" t="str">
            <v>Orange Tech Classique</v>
          </cell>
          <cell r="N761">
            <v>112.59</v>
          </cell>
          <cell r="O761">
            <v>99.07</v>
          </cell>
          <cell r="P761"/>
          <cell r="Q761">
            <v>0</v>
          </cell>
          <cell r="R761">
            <v>0</v>
          </cell>
          <cell r="S761">
            <v>7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7</v>
          </cell>
          <cell r="AA761"/>
          <cell r="AB761">
            <v>6.52</v>
          </cell>
          <cell r="AC761"/>
          <cell r="AD761">
            <v>13.52</v>
          </cell>
          <cell r="AE761"/>
          <cell r="AF761">
            <v>0.1200817124078515</v>
          </cell>
        </row>
        <row r="762">
          <cell r="A762">
            <v>4008653</v>
          </cell>
          <cell r="B762" t="str">
            <v>4008653</v>
          </cell>
          <cell r="C762">
            <v>40</v>
          </cell>
          <cell r="D762" t="str">
            <v>ELAYBA</v>
          </cell>
          <cell r="E762" t="str">
            <v>SABRINE</v>
          </cell>
          <cell r="F762" t="str">
            <v>Mademoiselle</v>
          </cell>
          <cell r="G762">
            <v>44200</v>
          </cell>
          <cell r="H762" t="str">
            <v xml:space="preserve">        </v>
          </cell>
          <cell r="I762">
            <v>4.1399999999999997</v>
          </cell>
          <cell r="J762">
            <v>32</v>
          </cell>
          <cell r="K762" t="str">
            <v>CONSEILLER CLIENT</v>
          </cell>
          <cell r="L762" t="str">
            <v>Base Sousse</v>
          </cell>
          <cell r="M762" t="str">
            <v>Orange Tech Classique</v>
          </cell>
          <cell r="N762">
            <v>190.94</v>
          </cell>
          <cell r="O762">
            <v>155.02000000000001</v>
          </cell>
          <cell r="P762"/>
          <cell r="Q762">
            <v>0</v>
          </cell>
          <cell r="R762">
            <v>0</v>
          </cell>
          <cell r="S762">
            <v>30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30</v>
          </cell>
          <cell r="AA762"/>
          <cell r="AB762">
            <v>5.92</v>
          </cell>
          <cell r="AC762"/>
          <cell r="AD762">
            <v>35.92</v>
          </cell>
          <cell r="AE762"/>
          <cell r="AF762">
            <v>0.1881219231172096</v>
          </cell>
        </row>
        <row r="763">
          <cell r="A763">
            <v>4009796</v>
          </cell>
          <cell r="B763" t="str">
            <v>4009796</v>
          </cell>
          <cell r="C763">
            <v>40</v>
          </cell>
          <cell r="D763" t="str">
            <v>SOUGUIR</v>
          </cell>
          <cell r="E763" t="str">
            <v>AICHA</v>
          </cell>
          <cell r="F763" t="str">
            <v>Mademoiselle</v>
          </cell>
          <cell r="G763">
            <v>44165</v>
          </cell>
          <cell r="H763" t="str">
            <v xml:space="preserve">        </v>
          </cell>
          <cell r="I763">
            <v>4.24</v>
          </cell>
          <cell r="J763">
            <v>29</v>
          </cell>
          <cell r="K763" t="str">
            <v>CONSEILLER CLIENT</v>
          </cell>
          <cell r="L763" t="str">
            <v>Base Sousse</v>
          </cell>
          <cell r="M763" t="str">
            <v>AT Demain Sousse</v>
          </cell>
          <cell r="N763">
            <v>179.11</v>
          </cell>
          <cell r="O763">
            <v>179.11</v>
          </cell>
          <cell r="P763"/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/>
          <cell r="AB763">
            <v>0</v>
          </cell>
          <cell r="AC763"/>
          <cell r="AD763">
            <v>0</v>
          </cell>
          <cell r="AE763"/>
          <cell r="AF763">
            <v>0</v>
          </cell>
        </row>
        <row r="764">
          <cell r="A764">
            <v>4016040</v>
          </cell>
          <cell r="B764" t="str">
            <v>4016040</v>
          </cell>
          <cell r="C764">
            <v>40</v>
          </cell>
          <cell r="D764" t="str">
            <v>SEGNI</v>
          </cell>
          <cell r="E764" t="str">
            <v>RIHAB</v>
          </cell>
          <cell r="F764" t="str">
            <v>Madame</v>
          </cell>
          <cell r="G764">
            <v>44179</v>
          </cell>
          <cell r="H764" t="str">
            <v xml:space="preserve">        </v>
          </cell>
          <cell r="I764">
            <v>4.2</v>
          </cell>
          <cell r="J764">
            <v>34</v>
          </cell>
          <cell r="K764" t="str">
            <v>CONSEILLER CLIENT</v>
          </cell>
          <cell r="L764" t="str">
            <v>Base Sousse</v>
          </cell>
          <cell r="M764" t="str">
            <v>Orange Mutation Fibre</v>
          </cell>
          <cell r="N764">
            <v>176</v>
          </cell>
          <cell r="O764">
            <v>0</v>
          </cell>
          <cell r="P764"/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147</v>
          </cell>
          <cell r="X764">
            <v>0</v>
          </cell>
          <cell r="Y764">
            <v>0</v>
          </cell>
          <cell r="Z764">
            <v>147</v>
          </cell>
          <cell r="AA764"/>
          <cell r="AB764">
            <v>29</v>
          </cell>
          <cell r="AC764"/>
          <cell r="AD764">
            <v>176</v>
          </cell>
          <cell r="AE764"/>
          <cell r="AF764">
            <v>1</v>
          </cell>
        </row>
        <row r="765">
          <cell r="A765">
            <v>4016452</v>
          </cell>
          <cell r="B765" t="str">
            <v>4016452</v>
          </cell>
          <cell r="C765">
            <v>40</v>
          </cell>
          <cell r="D765" t="str">
            <v>BEN HEDIA</v>
          </cell>
          <cell r="E765" t="str">
            <v>NESRINE</v>
          </cell>
          <cell r="F765" t="str">
            <v>Madame</v>
          </cell>
          <cell r="G765">
            <v>45607</v>
          </cell>
          <cell r="H765" t="str">
            <v xml:space="preserve">        </v>
          </cell>
          <cell r="I765">
            <v>0.28000000000000003</v>
          </cell>
          <cell r="J765">
            <v>32</v>
          </cell>
          <cell r="K765" t="str">
            <v>CONSEILLER CLIENT</v>
          </cell>
          <cell r="L765" t="str">
            <v>Base Sousse</v>
          </cell>
          <cell r="M765" t="str">
            <v>Orange Mutation Fibre</v>
          </cell>
          <cell r="N765">
            <v>145.11000000000001</v>
          </cell>
          <cell r="O765">
            <v>104.41</v>
          </cell>
          <cell r="P765"/>
          <cell r="Q765">
            <v>0</v>
          </cell>
          <cell r="R765">
            <v>0</v>
          </cell>
          <cell r="S765">
            <v>30</v>
          </cell>
          <cell r="T765">
            <v>8.5299999999999994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38.53</v>
          </cell>
          <cell r="AA765"/>
          <cell r="AB765">
            <v>2.17</v>
          </cell>
          <cell r="AC765"/>
          <cell r="AD765">
            <v>40.700000000000003</v>
          </cell>
          <cell r="AE765"/>
          <cell r="AF765">
            <v>0.28047687960857282</v>
          </cell>
        </row>
        <row r="766">
          <cell r="A766">
            <v>4058889</v>
          </cell>
          <cell r="B766" t="str">
            <v>4058889</v>
          </cell>
          <cell r="C766">
            <v>40</v>
          </cell>
          <cell r="D766" t="str">
            <v>NEJI</v>
          </cell>
          <cell r="E766" t="str">
            <v>NIZAR</v>
          </cell>
          <cell r="F766" t="str">
            <v>Monsieur</v>
          </cell>
          <cell r="G766">
            <v>44207</v>
          </cell>
          <cell r="H766" t="str">
            <v xml:space="preserve">        </v>
          </cell>
          <cell r="I766">
            <v>4.12</v>
          </cell>
          <cell r="J766">
            <v>30</v>
          </cell>
          <cell r="K766" t="str">
            <v>CONSEILLER CLIENT</v>
          </cell>
          <cell r="L766" t="str">
            <v>Base Sousse</v>
          </cell>
          <cell r="M766" t="str">
            <v>Orange ATM Sousse</v>
          </cell>
          <cell r="N766">
            <v>212.99</v>
          </cell>
          <cell r="O766">
            <v>212.99</v>
          </cell>
          <cell r="P766"/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/>
          <cell r="AB766">
            <v>0</v>
          </cell>
          <cell r="AC766"/>
          <cell r="AD766">
            <v>0</v>
          </cell>
          <cell r="AE766"/>
          <cell r="AF766">
            <v>0</v>
          </cell>
        </row>
        <row r="767">
          <cell r="A767">
            <v>4090985</v>
          </cell>
          <cell r="B767" t="str">
            <v>4090985</v>
          </cell>
          <cell r="C767">
            <v>28</v>
          </cell>
          <cell r="D767" t="str">
            <v>TOUMIA</v>
          </cell>
          <cell r="E767" t="str">
            <v>MOHAMED AMINE</v>
          </cell>
          <cell r="F767" t="str">
            <v>Monsieur</v>
          </cell>
          <cell r="G767">
            <v>44242</v>
          </cell>
          <cell r="H767" t="str">
            <v xml:space="preserve">        </v>
          </cell>
          <cell r="I767">
            <v>4.0199999999999996</v>
          </cell>
          <cell r="J767">
            <v>34</v>
          </cell>
          <cell r="K767" t="str">
            <v>CONSEILLER CLIENT</v>
          </cell>
          <cell r="L767" t="str">
            <v>Base Sousse</v>
          </cell>
          <cell r="M767" t="str">
            <v>Orange Tech Classique</v>
          </cell>
          <cell r="N767">
            <v>112.42</v>
          </cell>
          <cell r="O767">
            <v>112.42</v>
          </cell>
          <cell r="P767"/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/>
          <cell r="AB767">
            <v>0</v>
          </cell>
          <cell r="AC767"/>
          <cell r="AD767">
            <v>0</v>
          </cell>
          <cell r="AE767"/>
          <cell r="AF767">
            <v>0</v>
          </cell>
        </row>
        <row r="768">
          <cell r="A768">
            <v>4091990</v>
          </cell>
          <cell r="B768" t="str">
            <v>4091990</v>
          </cell>
          <cell r="C768">
            <v>40</v>
          </cell>
          <cell r="D768" t="str">
            <v>ZELLAMA</v>
          </cell>
          <cell r="E768" t="str">
            <v>IMEN</v>
          </cell>
          <cell r="F768" t="str">
            <v>Madame</v>
          </cell>
          <cell r="G768">
            <v>44263</v>
          </cell>
          <cell r="H768" t="str">
            <v xml:space="preserve">        </v>
          </cell>
          <cell r="I768">
            <v>3.97</v>
          </cell>
          <cell r="J768">
            <v>43</v>
          </cell>
          <cell r="K768" t="str">
            <v>CONSEILLER CLIENT</v>
          </cell>
          <cell r="L768" t="str">
            <v>Base Sousse</v>
          </cell>
          <cell r="M768" t="str">
            <v>Orange Tech Classique</v>
          </cell>
          <cell r="N768">
            <v>128.30000000000001</v>
          </cell>
          <cell r="O768">
            <v>102.51</v>
          </cell>
          <cell r="P768"/>
          <cell r="Q768">
            <v>0</v>
          </cell>
          <cell r="R768">
            <v>8</v>
          </cell>
          <cell r="S768">
            <v>24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24</v>
          </cell>
          <cell r="AA768"/>
          <cell r="AB768">
            <v>1.79</v>
          </cell>
          <cell r="AC768"/>
          <cell r="AD768">
            <v>25.79</v>
          </cell>
          <cell r="AE768"/>
          <cell r="AF768">
            <v>0.20101325019485577</v>
          </cell>
        </row>
        <row r="769">
          <cell r="A769">
            <v>4092115</v>
          </cell>
          <cell r="B769" t="str">
            <v>4092115</v>
          </cell>
          <cell r="C769">
            <v>28</v>
          </cell>
          <cell r="D769" t="str">
            <v>MHADHBI</v>
          </cell>
          <cell r="E769" t="str">
            <v>ARWA</v>
          </cell>
          <cell r="F769" t="str">
            <v>Mademoiselle</v>
          </cell>
          <cell r="G769">
            <v>44242</v>
          </cell>
          <cell r="H769" t="str">
            <v xml:space="preserve">        </v>
          </cell>
          <cell r="I769">
            <v>4.0199999999999996</v>
          </cell>
          <cell r="J769">
            <v>29</v>
          </cell>
          <cell r="K769" t="str">
            <v>CONSEILLER CLIENT</v>
          </cell>
          <cell r="L769" t="str">
            <v>Base Sousse</v>
          </cell>
          <cell r="M769" t="str">
            <v>Orange Tech Classique</v>
          </cell>
          <cell r="N769">
            <v>98.29</v>
          </cell>
          <cell r="O769">
            <v>76.290000000000006</v>
          </cell>
          <cell r="P769"/>
          <cell r="Q769">
            <v>0</v>
          </cell>
          <cell r="R769">
            <v>14</v>
          </cell>
          <cell r="S769">
            <v>14</v>
          </cell>
          <cell r="T769">
            <v>4.6900000000000004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18.689999999999998</v>
          </cell>
          <cell r="AA769"/>
          <cell r="AB769">
            <v>3.31</v>
          </cell>
          <cell r="AC769"/>
          <cell r="AD769">
            <v>21.999999999999996</v>
          </cell>
          <cell r="AE769"/>
          <cell r="AF769">
            <v>0.22382744938447446</v>
          </cell>
        </row>
        <row r="770">
          <cell r="A770">
            <v>4096897</v>
          </cell>
          <cell r="B770" t="str">
            <v>4096897</v>
          </cell>
          <cell r="C770">
            <v>40</v>
          </cell>
          <cell r="D770" t="str">
            <v>AZAIEZ</v>
          </cell>
          <cell r="E770" t="str">
            <v>AHLEM</v>
          </cell>
          <cell r="F770" t="str">
            <v>Mademoiselle</v>
          </cell>
          <cell r="G770">
            <v>44242</v>
          </cell>
          <cell r="H770" t="str">
            <v xml:space="preserve">        </v>
          </cell>
          <cell r="I770">
            <v>4.0199999999999996</v>
          </cell>
          <cell r="J770">
            <v>33</v>
          </cell>
          <cell r="K770" t="str">
            <v>CONSEILLER CLIENT</v>
          </cell>
          <cell r="L770" t="str">
            <v>Base Sousse</v>
          </cell>
          <cell r="M770" t="str">
            <v>Orange Tech Classique</v>
          </cell>
          <cell r="N770">
            <v>169.66</v>
          </cell>
          <cell r="O770">
            <v>159.66</v>
          </cell>
          <cell r="P770"/>
          <cell r="Q770">
            <v>0</v>
          </cell>
          <cell r="R770">
            <v>10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/>
          <cell r="AB770">
            <v>10</v>
          </cell>
          <cell r="AC770"/>
          <cell r="AD770">
            <v>10</v>
          </cell>
          <cell r="AE770"/>
          <cell r="AF770">
            <v>5.8941412236237181E-2</v>
          </cell>
        </row>
        <row r="771">
          <cell r="A771">
            <v>4103022</v>
          </cell>
          <cell r="B771" t="str">
            <v>4103022</v>
          </cell>
          <cell r="C771">
            <v>40</v>
          </cell>
          <cell r="D771" t="str">
            <v>GHARBI</v>
          </cell>
          <cell r="E771" t="str">
            <v>YOSRA</v>
          </cell>
          <cell r="F771" t="str">
            <v>Mademoiselle</v>
          </cell>
          <cell r="G771">
            <v>44242</v>
          </cell>
          <cell r="H771" t="str">
            <v xml:space="preserve">        </v>
          </cell>
          <cell r="I771">
            <v>4.0199999999999996</v>
          </cell>
          <cell r="J771">
            <v>34</v>
          </cell>
          <cell r="K771" t="str">
            <v>CONSEILLER CLIENT</v>
          </cell>
          <cell r="L771" t="str">
            <v>Base Sousse</v>
          </cell>
          <cell r="M771" t="str">
            <v>Orange Tech Classique</v>
          </cell>
          <cell r="N771">
            <v>128.36000000000001</v>
          </cell>
          <cell r="O771">
            <v>128.36000000000001</v>
          </cell>
          <cell r="P771"/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/>
          <cell r="AB771">
            <v>0</v>
          </cell>
          <cell r="AC771"/>
          <cell r="AD771">
            <v>0</v>
          </cell>
          <cell r="AE771"/>
          <cell r="AF771">
            <v>0</v>
          </cell>
        </row>
        <row r="772">
          <cell r="A772">
            <v>4124590</v>
          </cell>
          <cell r="B772" t="str">
            <v>4124590</v>
          </cell>
          <cell r="C772">
            <v>40</v>
          </cell>
          <cell r="D772" t="str">
            <v>KECHICHE</v>
          </cell>
          <cell r="E772" t="str">
            <v>DHOUHA</v>
          </cell>
          <cell r="F772" t="str">
            <v>Madame</v>
          </cell>
          <cell r="G772">
            <v>44263</v>
          </cell>
          <cell r="H772" t="str">
            <v xml:space="preserve">        </v>
          </cell>
          <cell r="I772">
            <v>3.97</v>
          </cell>
          <cell r="J772">
            <v>30</v>
          </cell>
          <cell r="K772" t="str">
            <v>CONSEILLER CLIENT</v>
          </cell>
          <cell r="L772" t="str">
            <v>Base Sousse</v>
          </cell>
          <cell r="M772" t="str">
            <v>AT Demain Sousse</v>
          </cell>
          <cell r="N772">
            <v>90.94</v>
          </cell>
          <cell r="O772">
            <v>90.94</v>
          </cell>
          <cell r="P772"/>
          <cell r="Q772">
            <v>0</v>
          </cell>
          <cell r="R772">
            <v>20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/>
          <cell r="AB772">
            <v>0</v>
          </cell>
          <cell r="AC772"/>
          <cell r="AD772">
            <v>0</v>
          </cell>
          <cell r="AE772"/>
          <cell r="AF772">
            <v>0</v>
          </cell>
        </row>
        <row r="773">
          <cell r="A773">
            <v>4126302</v>
          </cell>
          <cell r="B773" t="str">
            <v>4126302</v>
          </cell>
          <cell r="C773">
            <v>40</v>
          </cell>
          <cell r="D773" t="str">
            <v>KASSAB</v>
          </cell>
          <cell r="E773" t="str">
            <v>INES</v>
          </cell>
          <cell r="F773" t="str">
            <v>Madame</v>
          </cell>
          <cell r="G773">
            <v>44263</v>
          </cell>
          <cell r="H773" t="str">
            <v xml:space="preserve">        </v>
          </cell>
          <cell r="I773">
            <v>3.97</v>
          </cell>
          <cell r="J773">
            <v>45</v>
          </cell>
          <cell r="K773" t="str">
            <v>CONSEILLER CLIENT</v>
          </cell>
          <cell r="L773" t="str">
            <v>Base Sousse</v>
          </cell>
          <cell r="M773" t="str">
            <v>Orange ATM Sousse</v>
          </cell>
          <cell r="N773">
            <v>176</v>
          </cell>
          <cell r="O773">
            <v>0</v>
          </cell>
          <cell r="P773"/>
          <cell r="Q773">
            <v>0</v>
          </cell>
          <cell r="R773">
            <v>0</v>
          </cell>
          <cell r="S773">
            <v>176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176</v>
          </cell>
          <cell r="AA773"/>
          <cell r="AB773">
            <v>0</v>
          </cell>
          <cell r="AC773"/>
          <cell r="AD773">
            <v>176</v>
          </cell>
          <cell r="AE773"/>
          <cell r="AF773">
            <v>1</v>
          </cell>
        </row>
        <row r="774">
          <cell r="A774">
            <v>4126320</v>
          </cell>
          <cell r="B774" t="str">
            <v>4126320</v>
          </cell>
          <cell r="C774">
            <v>40</v>
          </cell>
          <cell r="D774" t="str">
            <v>AOUANI</v>
          </cell>
          <cell r="E774" t="str">
            <v>HANEN</v>
          </cell>
          <cell r="F774" t="str">
            <v>Madame</v>
          </cell>
          <cell r="G774">
            <v>44263</v>
          </cell>
          <cell r="H774" t="str">
            <v xml:space="preserve">        </v>
          </cell>
          <cell r="I774">
            <v>3.97</v>
          </cell>
          <cell r="J774">
            <v>31</v>
          </cell>
          <cell r="K774" t="str">
            <v>CONSEILLER CLIENT</v>
          </cell>
          <cell r="L774" t="str">
            <v>Base Sousse</v>
          </cell>
          <cell r="M774" t="str">
            <v>Orange Tech Classique</v>
          </cell>
          <cell r="N774">
            <v>160.1</v>
          </cell>
          <cell r="O774">
            <v>74.73</v>
          </cell>
          <cell r="P774"/>
          <cell r="Q774">
            <v>0</v>
          </cell>
          <cell r="R774">
            <v>10</v>
          </cell>
          <cell r="S774">
            <v>80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5</v>
          </cell>
          <cell r="Y774">
            <v>0</v>
          </cell>
          <cell r="Z774">
            <v>85</v>
          </cell>
          <cell r="AA774"/>
          <cell r="AB774">
            <v>0.37</v>
          </cell>
          <cell r="AC774"/>
          <cell r="AD774">
            <v>85.37</v>
          </cell>
          <cell r="AE774"/>
          <cell r="AF774">
            <v>0.53322923173016867</v>
          </cell>
        </row>
        <row r="775">
          <cell r="A775">
            <v>4130071</v>
          </cell>
          <cell r="B775" t="str">
            <v>4130071</v>
          </cell>
          <cell r="C775">
            <v>40</v>
          </cell>
          <cell r="D775" t="str">
            <v>DOUIK</v>
          </cell>
          <cell r="E775" t="str">
            <v>SARRA</v>
          </cell>
          <cell r="F775" t="str">
            <v>Madame</v>
          </cell>
          <cell r="G775">
            <v>44263</v>
          </cell>
          <cell r="H775" t="str">
            <v xml:space="preserve">        </v>
          </cell>
          <cell r="I775">
            <v>3.97</v>
          </cell>
          <cell r="J775">
            <v>30</v>
          </cell>
          <cell r="K775" t="str">
            <v>CONSEILLER CLIENT</v>
          </cell>
          <cell r="L775" t="str">
            <v>Base Sousse</v>
          </cell>
          <cell r="M775" t="str">
            <v>Orange Tech Classique</v>
          </cell>
          <cell r="N775">
            <v>180</v>
          </cell>
          <cell r="O775">
            <v>0</v>
          </cell>
          <cell r="P775"/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180</v>
          </cell>
          <cell r="X775">
            <v>0</v>
          </cell>
          <cell r="Y775">
            <v>0</v>
          </cell>
          <cell r="Z775">
            <v>180</v>
          </cell>
          <cell r="AA775"/>
          <cell r="AB775">
            <v>0</v>
          </cell>
          <cell r="AC775"/>
          <cell r="AD775">
            <v>180</v>
          </cell>
          <cell r="AE775"/>
          <cell r="AF775">
            <v>1</v>
          </cell>
        </row>
        <row r="776">
          <cell r="A776">
            <v>4139560</v>
          </cell>
          <cell r="B776" t="str">
            <v>4139560</v>
          </cell>
          <cell r="C776">
            <v>40</v>
          </cell>
          <cell r="D776" t="str">
            <v>RABHI</v>
          </cell>
          <cell r="E776" t="str">
            <v>RACHED</v>
          </cell>
          <cell r="F776" t="str">
            <v>Monsieur</v>
          </cell>
          <cell r="G776">
            <v>44284</v>
          </cell>
          <cell r="H776" t="str">
            <v xml:space="preserve">        </v>
          </cell>
          <cell r="I776">
            <v>3.91</v>
          </cell>
          <cell r="J776">
            <v>33</v>
          </cell>
          <cell r="K776" t="str">
            <v>CONSEILLER CLIENT</v>
          </cell>
          <cell r="L776" t="str">
            <v>Base Sousse</v>
          </cell>
          <cell r="M776" t="str">
            <v>Orange Mutation Fibre</v>
          </cell>
          <cell r="N776">
            <v>197.17</v>
          </cell>
          <cell r="O776">
            <v>188.99</v>
          </cell>
          <cell r="P776"/>
          <cell r="Q776">
            <v>0</v>
          </cell>
          <cell r="R776">
            <v>0</v>
          </cell>
          <cell r="S776">
            <v>8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8</v>
          </cell>
          <cell r="AA776"/>
          <cell r="AB776">
            <v>0.18</v>
          </cell>
          <cell r="AC776"/>
          <cell r="AD776">
            <v>8.18</v>
          </cell>
          <cell r="AE776"/>
          <cell r="AF776">
            <v>4.1487041639194602E-2</v>
          </cell>
        </row>
        <row r="777">
          <cell r="A777">
            <v>4147491</v>
          </cell>
          <cell r="B777" t="str">
            <v>4147491</v>
          </cell>
          <cell r="C777">
            <v>40</v>
          </cell>
          <cell r="D777" t="str">
            <v>RACHDI</v>
          </cell>
          <cell r="E777" t="str">
            <v>MOEMMEN</v>
          </cell>
          <cell r="F777" t="str">
            <v>Monsieur</v>
          </cell>
          <cell r="G777">
            <v>45635</v>
          </cell>
          <cell r="H777" t="str">
            <v xml:space="preserve">        </v>
          </cell>
          <cell r="I777">
            <v>0.21</v>
          </cell>
          <cell r="J777">
            <v>29</v>
          </cell>
          <cell r="K777" t="str">
            <v>CONSEILLER CLIENT</v>
          </cell>
          <cell r="L777" t="str">
            <v>Base Sousse</v>
          </cell>
          <cell r="M777" t="str">
            <v>Orange Mutation Fibre</v>
          </cell>
          <cell r="N777">
            <v>140.46</v>
          </cell>
          <cell r="O777">
            <v>69.53</v>
          </cell>
          <cell r="P777"/>
          <cell r="Q777">
            <v>0</v>
          </cell>
          <cell r="R777">
            <v>0</v>
          </cell>
          <cell r="S777">
            <v>52</v>
          </cell>
          <cell r="T777">
            <v>7.57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59.57</v>
          </cell>
          <cell r="AA777"/>
          <cell r="AB777">
            <v>11.36</v>
          </cell>
          <cell r="AC777"/>
          <cell r="AD777">
            <v>70.930000000000007</v>
          </cell>
          <cell r="AE777"/>
          <cell r="AF777">
            <v>0.50498362523138263</v>
          </cell>
        </row>
        <row r="778">
          <cell r="A778">
            <v>4155374</v>
          </cell>
          <cell r="B778" t="str">
            <v>4155374</v>
          </cell>
          <cell r="C778">
            <v>40</v>
          </cell>
          <cell r="D778" t="str">
            <v>SOUDEN</v>
          </cell>
          <cell r="E778" t="str">
            <v>HABIBA</v>
          </cell>
          <cell r="F778" t="str">
            <v>Mademoiselle</v>
          </cell>
          <cell r="G778">
            <v>44291</v>
          </cell>
          <cell r="H778" t="str">
            <v xml:space="preserve">        </v>
          </cell>
          <cell r="I778">
            <v>3.89</v>
          </cell>
          <cell r="J778">
            <v>34</v>
          </cell>
          <cell r="K778" t="str">
            <v>CONSEILLER CLIENT</v>
          </cell>
          <cell r="L778" t="str">
            <v>Base Sousse</v>
          </cell>
          <cell r="M778" t="str">
            <v>Orange Mutation Fibre</v>
          </cell>
          <cell r="N778">
            <v>174.74</v>
          </cell>
          <cell r="O778">
            <v>174.71</v>
          </cell>
          <cell r="P778"/>
          <cell r="Q778">
            <v>0</v>
          </cell>
          <cell r="R778">
            <v>24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/>
          <cell r="AB778">
            <v>0.03</v>
          </cell>
          <cell r="AC778"/>
          <cell r="AD778">
            <v>0.03</v>
          </cell>
          <cell r="AE778"/>
          <cell r="AF778">
            <v>1.7168364427148905E-4</v>
          </cell>
        </row>
        <row r="779">
          <cell r="A779">
            <v>4163314</v>
          </cell>
          <cell r="B779" t="str">
            <v>4163314</v>
          </cell>
          <cell r="C779">
            <v>40</v>
          </cell>
          <cell r="D779" t="str">
            <v>BEN MBAREK</v>
          </cell>
          <cell r="E779" t="str">
            <v>RYM</v>
          </cell>
          <cell r="F779" t="str">
            <v>Madame</v>
          </cell>
          <cell r="G779">
            <v>44347</v>
          </cell>
          <cell r="H779" t="str">
            <v xml:space="preserve">        </v>
          </cell>
          <cell r="I779">
            <v>3.74</v>
          </cell>
          <cell r="J779">
            <v>44</v>
          </cell>
          <cell r="K779" t="str">
            <v>CONSEILLER CLIENT</v>
          </cell>
          <cell r="L779" t="str">
            <v>Base Sousse</v>
          </cell>
          <cell r="M779" t="str">
            <v>Orange Mutation Fibre</v>
          </cell>
          <cell r="N779">
            <v>174.88</v>
          </cell>
          <cell r="O779">
            <v>161.80000000000001</v>
          </cell>
          <cell r="P779"/>
          <cell r="Q779">
            <v>0</v>
          </cell>
          <cell r="R779">
            <v>7</v>
          </cell>
          <cell r="S779">
            <v>0</v>
          </cell>
          <cell r="T779">
            <v>6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6</v>
          </cell>
          <cell r="AA779"/>
          <cell r="AB779">
            <v>7.08</v>
          </cell>
          <cell r="AC779"/>
          <cell r="AD779">
            <v>13.08</v>
          </cell>
          <cell r="AE779"/>
          <cell r="AF779">
            <v>7.479414455626715E-2</v>
          </cell>
        </row>
        <row r="780">
          <cell r="A780">
            <v>4182608</v>
          </cell>
          <cell r="B780" t="str">
            <v>4182608</v>
          </cell>
          <cell r="C780">
            <v>40</v>
          </cell>
          <cell r="D780" t="str">
            <v>BOURAOUI</v>
          </cell>
          <cell r="E780" t="str">
            <v>HAMDI</v>
          </cell>
          <cell r="F780" t="str">
            <v>Monsieur</v>
          </cell>
          <cell r="G780">
            <v>44305</v>
          </cell>
          <cell r="H780" t="str">
            <v xml:space="preserve">        </v>
          </cell>
          <cell r="I780">
            <v>3.85</v>
          </cell>
          <cell r="J780">
            <v>36</v>
          </cell>
          <cell r="K780" t="str">
            <v>CONSEILLER CLIENT</v>
          </cell>
          <cell r="L780" t="str">
            <v>Base Sousse</v>
          </cell>
          <cell r="M780" t="str">
            <v>Orange Tech Classique</v>
          </cell>
          <cell r="N780">
            <v>161.57</v>
          </cell>
          <cell r="O780">
            <v>151.57</v>
          </cell>
          <cell r="P780"/>
          <cell r="Q780">
            <v>0</v>
          </cell>
          <cell r="R780">
            <v>10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/>
          <cell r="AB780">
            <v>10</v>
          </cell>
          <cell r="AC780"/>
          <cell r="AD780">
            <v>10</v>
          </cell>
          <cell r="AE780"/>
          <cell r="AF780">
            <v>6.1892678096181222E-2</v>
          </cell>
        </row>
        <row r="781">
          <cell r="A781">
            <v>4196749</v>
          </cell>
          <cell r="B781" t="str">
            <v>4196749</v>
          </cell>
          <cell r="C781">
            <v>40</v>
          </cell>
          <cell r="D781" t="str">
            <v>ABDELHAMID</v>
          </cell>
          <cell r="E781" t="str">
            <v>NABIL</v>
          </cell>
          <cell r="F781" t="str">
            <v>Monsieur</v>
          </cell>
          <cell r="G781">
            <v>44340</v>
          </cell>
          <cell r="H781" t="str">
            <v xml:space="preserve">        </v>
          </cell>
          <cell r="I781">
            <v>3.76</v>
          </cell>
          <cell r="J781">
            <v>53</v>
          </cell>
          <cell r="K781" t="str">
            <v>CONSEILLER CLIENT</v>
          </cell>
          <cell r="L781" t="str">
            <v>Base Sousse</v>
          </cell>
          <cell r="M781" t="str">
            <v>Orange BLI</v>
          </cell>
          <cell r="N781">
            <v>154.02000000000001</v>
          </cell>
          <cell r="O781">
            <v>146.02000000000001</v>
          </cell>
          <cell r="P781"/>
          <cell r="Q781">
            <v>0</v>
          </cell>
          <cell r="R781">
            <v>24</v>
          </cell>
          <cell r="S781">
            <v>8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8</v>
          </cell>
          <cell r="AA781"/>
          <cell r="AB781">
            <v>0</v>
          </cell>
          <cell r="AC781"/>
          <cell r="AD781">
            <v>8</v>
          </cell>
          <cell r="AE781"/>
          <cell r="AF781">
            <v>5.194130632385404E-2</v>
          </cell>
        </row>
        <row r="782">
          <cell r="A782">
            <v>4198496</v>
          </cell>
          <cell r="B782" t="str">
            <v>4198496</v>
          </cell>
          <cell r="C782">
            <v>28</v>
          </cell>
          <cell r="D782" t="str">
            <v>JERBI</v>
          </cell>
          <cell r="E782" t="str">
            <v>GHADA</v>
          </cell>
          <cell r="F782" t="str">
            <v>Madame</v>
          </cell>
          <cell r="G782">
            <v>44319</v>
          </cell>
          <cell r="H782" t="str">
            <v xml:space="preserve">        </v>
          </cell>
          <cell r="I782">
            <v>3.81</v>
          </cell>
          <cell r="J782">
            <v>35</v>
          </cell>
          <cell r="K782" t="str">
            <v>CONSEILLER CLIENT</v>
          </cell>
          <cell r="L782" t="str">
            <v>Base Sousse</v>
          </cell>
          <cell r="M782" t="str">
            <v>Orange Mutation Fibre</v>
          </cell>
          <cell r="N782">
            <v>144.88999999999999</v>
          </cell>
          <cell r="O782">
            <v>117.37</v>
          </cell>
          <cell r="P782"/>
          <cell r="Q782">
            <v>0</v>
          </cell>
          <cell r="R782">
            <v>0</v>
          </cell>
          <cell r="S782">
            <v>21</v>
          </cell>
          <cell r="T782">
            <v>5.5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26.5</v>
          </cell>
          <cell r="AA782"/>
          <cell r="AB782">
            <v>1.02</v>
          </cell>
          <cell r="AC782"/>
          <cell r="AD782">
            <v>27.52</v>
          </cell>
          <cell r="AE782"/>
          <cell r="AF782">
            <v>0.18993719373317691</v>
          </cell>
        </row>
        <row r="783">
          <cell r="A783">
            <v>4209747</v>
          </cell>
          <cell r="B783" t="str">
            <v>4209747</v>
          </cell>
          <cell r="C783">
            <v>28</v>
          </cell>
          <cell r="D783" t="str">
            <v>DALLEL</v>
          </cell>
          <cell r="E783" t="str">
            <v>ONS</v>
          </cell>
          <cell r="F783" t="str">
            <v>Madame</v>
          </cell>
          <cell r="G783">
            <v>44340</v>
          </cell>
          <cell r="H783" t="str">
            <v xml:space="preserve">        </v>
          </cell>
          <cell r="I783">
            <v>3.76</v>
          </cell>
          <cell r="J783">
            <v>35</v>
          </cell>
          <cell r="K783" t="str">
            <v>CONSEILLER CLIENT</v>
          </cell>
          <cell r="L783" t="str">
            <v>Base Sousse</v>
          </cell>
          <cell r="M783" t="str">
            <v>Orange Mutation Fibre</v>
          </cell>
          <cell r="N783">
            <v>91.38</v>
          </cell>
          <cell r="O783">
            <v>90.85</v>
          </cell>
          <cell r="P783"/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/>
          <cell r="AB783">
            <v>0.53</v>
          </cell>
          <cell r="AC783"/>
          <cell r="AD783">
            <v>0.53</v>
          </cell>
          <cell r="AE783"/>
          <cell r="AF783">
            <v>5.7999562267454594E-3</v>
          </cell>
        </row>
        <row r="784">
          <cell r="A784">
            <v>4212389</v>
          </cell>
          <cell r="B784" t="str">
            <v>4212389</v>
          </cell>
          <cell r="C784">
            <v>40</v>
          </cell>
          <cell r="D784" t="str">
            <v>MEZNI</v>
          </cell>
          <cell r="E784" t="str">
            <v>MEHDI</v>
          </cell>
          <cell r="F784" t="str">
            <v>Monsieur</v>
          </cell>
          <cell r="G784">
            <v>44334</v>
          </cell>
          <cell r="H784" t="str">
            <v xml:space="preserve">        </v>
          </cell>
          <cell r="I784">
            <v>3.77</v>
          </cell>
          <cell r="J784">
            <v>53</v>
          </cell>
          <cell r="K784" t="str">
            <v>CONSEILLER CLIENT</v>
          </cell>
          <cell r="L784" t="str">
            <v>Base Sousse</v>
          </cell>
          <cell r="M784" t="str">
            <v>Orange Tech Classique</v>
          </cell>
          <cell r="N784">
            <v>176.96</v>
          </cell>
          <cell r="O784">
            <v>176.96</v>
          </cell>
          <cell r="P784"/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/>
          <cell r="AB784">
            <v>0</v>
          </cell>
          <cell r="AC784"/>
          <cell r="AD784">
            <v>0</v>
          </cell>
          <cell r="AE784"/>
          <cell r="AF784">
            <v>0</v>
          </cell>
        </row>
        <row r="785">
          <cell r="A785">
            <v>4217390</v>
          </cell>
          <cell r="B785" t="str">
            <v>4217390</v>
          </cell>
          <cell r="C785">
            <v>40</v>
          </cell>
          <cell r="D785" t="str">
            <v>MAHMOUDI</v>
          </cell>
          <cell r="E785" t="str">
            <v>AICHA SAFA</v>
          </cell>
          <cell r="F785" t="str">
            <v>Madame</v>
          </cell>
          <cell r="G785">
            <v>45544</v>
          </cell>
          <cell r="H785" t="str">
            <v xml:space="preserve">        </v>
          </cell>
          <cell r="I785">
            <v>0.46</v>
          </cell>
          <cell r="J785">
            <v>37</v>
          </cell>
          <cell r="K785" t="str">
            <v>CONSEILLER CLIENT</v>
          </cell>
          <cell r="L785" t="str">
            <v>Base Sousse</v>
          </cell>
          <cell r="M785" t="str">
            <v>Orange Tech Classique</v>
          </cell>
          <cell r="N785">
            <v>76.39</v>
          </cell>
          <cell r="O785">
            <v>66.39</v>
          </cell>
          <cell r="P785"/>
          <cell r="Q785">
            <v>0</v>
          </cell>
          <cell r="R785">
            <v>30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/>
          <cell r="AB785">
            <v>10</v>
          </cell>
          <cell r="AC785"/>
          <cell r="AD785">
            <v>10</v>
          </cell>
          <cell r="AE785"/>
          <cell r="AF785">
            <v>0.13090718680455557</v>
          </cell>
        </row>
        <row r="786">
          <cell r="A786">
            <v>4222982</v>
          </cell>
          <cell r="B786" t="str">
            <v>4222982</v>
          </cell>
          <cell r="C786">
            <v>40</v>
          </cell>
          <cell r="D786" t="str">
            <v>LIWENE</v>
          </cell>
          <cell r="E786" t="str">
            <v xml:space="preserve"> ROKAYA</v>
          </cell>
          <cell r="F786" t="str">
            <v>Madame</v>
          </cell>
          <cell r="G786">
            <v>44361</v>
          </cell>
          <cell r="H786" t="str">
            <v xml:space="preserve">        </v>
          </cell>
          <cell r="I786">
            <v>3.7</v>
          </cell>
          <cell r="J786">
            <v>41</v>
          </cell>
          <cell r="K786" t="str">
            <v>CONSEILLER CLIENT</v>
          </cell>
          <cell r="L786" t="str">
            <v>Base Sousse</v>
          </cell>
          <cell r="M786" t="str">
            <v>Orange Mutation Fibre</v>
          </cell>
          <cell r="N786">
            <v>128.75</v>
          </cell>
          <cell r="O786">
            <v>128.74</v>
          </cell>
          <cell r="P786"/>
          <cell r="Q786">
            <v>0</v>
          </cell>
          <cell r="R786">
            <v>8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/>
          <cell r="AB786">
            <v>0.01</v>
          </cell>
          <cell r="AC786"/>
          <cell r="AD786">
            <v>0.01</v>
          </cell>
          <cell r="AE786"/>
          <cell r="AF786">
            <v>7.7669902912621356E-5</v>
          </cell>
        </row>
        <row r="787">
          <cell r="A787">
            <v>4223963</v>
          </cell>
          <cell r="B787" t="str">
            <v>4223963</v>
          </cell>
          <cell r="C787">
            <v>40</v>
          </cell>
          <cell r="D787" t="str">
            <v>AMROUCHE</v>
          </cell>
          <cell r="E787" t="str">
            <v>SARAH</v>
          </cell>
          <cell r="F787" t="str">
            <v>Madame</v>
          </cell>
          <cell r="G787">
            <v>44361</v>
          </cell>
          <cell r="H787" t="str">
            <v xml:space="preserve">        </v>
          </cell>
          <cell r="I787">
            <v>3.7</v>
          </cell>
          <cell r="J787">
            <v>37</v>
          </cell>
          <cell r="K787" t="str">
            <v>CONSEILLER CLIENT</v>
          </cell>
          <cell r="L787" t="str">
            <v>Base Sousse</v>
          </cell>
          <cell r="M787" t="str">
            <v>Orange Mutation Fibre</v>
          </cell>
          <cell r="N787">
            <v>176.64</v>
          </cell>
          <cell r="O787">
            <v>176.62</v>
          </cell>
          <cell r="P787"/>
          <cell r="Q787">
            <v>0</v>
          </cell>
          <cell r="R787">
            <v>8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/>
          <cell r="AB787">
            <v>0.02</v>
          </cell>
          <cell r="AC787"/>
          <cell r="AD787">
            <v>0.02</v>
          </cell>
          <cell r="AE787"/>
          <cell r="AF787">
            <v>1.1322463768115944E-4</v>
          </cell>
        </row>
        <row r="788">
          <cell r="A788">
            <v>4223984</v>
          </cell>
          <cell r="B788" t="str">
            <v>4223984</v>
          </cell>
          <cell r="C788">
            <v>40</v>
          </cell>
          <cell r="D788" t="str">
            <v>GHITH</v>
          </cell>
          <cell r="E788" t="str">
            <v>ZOHRA</v>
          </cell>
          <cell r="F788" t="str">
            <v>Madame</v>
          </cell>
          <cell r="G788">
            <v>44347</v>
          </cell>
          <cell r="H788" t="str">
            <v xml:space="preserve">        </v>
          </cell>
          <cell r="I788">
            <v>3.74</v>
          </cell>
          <cell r="J788">
            <v>49</v>
          </cell>
          <cell r="K788" t="str">
            <v>CONSEILLER CLIENT</v>
          </cell>
          <cell r="L788" t="str">
            <v>Base Sousse</v>
          </cell>
          <cell r="M788" t="str">
            <v>Orange Mutation Fibre</v>
          </cell>
          <cell r="N788">
            <v>182.51</v>
          </cell>
          <cell r="O788">
            <v>182.51</v>
          </cell>
          <cell r="P788"/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/>
          <cell r="AB788">
            <v>0</v>
          </cell>
          <cell r="AC788"/>
          <cell r="AD788">
            <v>0</v>
          </cell>
          <cell r="AE788"/>
          <cell r="AF788">
            <v>0</v>
          </cell>
        </row>
        <row r="789">
          <cell r="A789">
            <v>4225819</v>
          </cell>
          <cell r="B789" t="str">
            <v>4225819</v>
          </cell>
          <cell r="C789">
            <v>40</v>
          </cell>
          <cell r="D789" t="str">
            <v>DALDOUL</v>
          </cell>
          <cell r="E789" t="str">
            <v>SANDRA</v>
          </cell>
          <cell r="F789" t="str">
            <v>Mademoiselle</v>
          </cell>
          <cell r="G789">
            <v>45187</v>
          </cell>
          <cell r="H789" t="str">
            <v xml:space="preserve">        </v>
          </cell>
          <cell r="I789">
            <v>1.44</v>
          </cell>
          <cell r="J789">
            <v>31</v>
          </cell>
          <cell r="K789" t="str">
            <v>CONSEILLER CLIENT</v>
          </cell>
          <cell r="L789" t="str">
            <v>Base Sousse</v>
          </cell>
          <cell r="M789" t="str">
            <v>Orange Mutation Fibre</v>
          </cell>
          <cell r="N789">
            <v>180.65</v>
          </cell>
          <cell r="O789">
            <v>171.39</v>
          </cell>
          <cell r="P789"/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/>
          <cell r="AB789">
            <v>9.26</v>
          </cell>
          <cell r="AC789"/>
          <cell r="AD789">
            <v>9.26</v>
          </cell>
          <cell r="AE789"/>
          <cell r="AF789">
            <v>5.1259341267644615E-2</v>
          </cell>
        </row>
        <row r="790">
          <cell r="A790">
            <v>4225873</v>
          </cell>
          <cell r="B790" t="str">
            <v>4225873</v>
          </cell>
          <cell r="C790">
            <v>40</v>
          </cell>
          <cell r="D790" t="str">
            <v>BEN ALI</v>
          </cell>
          <cell r="E790" t="str">
            <v>SALWA</v>
          </cell>
          <cell r="F790" t="str">
            <v>Mademoiselle</v>
          </cell>
          <cell r="G790">
            <v>45187</v>
          </cell>
          <cell r="H790" t="str">
            <v xml:space="preserve">        </v>
          </cell>
          <cell r="I790">
            <v>1.44</v>
          </cell>
          <cell r="J790">
            <v>30</v>
          </cell>
          <cell r="K790" t="str">
            <v>CONSEILLER CLIENT</v>
          </cell>
          <cell r="L790" t="str">
            <v>Base Sousse</v>
          </cell>
          <cell r="M790" t="str">
            <v>Orange ATM Sousse</v>
          </cell>
          <cell r="N790">
            <v>197.14</v>
          </cell>
          <cell r="O790">
            <v>182.78</v>
          </cell>
          <cell r="P790"/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5.98</v>
          </cell>
          <cell r="Y790">
            <v>0</v>
          </cell>
          <cell r="Z790">
            <v>5.98</v>
          </cell>
          <cell r="AA790"/>
          <cell r="AB790">
            <v>8.3800000000000008</v>
          </cell>
          <cell r="AC790"/>
          <cell r="AD790">
            <v>14.360000000000001</v>
          </cell>
          <cell r="AE790"/>
          <cell r="AF790">
            <v>7.2841635386020093E-2</v>
          </cell>
        </row>
        <row r="791">
          <cell r="A791">
            <v>4227168</v>
          </cell>
          <cell r="B791" t="str">
            <v>4227168</v>
          </cell>
          <cell r="C791">
            <v>40</v>
          </cell>
          <cell r="D791" t="str">
            <v>DAASSA</v>
          </cell>
          <cell r="E791" t="str">
            <v>AMIRA</v>
          </cell>
          <cell r="F791" t="str">
            <v>Mademoiselle</v>
          </cell>
          <cell r="G791">
            <v>44347</v>
          </cell>
          <cell r="H791" t="str">
            <v xml:space="preserve">        </v>
          </cell>
          <cell r="I791">
            <v>3.74</v>
          </cell>
          <cell r="J791">
            <v>28</v>
          </cell>
          <cell r="K791" t="str">
            <v>CONSEILLER CLIENT</v>
          </cell>
          <cell r="L791" t="str">
            <v>Base Sousse</v>
          </cell>
          <cell r="M791" t="str">
            <v>Orange Mutation Fibre</v>
          </cell>
          <cell r="N791">
            <v>157.02000000000001</v>
          </cell>
          <cell r="O791">
            <v>137.02000000000001</v>
          </cell>
          <cell r="P791"/>
          <cell r="Q791">
            <v>0</v>
          </cell>
          <cell r="R791">
            <v>20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/>
          <cell r="AB791">
            <v>20</v>
          </cell>
          <cell r="AC791"/>
          <cell r="AD791">
            <v>20</v>
          </cell>
          <cell r="AE791"/>
          <cell r="AF791">
            <v>0.12737230925996687</v>
          </cell>
        </row>
        <row r="792">
          <cell r="A792">
            <v>4231847</v>
          </cell>
          <cell r="B792" t="str">
            <v>4231847</v>
          </cell>
          <cell r="C792">
            <v>40</v>
          </cell>
          <cell r="D792" t="str">
            <v>MAYNA</v>
          </cell>
          <cell r="E792" t="str">
            <v>NOURCHENE</v>
          </cell>
          <cell r="F792" t="str">
            <v>Mademoiselle</v>
          </cell>
          <cell r="G792">
            <v>44361</v>
          </cell>
          <cell r="H792" t="str">
            <v xml:space="preserve">        </v>
          </cell>
          <cell r="I792">
            <v>3.7</v>
          </cell>
          <cell r="J792">
            <v>36</v>
          </cell>
          <cell r="K792" t="str">
            <v>CONSEILLER CLIENT</v>
          </cell>
          <cell r="L792" t="str">
            <v>Base Sousse</v>
          </cell>
          <cell r="M792" t="str">
            <v>Orange Mutation Fibre</v>
          </cell>
          <cell r="N792">
            <v>209.78</v>
          </cell>
          <cell r="O792">
            <v>206.47</v>
          </cell>
          <cell r="P792"/>
          <cell r="Q792">
            <v>0</v>
          </cell>
          <cell r="R792">
            <v>0</v>
          </cell>
          <cell r="S792">
            <v>0</v>
          </cell>
          <cell r="T792">
            <v>2.91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2.91</v>
          </cell>
          <cell r="AA792"/>
          <cell r="AB792">
            <v>0.4</v>
          </cell>
          <cell r="AC792"/>
          <cell r="AD792">
            <v>3.31</v>
          </cell>
          <cell r="AE792"/>
          <cell r="AF792">
            <v>1.5778434550481456E-2</v>
          </cell>
        </row>
        <row r="793">
          <cell r="A793">
            <v>4232156</v>
          </cell>
          <cell r="B793" t="str">
            <v>4232156</v>
          </cell>
          <cell r="C793">
            <v>40</v>
          </cell>
          <cell r="D793" t="str">
            <v>JALLALI</v>
          </cell>
          <cell r="E793" t="str">
            <v>SABEUR</v>
          </cell>
          <cell r="F793" t="str">
            <v>Monsieur</v>
          </cell>
          <cell r="G793">
            <v>44361</v>
          </cell>
          <cell r="H793" t="str">
            <v xml:space="preserve">        </v>
          </cell>
          <cell r="I793">
            <v>3.7</v>
          </cell>
          <cell r="J793">
            <v>48</v>
          </cell>
          <cell r="K793" t="str">
            <v>CONSEILLER CLIENT</v>
          </cell>
          <cell r="L793" t="str">
            <v>Base Sousse</v>
          </cell>
          <cell r="M793" t="str">
            <v>Orange Mutation Fibre</v>
          </cell>
          <cell r="N793">
            <v>203.3</v>
          </cell>
          <cell r="O793">
            <v>203.3</v>
          </cell>
          <cell r="P793"/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/>
          <cell r="AB793">
            <v>0</v>
          </cell>
          <cell r="AC793"/>
          <cell r="AD793">
            <v>0</v>
          </cell>
          <cell r="AE793"/>
          <cell r="AF793">
            <v>0</v>
          </cell>
        </row>
        <row r="794">
          <cell r="A794">
            <v>4235410</v>
          </cell>
          <cell r="B794" t="str">
            <v>4235410</v>
          </cell>
          <cell r="C794">
            <v>40</v>
          </cell>
          <cell r="D794" t="str">
            <v>BACCOUCHE</v>
          </cell>
          <cell r="E794" t="str">
            <v>MOHAMED AMINE</v>
          </cell>
          <cell r="F794" t="str">
            <v>Monsieur</v>
          </cell>
          <cell r="G794">
            <v>44361</v>
          </cell>
          <cell r="H794" t="str">
            <v xml:space="preserve">        </v>
          </cell>
          <cell r="I794">
            <v>3.7</v>
          </cell>
          <cell r="J794">
            <v>40</v>
          </cell>
          <cell r="K794" t="str">
            <v>CONSEILLER CLIENT</v>
          </cell>
          <cell r="L794" t="str">
            <v>Base Sousse</v>
          </cell>
          <cell r="M794" t="str">
            <v>Orange Mutation Fibre</v>
          </cell>
          <cell r="N794">
            <v>190.08</v>
          </cell>
          <cell r="O794">
            <v>185.23</v>
          </cell>
          <cell r="P794"/>
          <cell r="Q794">
            <v>0</v>
          </cell>
          <cell r="R794">
            <v>14</v>
          </cell>
          <cell r="S794">
            <v>0</v>
          </cell>
          <cell r="T794">
            <v>4.8499999999999996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4.8500000000000014</v>
          </cell>
          <cell r="AA794"/>
          <cell r="AB794">
            <v>0</v>
          </cell>
          <cell r="AC794"/>
          <cell r="AD794">
            <v>4.8500000000000014</v>
          </cell>
          <cell r="AE794"/>
          <cell r="AF794">
            <v>2.5515572390572398E-2</v>
          </cell>
        </row>
        <row r="795">
          <cell r="A795">
            <v>4241525</v>
          </cell>
          <cell r="B795" t="str">
            <v>4241525</v>
          </cell>
          <cell r="C795">
            <v>28</v>
          </cell>
          <cell r="D795" t="str">
            <v>BIZID</v>
          </cell>
          <cell r="E795" t="str">
            <v>SAMEH</v>
          </cell>
          <cell r="F795" t="str">
            <v>Mademoiselle</v>
          </cell>
          <cell r="G795">
            <v>44361</v>
          </cell>
          <cell r="H795" t="str">
            <v xml:space="preserve">        </v>
          </cell>
          <cell r="I795">
            <v>3.7</v>
          </cell>
          <cell r="J795">
            <v>41</v>
          </cell>
          <cell r="K795" t="str">
            <v>CONSEILLER CLIENT</v>
          </cell>
          <cell r="L795" t="str">
            <v>Base Sousse</v>
          </cell>
          <cell r="M795" t="str">
            <v>Orange Mutation Fibre</v>
          </cell>
          <cell r="N795">
            <v>161.80000000000001</v>
          </cell>
          <cell r="O795">
            <v>161.80000000000001</v>
          </cell>
          <cell r="P795"/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/>
          <cell r="AB795">
            <v>0</v>
          </cell>
          <cell r="AC795"/>
          <cell r="AD795">
            <v>0</v>
          </cell>
          <cell r="AE795"/>
          <cell r="AF795">
            <v>0</v>
          </cell>
        </row>
        <row r="796">
          <cell r="A796">
            <v>4284018</v>
          </cell>
          <cell r="B796" t="str">
            <v>4284018</v>
          </cell>
          <cell r="C796">
            <v>40</v>
          </cell>
          <cell r="D796" t="str">
            <v>TEKA</v>
          </cell>
          <cell r="E796" t="str">
            <v>AMINA</v>
          </cell>
          <cell r="F796" t="str">
            <v>Madame</v>
          </cell>
          <cell r="G796">
            <v>45096</v>
          </cell>
          <cell r="H796" t="str">
            <v xml:space="preserve">        </v>
          </cell>
          <cell r="I796">
            <v>1.68</v>
          </cell>
          <cell r="J796">
            <v>41</v>
          </cell>
          <cell r="K796" t="str">
            <v>CONSEILLER CLIENT</v>
          </cell>
          <cell r="L796" t="str">
            <v>Base Sousse</v>
          </cell>
          <cell r="M796" t="str">
            <v>Orange ATM Sousse</v>
          </cell>
          <cell r="N796">
            <v>212.94</v>
          </cell>
          <cell r="O796">
            <v>212.84</v>
          </cell>
          <cell r="P796"/>
          <cell r="Q796">
            <v>0</v>
          </cell>
          <cell r="R796">
            <v>1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/>
          <cell r="AB796">
            <v>0.1</v>
          </cell>
          <cell r="AC796"/>
          <cell r="AD796">
            <v>0.1</v>
          </cell>
          <cell r="AE796"/>
          <cell r="AF796">
            <v>4.6961585423123885E-4</v>
          </cell>
        </row>
        <row r="797">
          <cell r="A797">
            <v>4818605</v>
          </cell>
          <cell r="B797" t="str">
            <v>4818605</v>
          </cell>
          <cell r="C797">
            <v>40</v>
          </cell>
          <cell r="D797" t="str">
            <v>HOUILI</v>
          </cell>
          <cell r="E797" t="str">
            <v>AMAL</v>
          </cell>
          <cell r="F797" t="str">
            <v>Mademoiselle</v>
          </cell>
          <cell r="G797">
            <v>44781</v>
          </cell>
          <cell r="H797" t="str">
            <v xml:space="preserve">        </v>
          </cell>
          <cell r="I797">
            <v>2.5499999999999998</v>
          </cell>
          <cell r="J797">
            <v>29</v>
          </cell>
          <cell r="K797" t="str">
            <v>CONSEILLER CLIENT</v>
          </cell>
          <cell r="L797" t="str">
            <v>Base Sousse</v>
          </cell>
          <cell r="M797" t="str">
            <v>Orange Tech Classique</v>
          </cell>
          <cell r="N797">
            <v>120.82</v>
          </cell>
          <cell r="O797">
            <v>120.82</v>
          </cell>
          <cell r="P797"/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/>
          <cell r="AB797">
            <v>0</v>
          </cell>
          <cell r="AC797"/>
          <cell r="AD797">
            <v>0</v>
          </cell>
          <cell r="AE797"/>
          <cell r="AF797">
            <v>0</v>
          </cell>
        </row>
        <row r="798">
          <cell r="A798">
            <v>4818891</v>
          </cell>
          <cell r="B798" t="str">
            <v>4818891</v>
          </cell>
          <cell r="C798">
            <v>28</v>
          </cell>
          <cell r="D798" t="str">
            <v>JAWEDI</v>
          </cell>
          <cell r="E798" t="str">
            <v>MELEK</v>
          </cell>
          <cell r="F798" t="str">
            <v>Monsieur</v>
          </cell>
          <cell r="G798">
            <v>45183</v>
          </cell>
          <cell r="H798" t="str">
            <v xml:space="preserve">        </v>
          </cell>
          <cell r="I798">
            <v>1.45</v>
          </cell>
          <cell r="J798">
            <v>30</v>
          </cell>
          <cell r="K798" t="str">
            <v>CONSEILLER CLIENT</v>
          </cell>
          <cell r="L798" t="str">
            <v>Base Sousse</v>
          </cell>
          <cell r="M798" t="str">
            <v>Orange Tech Classique</v>
          </cell>
          <cell r="N798">
            <v>131.11000000000001</v>
          </cell>
          <cell r="O798">
            <v>131.11000000000001</v>
          </cell>
          <cell r="P798"/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/>
          <cell r="AB798">
            <v>0</v>
          </cell>
          <cell r="AC798"/>
          <cell r="AD798">
            <v>0</v>
          </cell>
          <cell r="AE798"/>
          <cell r="AF798">
            <v>0</v>
          </cell>
        </row>
        <row r="799">
          <cell r="A799">
            <v>4821468</v>
          </cell>
          <cell r="B799" t="str">
            <v>4821468</v>
          </cell>
          <cell r="C799">
            <v>40</v>
          </cell>
          <cell r="D799" t="str">
            <v>SOUSSI</v>
          </cell>
          <cell r="E799" t="str">
            <v>WALID</v>
          </cell>
          <cell r="F799" t="str">
            <v>Monsieur</v>
          </cell>
          <cell r="G799">
            <v>44781</v>
          </cell>
          <cell r="H799" t="str">
            <v xml:space="preserve">        </v>
          </cell>
          <cell r="I799">
            <v>2.5499999999999998</v>
          </cell>
          <cell r="J799">
            <v>31</v>
          </cell>
          <cell r="K799" t="str">
            <v>CONSEILLER CLIENT</v>
          </cell>
          <cell r="L799" t="str">
            <v>Base Sousse</v>
          </cell>
          <cell r="M799" t="str">
            <v>AT Demain Sousse</v>
          </cell>
          <cell r="N799">
            <v>160.25</v>
          </cell>
          <cell r="O799">
            <v>160.25</v>
          </cell>
          <cell r="P799"/>
          <cell r="Q799">
            <v>0</v>
          </cell>
          <cell r="R799">
            <v>10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/>
          <cell r="AB799">
            <v>0</v>
          </cell>
          <cell r="AC799"/>
          <cell r="AD799">
            <v>0</v>
          </cell>
          <cell r="AE799"/>
          <cell r="AF799">
            <v>0</v>
          </cell>
        </row>
        <row r="800">
          <cell r="A800">
            <v>4821659</v>
          </cell>
          <cell r="B800" t="str">
            <v>4821659</v>
          </cell>
          <cell r="C800">
            <v>28</v>
          </cell>
          <cell r="D800" t="str">
            <v>MANSOURI</v>
          </cell>
          <cell r="E800" t="str">
            <v>WASSILA</v>
          </cell>
          <cell r="F800" t="str">
            <v>Madame</v>
          </cell>
          <cell r="G800">
            <v>45187</v>
          </cell>
          <cell r="H800" t="str">
            <v xml:space="preserve">        </v>
          </cell>
          <cell r="I800">
            <v>1.44</v>
          </cell>
          <cell r="J800">
            <v>41</v>
          </cell>
          <cell r="K800" t="str">
            <v>CONSEILLER CLIENT</v>
          </cell>
          <cell r="L800" t="str">
            <v>Base Sousse</v>
          </cell>
          <cell r="M800" t="str">
            <v>Orange Mutation Fibre</v>
          </cell>
          <cell r="N800">
            <v>164.49</v>
          </cell>
          <cell r="O800">
            <v>164.49</v>
          </cell>
          <cell r="P800"/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/>
          <cell r="AB800">
            <v>0</v>
          </cell>
          <cell r="AC800"/>
          <cell r="AD800">
            <v>0</v>
          </cell>
          <cell r="AE800"/>
          <cell r="AF800">
            <v>0</v>
          </cell>
        </row>
        <row r="801">
          <cell r="A801">
            <v>4822753</v>
          </cell>
          <cell r="B801" t="str">
            <v>4822753</v>
          </cell>
          <cell r="C801">
            <v>28</v>
          </cell>
          <cell r="D801" t="str">
            <v>GAJMOUR BHIRI</v>
          </cell>
          <cell r="E801" t="str">
            <v>MARIEM</v>
          </cell>
          <cell r="F801" t="str">
            <v>Madame</v>
          </cell>
          <cell r="G801">
            <v>44788</v>
          </cell>
          <cell r="H801" t="str">
            <v xml:space="preserve">        </v>
          </cell>
          <cell r="I801">
            <v>2.5299999999999998</v>
          </cell>
          <cell r="J801">
            <v>34</v>
          </cell>
          <cell r="K801" t="str">
            <v>CONSEILLER CLIENT</v>
          </cell>
          <cell r="L801" t="str">
            <v>Base Sousse</v>
          </cell>
          <cell r="M801" t="str">
            <v>Orange Tech Classique</v>
          </cell>
          <cell r="N801">
            <v>125.2</v>
          </cell>
          <cell r="O801">
            <v>124.63</v>
          </cell>
          <cell r="P801"/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/>
          <cell r="AB801">
            <v>0.56999999999999995</v>
          </cell>
          <cell r="AC801"/>
          <cell r="AD801">
            <v>0.56999999999999995</v>
          </cell>
          <cell r="AE801"/>
          <cell r="AF801">
            <v>4.5527156549520758E-3</v>
          </cell>
        </row>
        <row r="802">
          <cell r="A802">
            <v>4822773</v>
          </cell>
          <cell r="B802" t="str">
            <v>4822773</v>
          </cell>
          <cell r="C802">
            <v>40</v>
          </cell>
          <cell r="D802" t="str">
            <v>CHOUCHENE</v>
          </cell>
          <cell r="E802" t="str">
            <v>ABIR</v>
          </cell>
          <cell r="F802" t="str">
            <v>Mademoiselle</v>
          </cell>
          <cell r="G802">
            <v>44781</v>
          </cell>
          <cell r="H802" t="str">
            <v xml:space="preserve">        </v>
          </cell>
          <cell r="I802">
            <v>2.5499999999999998</v>
          </cell>
          <cell r="J802">
            <v>29</v>
          </cell>
          <cell r="K802" t="str">
            <v>CONSEILLER CLIENT</v>
          </cell>
          <cell r="L802" t="str">
            <v>Base Sousse</v>
          </cell>
          <cell r="M802" t="str">
            <v>Orange Tech Classique</v>
          </cell>
          <cell r="N802">
            <v>40</v>
          </cell>
          <cell r="O802">
            <v>28.69</v>
          </cell>
          <cell r="P802"/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/>
          <cell r="AB802">
            <v>11.31</v>
          </cell>
          <cell r="AC802"/>
          <cell r="AD802">
            <v>11.31</v>
          </cell>
          <cell r="AE802"/>
          <cell r="AF802">
            <v>0.28275</v>
          </cell>
        </row>
        <row r="803">
          <cell r="A803">
            <v>4823158</v>
          </cell>
          <cell r="B803" t="str">
            <v>4823158</v>
          </cell>
          <cell r="C803">
            <v>40</v>
          </cell>
          <cell r="D803" t="str">
            <v>MEDDEB</v>
          </cell>
          <cell r="E803" t="str">
            <v>YASMIN</v>
          </cell>
          <cell r="F803" t="str">
            <v>Mademoiselle</v>
          </cell>
          <cell r="G803">
            <v>44788</v>
          </cell>
          <cell r="H803" t="str">
            <v xml:space="preserve">        </v>
          </cell>
          <cell r="I803">
            <v>2.5299999999999998</v>
          </cell>
          <cell r="J803">
            <v>30</v>
          </cell>
          <cell r="K803" t="str">
            <v>CONSEILLER CLIENT</v>
          </cell>
          <cell r="L803" t="str">
            <v>Base Sousse</v>
          </cell>
          <cell r="M803" t="str">
            <v>AT Demain Sousse</v>
          </cell>
          <cell r="N803">
            <v>150.83000000000001</v>
          </cell>
          <cell r="O803">
            <v>150.83000000000001</v>
          </cell>
          <cell r="P803"/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/>
          <cell r="AB803">
            <v>0</v>
          </cell>
          <cell r="AC803"/>
          <cell r="AD803">
            <v>0</v>
          </cell>
          <cell r="AE803"/>
          <cell r="AF803">
            <v>0</v>
          </cell>
        </row>
        <row r="804">
          <cell r="A804">
            <v>4823221</v>
          </cell>
          <cell r="B804" t="str">
            <v>4823221</v>
          </cell>
          <cell r="C804">
            <v>40</v>
          </cell>
          <cell r="D804" t="str">
            <v>HSSINI</v>
          </cell>
          <cell r="E804" t="str">
            <v>SIHEM</v>
          </cell>
          <cell r="F804" t="str">
            <v>Mademoiselle</v>
          </cell>
          <cell r="G804">
            <v>44788</v>
          </cell>
          <cell r="H804" t="str">
            <v xml:space="preserve">        </v>
          </cell>
          <cell r="I804">
            <v>2.5299999999999998</v>
          </cell>
          <cell r="J804">
            <v>34</v>
          </cell>
          <cell r="K804" t="str">
            <v>CONSEILLER CLIENT</v>
          </cell>
          <cell r="L804" t="str">
            <v>Base Sousse</v>
          </cell>
          <cell r="M804" t="str">
            <v>AT Demain Sousse</v>
          </cell>
          <cell r="N804">
            <v>150.58000000000001</v>
          </cell>
          <cell r="O804">
            <v>110.58</v>
          </cell>
          <cell r="P804"/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/>
          <cell r="AB804">
            <v>40</v>
          </cell>
          <cell r="AC804"/>
          <cell r="AD804">
            <v>40</v>
          </cell>
          <cell r="AE804"/>
          <cell r="AF804">
            <v>0.26563952716164163</v>
          </cell>
        </row>
        <row r="805">
          <cell r="A805">
            <v>4824834</v>
          </cell>
          <cell r="B805" t="str">
            <v>4824834</v>
          </cell>
          <cell r="C805">
            <v>40</v>
          </cell>
          <cell r="D805" t="str">
            <v>BEN DHAOU JWILI</v>
          </cell>
          <cell r="E805" t="str">
            <v>KHOULOUD</v>
          </cell>
          <cell r="F805" t="str">
            <v>Madame</v>
          </cell>
          <cell r="G805">
            <v>44788</v>
          </cell>
          <cell r="H805" t="str">
            <v xml:space="preserve">        </v>
          </cell>
          <cell r="I805">
            <v>2.5299999999999998</v>
          </cell>
          <cell r="J805">
            <v>30</v>
          </cell>
          <cell r="K805" t="str">
            <v>CONSEILLER CLIENT</v>
          </cell>
          <cell r="L805" t="str">
            <v>Base Sousse</v>
          </cell>
          <cell r="M805" t="str">
            <v>Orange Tech Classique</v>
          </cell>
          <cell r="N805">
            <v>128.32</v>
          </cell>
          <cell r="O805">
            <v>119.53</v>
          </cell>
          <cell r="P805"/>
          <cell r="Q805">
            <v>0</v>
          </cell>
          <cell r="R805">
            <v>8</v>
          </cell>
          <cell r="S805">
            <v>0</v>
          </cell>
          <cell r="T805">
            <v>5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5</v>
          </cell>
          <cell r="AA805"/>
          <cell r="AB805">
            <v>3.79</v>
          </cell>
          <cell r="AC805"/>
          <cell r="AD805">
            <v>8.7899999999999991</v>
          </cell>
          <cell r="AE805"/>
          <cell r="AF805">
            <v>6.8500623441396499E-2</v>
          </cell>
        </row>
        <row r="806">
          <cell r="A806">
            <v>4824850</v>
          </cell>
          <cell r="B806" t="str">
            <v>4824850</v>
          </cell>
          <cell r="C806">
            <v>40</v>
          </cell>
          <cell r="D806" t="str">
            <v>BEN AMOR</v>
          </cell>
          <cell r="E806" t="str">
            <v>ALAEDDINE</v>
          </cell>
          <cell r="F806" t="str">
            <v>Monsieur</v>
          </cell>
          <cell r="G806">
            <v>45579</v>
          </cell>
          <cell r="H806" t="str">
            <v xml:space="preserve">        </v>
          </cell>
          <cell r="I806">
            <v>0.36</v>
          </cell>
          <cell r="J806">
            <v>40</v>
          </cell>
          <cell r="K806" t="str">
            <v>CONSEILLER CLIENT</v>
          </cell>
          <cell r="L806" t="str">
            <v>Base Sousse</v>
          </cell>
          <cell r="M806" t="str">
            <v>Orange Tech Classique</v>
          </cell>
          <cell r="N806">
            <v>175.24</v>
          </cell>
          <cell r="O806">
            <v>174.3</v>
          </cell>
          <cell r="P806"/>
          <cell r="Q806">
            <v>0</v>
          </cell>
          <cell r="R806">
            <v>8</v>
          </cell>
          <cell r="S806">
            <v>0</v>
          </cell>
          <cell r="T806">
            <v>0.94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0.9399999999999995</v>
          </cell>
          <cell r="AA806"/>
          <cell r="AB806">
            <v>0</v>
          </cell>
          <cell r="AC806"/>
          <cell r="AD806">
            <v>0.9399999999999995</v>
          </cell>
          <cell r="AE806"/>
          <cell r="AF806">
            <v>5.3640721296507616E-3</v>
          </cell>
        </row>
        <row r="807">
          <cell r="A807">
            <v>5102117</v>
          </cell>
          <cell r="B807" t="str">
            <v>5102117</v>
          </cell>
          <cell r="C807">
            <v>40</v>
          </cell>
          <cell r="D807" t="str">
            <v>BEL GADHA</v>
          </cell>
          <cell r="E807" t="str">
            <v>ASMA</v>
          </cell>
          <cell r="F807" t="str">
            <v>Mademoiselle</v>
          </cell>
          <cell r="G807">
            <v>45512</v>
          </cell>
          <cell r="H807" t="str">
            <v xml:space="preserve">        </v>
          </cell>
          <cell r="I807">
            <v>0.55000000000000004</v>
          </cell>
          <cell r="J807">
            <v>24</v>
          </cell>
          <cell r="K807" t="str">
            <v>CONSEILLER CLIENT</v>
          </cell>
          <cell r="L807" t="str">
            <v>Base Sousse</v>
          </cell>
          <cell r="M807" t="str">
            <v>Orange Mutation Fibre</v>
          </cell>
          <cell r="N807">
            <v>178.7</v>
          </cell>
          <cell r="O807">
            <v>164.43</v>
          </cell>
          <cell r="P807"/>
          <cell r="Q807">
            <v>0</v>
          </cell>
          <cell r="R807">
            <v>8</v>
          </cell>
          <cell r="S807">
            <v>0</v>
          </cell>
          <cell r="T807">
            <v>4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4</v>
          </cell>
          <cell r="AA807"/>
          <cell r="AB807">
            <v>10.27</v>
          </cell>
          <cell r="AC807"/>
          <cell r="AD807">
            <v>14.27</v>
          </cell>
          <cell r="AE807"/>
          <cell r="AF807">
            <v>7.9854504756575267E-2</v>
          </cell>
        </row>
        <row r="808">
          <cell r="A808">
            <v>5112198</v>
          </cell>
          <cell r="B808" t="str">
            <v>5112198</v>
          </cell>
          <cell r="C808">
            <v>40</v>
          </cell>
          <cell r="D808" t="str">
            <v>MZOUGHI</v>
          </cell>
          <cell r="E808" t="str">
            <v>MOHAMED</v>
          </cell>
          <cell r="F808" t="str">
            <v>Monsieur</v>
          </cell>
          <cell r="G808">
            <v>45068</v>
          </cell>
          <cell r="H808" t="str">
            <v xml:space="preserve">        </v>
          </cell>
          <cell r="I808">
            <v>1.76</v>
          </cell>
          <cell r="J808">
            <v>35</v>
          </cell>
          <cell r="K808" t="str">
            <v>TECHNICIEN SYSTEMES ET RESEAUX</v>
          </cell>
          <cell r="L808" t="str">
            <v>Base Sousse</v>
          </cell>
          <cell r="M808" t="str">
            <v>fonction support</v>
          </cell>
          <cell r="N808">
            <v>174</v>
          </cell>
          <cell r="O808">
            <v>174</v>
          </cell>
          <cell r="P808"/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/>
          <cell r="AB808">
            <v>0</v>
          </cell>
          <cell r="AC808"/>
          <cell r="AD808">
            <v>0</v>
          </cell>
          <cell r="AE808"/>
          <cell r="AF808">
            <v>0</v>
          </cell>
        </row>
        <row r="809">
          <cell r="A809">
            <v>5158102</v>
          </cell>
          <cell r="B809" t="str">
            <v>5158102</v>
          </cell>
          <cell r="C809">
            <v>40</v>
          </cell>
          <cell r="D809" t="str">
            <v>GOBAA</v>
          </cell>
          <cell r="E809" t="str">
            <v>MOHAMED</v>
          </cell>
          <cell r="F809" t="str">
            <v>Monsieur</v>
          </cell>
          <cell r="G809">
            <v>45111</v>
          </cell>
          <cell r="H809" t="str">
            <v xml:space="preserve">        </v>
          </cell>
          <cell r="I809">
            <v>1.64</v>
          </cell>
          <cell r="J809">
            <v>40</v>
          </cell>
          <cell r="K809" t="str">
            <v>TECHNICIEN SYSTEMES ET RESEAUX</v>
          </cell>
          <cell r="L809" t="str">
            <v>Base Sousse</v>
          </cell>
          <cell r="M809" t="str">
            <v>fonction support</v>
          </cell>
          <cell r="N809">
            <v>174</v>
          </cell>
          <cell r="O809">
            <v>174</v>
          </cell>
          <cell r="P809"/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/>
          <cell r="AB809">
            <v>0</v>
          </cell>
          <cell r="AC809"/>
          <cell r="AD809">
            <v>0</v>
          </cell>
          <cell r="AE809"/>
          <cell r="AF809">
            <v>0</v>
          </cell>
        </row>
        <row r="810">
          <cell r="A810">
            <v>5219181</v>
          </cell>
          <cell r="B810" t="str">
            <v>5219181</v>
          </cell>
          <cell r="C810">
            <v>40</v>
          </cell>
          <cell r="D810" t="str">
            <v>ELHENI</v>
          </cell>
          <cell r="E810" t="str">
            <v>ASMA</v>
          </cell>
          <cell r="F810" t="str">
            <v>Madame</v>
          </cell>
          <cell r="G810">
            <v>45183</v>
          </cell>
          <cell r="H810" t="str">
            <v xml:space="preserve">        </v>
          </cell>
          <cell r="I810">
            <v>1.45</v>
          </cell>
          <cell r="J810">
            <v>36</v>
          </cell>
          <cell r="K810" t="str">
            <v>CONSEILLER CLIENT</v>
          </cell>
          <cell r="L810" t="str">
            <v>Base Sousse</v>
          </cell>
          <cell r="M810" t="str">
            <v>Orange Mutation Fibre</v>
          </cell>
          <cell r="N810">
            <v>214.61</v>
          </cell>
          <cell r="O810">
            <v>214.61</v>
          </cell>
          <cell r="P810"/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/>
          <cell r="AB810">
            <v>0</v>
          </cell>
          <cell r="AC810"/>
          <cell r="AD810">
            <v>0</v>
          </cell>
          <cell r="AE810"/>
          <cell r="AF810">
            <v>0</v>
          </cell>
        </row>
        <row r="811">
          <cell r="A811">
            <v>5220666</v>
          </cell>
          <cell r="B811" t="str">
            <v>5220666</v>
          </cell>
          <cell r="C811">
            <v>40</v>
          </cell>
          <cell r="D811" t="str">
            <v>GHEZAL</v>
          </cell>
          <cell r="E811" t="str">
            <v>NIDHAL</v>
          </cell>
          <cell r="F811" t="str">
            <v>Monsieur</v>
          </cell>
          <cell r="G811">
            <v>45187</v>
          </cell>
          <cell r="H811" t="str">
            <v xml:space="preserve">        </v>
          </cell>
          <cell r="I811">
            <v>1.44</v>
          </cell>
          <cell r="J811">
            <v>29</v>
          </cell>
          <cell r="K811" t="str">
            <v>CONSEILLER CLIENT</v>
          </cell>
          <cell r="L811" t="str">
            <v>Base Sousse</v>
          </cell>
          <cell r="M811" t="str">
            <v>Orange Mutation Fibre</v>
          </cell>
          <cell r="N811">
            <v>180.76</v>
          </cell>
          <cell r="O811">
            <v>155.94</v>
          </cell>
          <cell r="P811"/>
          <cell r="Q811">
            <v>0</v>
          </cell>
          <cell r="R811">
            <v>0</v>
          </cell>
          <cell r="S811">
            <v>16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16</v>
          </cell>
          <cell r="AA811"/>
          <cell r="AB811">
            <v>8.82</v>
          </cell>
          <cell r="AC811"/>
          <cell r="AD811">
            <v>24.82</v>
          </cell>
          <cell r="AE811"/>
          <cell r="AF811">
            <v>0.1373091391900863</v>
          </cell>
        </row>
        <row r="812">
          <cell r="A812">
            <v>5222111</v>
          </cell>
          <cell r="B812" t="str">
            <v>5222111</v>
          </cell>
          <cell r="C812">
            <v>28</v>
          </cell>
          <cell r="D812" t="str">
            <v>BOUAZIZ</v>
          </cell>
          <cell r="E812" t="str">
            <v>AICHA</v>
          </cell>
          <cell r="F812" t="str">
            <v>Madame</v>
          </cell>
          <cell r="G812">
            <v>45183</v>
          </cell>
          <cell r="H812" t="str">
            <v xml:space="preserve">        </v>
          </cell>
          <cell r="I812">
            <v>1.45</v>
          </cell>
          <cell r="J812">
            <v>42</v>
          </cell>
          <cell r="K812" t="str">
            <v>CONSEILLER CLIENT</v>
          </cell>
          <cell r="L812" t="str">
            <v>Base Sousse</v>
          </cell>
          <cell r="M812" t="str">
            <v>Orange Mutation Fibre</v>
          </cell>
          <cell r="N812">
            <v>145.13</v>
          </cell>
          <cell r="O812">
            <v>145.12</v>
          </cell>
          <cell r="P812"/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/>
          <cell r="AB812">
            <v>0.01</v>
          </cell>
          <cell r="AC812"/>
          <cell r="AD812">
            <v>0.01</v>
          </cell>
          <cell r="AE812"/>
          <cell r="AF812">
            <v>6.8903741473161991E-5</v>
          </cell>
        </row>
        <row r="813">
          <cell r="A813">
            <v>5222505</v>
          </cell>
          <cell r="B813" t="str">
            <v>5222505</v>
          </cell>
          <cell r="C813">
            <v>40</v>
          </cell>
          <cell r="D813" t="str">
            <v>ABDELAZIZ</v>
          </cell>
          <cell r="E813" t="str">
            <v>HANEN</v>
          </cell>
          <cell r="F813" t="str">
            <v>Madame</v>
          </cell>
          <cell r="G813">
            <v>45187</v>
          </cell>
          <cell r="H813" t="str">
            <v xml:space="preserve">        </v>
          </cell>
          <cell r="I813">
            <v>1.44</v>
          </cell>
          <cell r="J813">
            <v>43</v>
          </cell>
          <cell r="K813" t="str">
            <v>CONSEILLER CLIENT</v>
          </cell>
          <cell r="L813" t="str">
            <v>Base Sousse</v>
          </cell>
          <cell r="M813" t="str">
            <v>Orange Mutation Fibre</v>
          </cell>
          <cell r="N813">
            <v>191.83</v>
          </cell>
          <cell r="O813">
            <v>188.83</v>
          </cell>
          <cell r="P813"/>
          <cell r="Q813">
            <v>0</v>
          </cell>
          <cell r="R813">
            <v>3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3</v>
          </cell>
          <cell r="Y813">
            <v>0</v>
          </cell>
          <cell r="Z813">
            <v>3</v>
          </cell>
          <cell r="AA813"/>
          <cell r="AB813">
            <v>0</v>
          </cell>
          <cell r="AC813"/>
          <cell r="AD813">
            <v>3</v>
          </cell>
          <cell r="AE813"/>
          <cell r="AF813">
            <v>1.5638846895688889E-2</v>
          </cell>
        </row>
        <row r="814">
          <cell r="A814">
            <v>5222527</v>
          </cell>
          <cell r="B814" t="str">
            <v>5222527</v>
          </cell>
          <cell r="C814">
            <v>40</v>
          </cell>
          <cell r="D814" t="str">
            <v>BOUOUNI</v>
          </cell>
          <cell r="E814" t="str">
            <v>HAMZA</v>
          </cell>
          <cell r="F814" t="str">
            <v>Monsieur</v>
          </cell>
          <cell r="G814">
            <v>45187</v>
          </cell>
          <cell r="H814" t="str">
            <v xml:space="preserve">        </v>
          </cell>
          <cell r="I814">
            <v>1.44</v>
          </cell>
          <cell r="J814">
            <v>31</v>
          </cell>
          <cell r="K814" t="str">
            <v>CONSEILLER CLIENT</v>
          </cell>
          <cell r="L814" t="str">
            <v>Base Sousse</v>
          </cell>
          <cell r="M814" t="str">
            <v>Orange Mutation Fibre</v>
          </cell>
          <cell r="N814">
            <v>206.5</v>
          </cell>
          <cell r="O814">
            <v>206.5</v>
          </cell>
          <cell r="P814"/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/>
          <cell r="AB814">
            <v>0</v>
          </cell>
          <cell r="AC814"/>
          <cell r="AD814">
            <v>0</v>
          </cell>
          <cell r="AE814"/>
          <cell r="AF814">
            <v>0</v>
          </cell>
        </row>
        <row r="815">
          <cell r="A815">
            <v>5225467</v>
          </cell>
          <cell r="B815" t="str">
            <v>5225467</v>
          </cell>
          <cell r="C815">
            <v>28</v>
          </cell>
          <cell r="D815" t="str">
            <v>BHIRI</v>
          </cell>
          <cell r="E815" t="str">
            <v>SONDES</v>
          </cell>
          <cell r="F815" t="str">
            <v>Madame</v>
          </cell>
          <cell r="G815">
            <v>45187</v>
          </cell>
          <cell r="H815" t="str">
            <v xml:space="preserve">        </v>
          </cell>
          <cell r="I815">
            <v>1.44</v>
          </cell>
          <cell r="J815">
            <v>37</v>
          </cell>
          <cell r="K815" t="str">
            <v>CONSEILLER CLIENT</v>
          </cell>
          <cell r="L815" t="str">
            <v>Base Sousse</v>
          </cell>
          <cell r="M815" t="str">
            <v>Orange Mutation Fibre</v>
          </cell>
          <cell r="N815">
            <v>146.97</v>
          </cell>
          <cell r="O815">
            <v>146.97</v>
          </cell>
          <cell r="P815"/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/>
          <cell r="AB815">
            <v>0</v>
          </cell>
          <cell r="AC815"/>
          <cell r="AD815">
            <v>0</v>
          </cell>
          <cell r="AE815"/>
          <cell r="AF815">
            <v>0</v>
          </cell>
        </row>
        <row r="816">
          <cell r="A816">
            <v>5225493</v>
          </cell>
          <cell r="B816" t="str">
            <v>5225493</v>
          </cell>
          <cell r="C816">
            <v>28</v>
          </cell>
          <cell r="D816" t="str">
            <v>CHELLY</v>
          </cell>
          <cell r="E816" t="str">
            <v>FARAH</v>
          </cell>
          <cell r="F816" t="str">
            <v>Mademoiselle</v>
          </cell>
          <cell r="G816">
            <v>45187</v>
          </cell>
          <cell r="H816" t="str">
            <v xml:space="preserve">        </v>
          </cell>
          <cell r="I816">
            <v>1.44</v>
          </cell>
          <cell r="J816">
            <v>29</v>
          </cell>
          <cell r="K816" t="str">
            <v>CONSEILLER CLIENT</v>
          </cell>
          <cell r="L816" t="str">
            <v>Base Sousse</v>
          </cell>
          <cell r="M816" t="str">
            <v>Orange Tech Classique</v>
          </cell>
          <cell r="N816">
            <v>111.42</v>
          </cell>
          <cell r="O816">
            <v>111.42</v>
          </cell>
          <cell r="P816"/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/>
          <cell r="AB816">
            <v>0</v>
          </cell>
          <cell r="AC816"/>
          <cell r="AD816">
            <v>0</v>
          </cell>
          <cell r="AE816"/>
          <cell r="AF816">
            <v>0</v>
          </cell>
        </row>
        <row r="817">
          <cell r="A817">
            <v>5232544</v>
          </cell>
          <cell r="B817" t="str">
            <v>5232544</v>
          </cell>
          <cell r="C817">
            <v>40</v>
          </cell>
          <cell r="D817" t="str">
            <v>HAMILA</v>
          </cell>
          <cell r="E817" t="str">
            <v>MOHAMED ALI</v>
          </cell>
          <cell r="F817" t="str">
            <v>Monsieur</v>
          </cell>
          <cell r="G817">
            <v>45512</v>
          </cell>
          <cell r="H817" t="str">
            <v xml:space="preserve">        </v>
          </cell>
          <cell r="I817">
            <v>0.55000000000000004</v>
          </cell>
          <cell r="J817">
            <v>46</v>
          </cell>
          <cell r="K817" t="str">
            <v>CONSEILLER CLIENT</v>
          </cell>
          <cell r="L817" t="str">
            <v>Base Sousse</v>
          </cell>
          <cell r="M817" t="str">
            <v>Orange Mutation Fibre</v>
          </cell>
          <cell r="N817">
            <v>206.18</v>
          </cell>
          <cell r="O817">
            <v>206.17</v>
          </cell>
          <cell r="P817"/>
          <cell r="Q817">
            <v>0</v>
          </cell>
          <cell r="R817">
            <v>1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/>
          <cell r="AB817">
            <v>0.01</v>
          </cell>
          <cell r="AC817"/>
          <cell r="AD817">
            <v>0.01</v>
          </cell>
          <cell r="AE817"/>
          <cell r="AF817">
            <v>4.8501309535357451E-5</v>
          </cell>
        </row>
        <row r="818">
          <cell r="A818">
            <v>5243564</v>
          </cell>
          <cell r="B818" t="str">
            <v>5243564</v>
          </cell>
          <cell r="C818">
            <v>40</v>
          </cell>
          <cell r="D818" t="str">
            <v>KHORCHANI</v>
          </cell>
          <cell r="E818" t="str">
            <v>MARWA</v>
          </cell>
          <cell r="F818" t="str">
            <v>Mademoiselle</v>
          </cell>
          <cell r="G818">
            <v>45579</v>
          </cell>
          <cell r="H818" t="str">
            <v xml:space="preserve">        </v>
          </cell>
          <cell r="I818">
            <v>0.36</v>
          </cell>
          <cell r="J818">
            <v>34</v>
          </cell>
          <cell r="K818" t="str">
            <v>CONSEILLER CLIENT</v>
          </cell>
          <cell r="L818" t="str">
            <v>Base Sousse</v>
          </cell>
          <cell r="M818" t="str">
            <v>Orange Tech Classique</v>
          </cell>
          <cell r="N818">
            <v>158.4</v>
          </cell>
          <cell r="O818">
            <v>157.99</v>
          </cell>
          <cell r="P818"/>
          <cell r="Q818">
            <v>0</v>
          </cell>
          <cell r="R818">
            <v>16</v>
          </cell>
          <cell r="S818">
            <v>0</v>
          </cell>
          <cell r="T818">
            <v>0.41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0.41000000000000014</v>
          </cell>
          <cell r="AA818"/>
          <cell r="AB818">
            <v>0</v>
          </cell>
          <cell r="AC818"/>
          <cell r="AD818">
            <v>0.41000000000000014</v>
          </cell>
          <cell r="AE818"/>
          <cell r="AF818">
            <v>2.588383838383839E-3</v>
          </cell>
        </row>
        <row r="819">
          <cell r="A819">
            <v>5612777</v>
          </cell>
          <cell r="B819" t="str">
            <v>5612777</v>
          </cell>
          <cell r="C819">
            <v>40</v>
          </cell>
          <cell r="D819" t="str">
            <v>MDALLEL</v>
          </cell>
          <cell r="E819" t="str">
            <v>AMIRA</v>
          </cell>
          <cell r="F819" t="str">
            <v>Mademoiselle</v>
          </cell>
          <cell r="G819">
            <v>45579</v>
          </cell>
          <cell r="H819" t="str">
            <v xml:space="preserve">        </v>
          </cell>
          <cell r="I819">
            <v>0.36</v>
          </cell>
          <cell r="J819">
            <v>24</v>
          </cell>
          <cell r="K819" t="str">
            <v>CONSEILLER CLIENT</v>
          </cell>
          <cell r="L819" t="str">
            <v>Base Sousse</v>
          </cell>
          <cell r="M819" t="str">
            <v>Orange Tech Classique</v>
          </cell>
          <cell r="N819">
            <v>169.84</v>
          </cell>
          <cell r="O819">
            <v>144.44</v>
          </cell>
          <cell r="P819"/>
          <cell r="Q819">
            <v>0</v>
          </cell>
          <cell r="R819">
            <v>24</v>
          </cell>
          <cell r="S819">
            <v>24</v>
          </cell>
          <cell r="T819">
            <v>1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25</v>
          </cell>
          <cell r="AA819"/>
          <cell r="AB819">
            <v>0.4</v>
          </cell>
          <cell r="AC819"/>
          <cell r="AD819">
            <v>25.4</v>
          </cell>
          <cell r="AE819"/>
          <cell r="AF819">
            <v>0.14955252001884126</v>
          </cell>
        </row>
        <row r="820">
          <cell r="A820">
            <v>5623988</v>
          </cell>
          <cell r="B820" t="str">
            <v>5623988</v>
          </cell>
          <cell r="C820">
            <v>40</v>
          </cell>
          <cell r="D820" t="str">
            <v>BCHIR</v>
          </cell>
          <cell r="E820" t="str">
            <v>TAHER</v>
          </cell>
          <cell r="F820" t="str">
            <v>Monsieur</v>
          </cell>
          <cell r="G820">
            <v>45512</v>
          </cell>
          <cell r="H820" t="str">
            <v xml:space="preserve">        </v>
          </cell>
          <cell r="I820">
            <v>0.55000000000000004</v>
          </cell>
          <cell r="J820">
            <v>26</v>
          </cell>
          <cell r="K820" t="str">
            <v>CONSEILLER CLIENT</v>
          </cell>
          <cell r="L820" t="str">
            <v>Base Sousse</v>
          </cell>
          <cell r="M820" t="str">
            <v>Orange BLI</v>
          </cell>
          <cell r="N820">
            <v>185.92</v>
          </cell>
          <cell r="O820">
            <v>185.92</v>
          </cell>
          <cell r="P820"/>
          <cell r="Q820">
            <v>0</v>
          </cell>
          <cell r="R820">
            <v>8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/>
          <cell r="AB820">
            <v>0</v>
          </cell>
          <cell r="AC820"/>
          <cell r="AD820">
            <v>0</v>
          </cell>
          <cell r="AE820"/>
          <cell r="AF820">
            <v>0</v>
          </cell>
        </row>
        <row r="821">
          <cell r="A821">
            <v>5624114</v>
          </cell>
          <cell r="B821" t="str">
            <v>5624114</v>
          </cell>
          <cell r="C821">
            <v>28</v>
          </cell>
          <cell r="D821" t="str">
            <v>SOUSSI</v>
          </cell>
          <cell r="E821" t="str">
            <v>BAHAEDDINE</v>
          </cell>
          <cell r="F821" t="str">
            <v>Monsieur</v>
          </cell>
          <cell r="G821">
            <v>45512</v>
          </cell>
          <cell r="H821" t="str">
            <v xml:space="preserve">        </v>
          </cell>
          <cell r="I821">
            <v>0.55000000000000004</v>
          </cell>
          <cell r="J821">
            <v>25</v>
          </cell>
          <cell r="K821" t="str">
            <v>CONSEILLER CLIENT</v>
          </cell>
          <cell r="L821" t="str">
            <v>Base Sousse</v>
          </cell>
          <cell r="M821" t="str">
            <v>Orange BLI</v>
          </cell>
          <cell r="N821">
            <v>155.86000000000001</v>
          </cell>
          <cell r="O821">
            <v>155.79</v>
          </cell>
          <cell r="P821"/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/>
          <cell r="AB821">
            <v>7.0000000000000007E-2</v>
          </cell>
          <cell r="AC821"/>
          <cell r="AD821">
            <v>7.0000000000000007E-2</v>
          </cell>
          <cell r="AE821"/>
          <cell r="AF821">
            <v>4.491210060310535E-4</v>
          </cell>
        </row>
        <row r="822">
          <cell r="A822">
            <v>5628412</v>
          </cell>
          <cell r="B822" t="str">
            <v>5628412</v>
          </cell>
          <cell r="C822">
            <v>40</v>
          </cell>
          <cell r="D822" t="str">
            <v>GANDOUZ</v>
          </cell>
          <cell r="E822" t="str">
            <v>RAYHAN</v>
          </cell>
          <cell r="F822" t="str">
            <v>Mademoiselle</v>
          </cell>
          <cell r="G822">
            <v>45512</v>
          </cell>
          <cell r="H822" t="str">
            <v xml:space="preserve">        </v>
          </cell>
          <cell r="I822">
            <v>0.55000000000000004</v>
          </cell>
          <cell r="J822">
            <v>27</v>
          </cell>
          <cell r="K822" t="str">
            <v>CONSEILLER CLIENT</v>
          </cell>
          <cell r="L822" t="str">
            <v>Base Sousse</v>
          </cell>
          <cell r="M822" t="str">
            <v>Orange Mutation Fibre</v>
          </cell>
          <cell r="N822">
            <v>193.99</v>
          </cell>
          <cell r="O822">
            <v>193.4</v>
          </cell>
          <cell r="P822"/>
          <cell r="Q822">
            <v>0</v>
          </cell>
          <cell r="R822">
            <v>8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/>
          <cell r="AB822">
            <v>0.59</v>
          </cell>
          <cell r="AC822"/>
          <cell r="AD822">
            <v>0.59</v>
          </cell>
          <cell r="AE822"/>
          <cell r="AF822">
            <v>3.0413938862827979E-3</v>
          </cell>
        </row>
        <row r="823">
          <cell r="A823">
            <v>5628421</v>
          </cell>
          <cell r="B823" t="str">
            <v>5628421</v>
          </cell>
          <cell r="C823">
            <v>40</v>
          </cell>
          <cell r="D823" t="str">
            <v>BEN JEZIA</v>
          </cell>
          <cell r="E823" t="str">
            <v>HADIL</v>
          </cell>
          <cell r="F823" t="str">
            <v>Mademoiselle</v>
          </cell>
          <cell r="G823">
            <v>45512</v>
          </cell>
          <cell r="H823" t="str">
            <v xml:space="preserve">        </v>
          </cell>
          <cell r="I823">
            <v>0.55000000000000004</v>
          </cell>
          <cell r="J823">
            <v>22</v>
          </cell>
          <cell r="K823" t="str">
            <v>CONSEILLER CLIENT</v>
          </cell>
          <cell r="L823" t="str">
            <v>Base Sousse</v>
          </cell>
          <cell r="M823" t="str">
            <v>Orange Mutation Fibre</v>
          </cell>
          <cell r="N823">
            <v>162.91</v>
          </cell>
          <cell r="O823">
            <v>153.93</v>
          </cell>
          <cell r="P823"/>
          <cell r="Q823">
            <v>0</v>
          </cell>
          <cell r="R823">
            <v>13</v>
          </cell>
          <cell r="S823">
            <v>6</v>
          </cell>
          <cell r="T823">
            <v>2.98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8.98</v>
          </cell>
          <cell r="AA823"/>
          <cell r="AB823">
            <v>0</v>
          </cell>
          <cell r="AC823"/>
          <cell r="AD823">
            <v>8.98</v>
          </cell>
          <cell r="AE823"/>
          <cell r="AF823">
            <v>5.512246025412805E-2</v>
          </cell>
        </row>
        <row r="824">
          <cell r="A824">
            <v>5634189</v>
          </cell>
          <cell r="B824" t="str">
            <v>5634189</v>
          </cell>
          <cell r="C824">
            <v>40</v>
          </cell>
          <cell r="D824" t="str">
            <v>MESKINI</v>
          </cell>
          <cell r="E824" t="str">
            <v>ASMA</v>
          </cell>
          <cell r="F824" t="str">
            <v>Mademoiselle</v>
          </cell>
          <cell r="G824">
            <v>45512</v>
          </cell>
          <cell r="H824" t="str">
            <v xml:space="preserve">        </v>
          </cell>
          <cell r="I824">
            <v>0.55000000000000004</v>
          </cell>
          <cell r="J824">
            <v>31</v>
          </cell>
          <cell r="K824" t="str">
            <v>CONSEILLER CLIENT</v>
          </cell>
          <cell r="L824" t="str">
            <v>Base Sousse</v>
          </cell>
          <cell r="M824" t="str">
            <v>Orange Mutation Fibre</v>
          </cell>
          <cell r="N824">
            <v>143.29</v>
          </cell>
          <cell r="O824">
            <v>125.59</v>
          </cell>
          <cell r="P824"/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/>
          <cell r="AB824">
            <v>17.7</v>
          </cell>
          <cell r="AC824"/>
          <cell r="AD824">
            <v>17.7</v>
          </cell>
          <cell r="AE824"/>
          <cell r="AF824">
            <v>0.12352571707725592</v>
          </cell>
        </row>
        <row r="825">
          <cell r="A825">
            <v>5634488</v>
          </cell>
          <cell r="B825" t="str">
            <v>5634488</v>
          </cell>
          <cell r="C825">
            <v>40</v>
          </cell>
          <cell r="D825" t="str">
            <v>BEN DHIAB</v>
          </cell>
          <cell r="E825" t="str">
            <v>MALEK</v>
          </cell>
          <cell r="F825" t="str">
            <v>Monsieur</v>
          </cell>
          <cell r="G825">
            <v>45512</v>
          </cell>
          <cell r="H825" t="str">
            <v xml:space="preserve">        </v>
          </cell>
          <cell r="I825">
            <v>0.55000000000000004</v>
          </cell>
          <cell r="J825">
            <v>22</v>
          </cell>
          <cell r="K825" t="str">
            <v>CONSEILLER CLIENT</v>
          </cell>
          <cell r="L825" t="str">
            <v>Base Sousse</v>
          </cell>
          <cell r="M825" t="str">
            <v>Orange BLI</v>
          </cell>
          <cell r="N825">
            <v>191.85</v>
          </cell>
          <cell r="O825">
            <v>191.4</v>
          </cell>
          <cell r="P825"/>
          <cell r="Q825">
            <v>0</v>
          </cell>
          <cell r="R825">
            <v>8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/>
          <cell r="AB825">
            <v>0.45</v>
          </cell>
          <cell r="AC825"/>
          <cell r="AD825">
            <v>0.45</v>
          </cell>
          <cell r="AE825"/>
          <cell r="AF825">
            <v>2.3455824863174357E-3</v>
          </cell>
        </row>
        <row r="826">
          <cell r="A826">
            <v>5634637</v>
          </cell>
          <cell r="B826" t="str">
            <v>5634637</v>
          </cell>
          <cell r="C826">
            <v>40</v>
          </cell>
          <cell r="D826" t="str">
            <v>AREF</v>
          </cell>
          <cell r="E826" t="str">
            <v>NESRINE</v>
          </cell>
          <cell r="F826" t="str">
            <v>Mademoiselle</v>
          </cell>
          <cell r="G826">
            <v>45544</v>
          </cell>
          <cell r="H826" t="str">
            <v xml:space="preserve">        </v>
          </cell>
          <cell r="I826">
            <v>0.46</v>
          </cell>
          <cell r="J826">
            <v>32</v>
          </cell>
          <cell r="K826" t="str">
            <v>CONSEILLER CLIENT</v>
          </cell>
          <cell r="L826" t="str">
            <v>Base Sousse</v>
          </cell>
          <cell r="M826" t="str">
            <v>Orange Tech Classique</v>
          </cell>
          <cell r="N826">
            <v>170.99</v>
          </cell>
          <cell r="O826">
            <v>82.49</v>
          </cell>
          <cell r="P826"/>
          <cell r="Q826">
            <v>0</v>
          </cell>
          <cell r="R826">
            <v>0</v>
          </cell>
          <cell r="S826">
            <v>80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8.5</v>
          </cell>
          <cell r="Y826">
            <v>0</v>
          </cell>
          <cell r="Z826">
            <v>88.5</v>
          </cell>
          <cell r="AA826"/>
          <cell r="AB826">
            <v>0</v>
          </cell>
          <cell r="AC826"/>
          <cell r="AD826">
            <v>88.5</v>
          </cell>
          <cell r="AE826"/>
          <cell r="AF826">
            <v>0.51757412714193807</v>
          </cell>
        </row>
        <row r="827">
          <cell r="A827">
            <v>5634648</v>
          </cell>
          <cell r="B827" t="str">
            <v>5634648</v>
          </cell>
          <cell r="C827">
            <v>40</v>
          </cell>
          <cell r="D827" t="str">
            <v>NEMRI</v>
          </cell>
          <cell r="E827" t="str">
            <v>MARIEM</v>
          </cell>
          <cell r="F827" t="str">
            <v>Mademoiselle</v>
          </cell>
          <cell r="G827">
            <v>45512</v>
          </cell>
          <cell r="H827" t="str">
            <v xml:space="preserve">        </v>
          </cell>
          <cell r="I827">
            <v>0.55000000000000004</v>
          </cell>
          <cell r="J827">
            <v>26</v>
          </cell>
          <cell r="K827" t="str">
            <v>CONSEILLER CLIENT</v>
          </cell>
          <cell r="L827" t="str">
            <v>Base Sousse</v>
          </cell>
          <cell r="M827" t="str">
            <v>Orange Mutation Fibre</v>
          </cell>
          <cell r="N827">
            <v>170.95</v>
          </cell>
          <cell r="O827">
            <v>170.95</v>
          </cell>
          <cell r="P827"/>
          <cell r="Q827">
            <v>0</v>
          </cell>
          <cell r="R827">
            <v>6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/>
          <cell r="AB827">
            <v>0</v>
          </cell>
          <cell r="AC827"/>
          <cell r="AD827">
            <v>0</v>
          </cell>
          <cell r="AE827"/>
          <cell r="AF827">
            <v>0</v>
          </cell>
        </row>
        <row r="828">
          <cell r="A828">
            <v>5637445</v>
          </cell>
          <cell r="B828" t="str">
            <v>5637445</v>
          </cell>
          <cell r="C828">
            <v>28</v>
          </cell>
          <cell r="D828" t="str">
            <v>TOUATI</v>
          </cell>
          <cell r="E828" t="str">
            <v>IMEN</v>
          </cell>
          <cell r="F828" t="str">
            <v>Madame</v>
          </cell>
          <cell r="G828">
            <v>45544</v>
          </cell>
          <cell r="H828" t="str">
            <v xml:space="preserve">        </v>
          </cell>
          <cell r="I828">
            <v>0.46</v>
          </cell>
          <cell r="J828">
            <v>38</v>
          </cell>
          <cell r="K828" t="str">
            <v>CONSEILLER CLIENT</v>
          </cell>
          <cell r="L828" t="str">
            <v>Base Sousse</v>
          </cell>
          <cell r="M828" t="str">
            <v>Orange Tech Classique</v>
          </cell>
          <cell r="N828">
            <v>105.06</v>
          </cell>
          <cell r="O828">
            <v>96.96</v>
          </cell>
          <cell r="P828"/>
          <cell r="Q828">
            <v>0</v>
          </cell>
          <cell r="R828">
            <v>7</v>
          </cell>
          <cell r="S828">
            <v>7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7</v>
          </cell>
          <cell r="AA828"/>
          <cell r="AB828">
            <v>1.1000000000000001</v>
          </cell>
          <cell r="AC828"/>
          <cell r="AD828">
            <v>8.1</v>
          </cell>
          <cell r="AE828"/>
          <cell r="AF828">
            <v>7.7098800685322669E-2</v>
          </cell>
        </row>
        <row r="829">
          <cell r="A829">
            <v>5637518</v>
          </cell>
          <cell r="B829" t="str">
            <v>5637518</v>
          </cell>
          <cell r="C829">
            <v>40</v>
          </cell>
          <cell r="D829" t="str">
            <v>BACCOUCHE</v>
          </cell>
          <cell r="E829" t="str">
            <v>AHMED</v>
          </cell>
          <cell r="F829" t="str">
            <v>Monsieur</v>
          </cell>
          <cell r="G829">
            <v>45544</v>
          </cell>
          <cell r="H829" t="str">
            <v xml:space="preserve">        </v>
          </cell>
          <cell r="I829">
            <v>0.46</v>
          </cell>
          <cell r="J829">
            <v>38</v>
          </cell>
          <cell r="K829" t="str">
            <v>CONSEILLER CLIENT</v>
          </cell>
          <cell r="L829" t="str">
            <v>Base Sousse</v>
          </cell>
          <cell r="M829" t="str">
            <v>Orange Tech Classique</v>
          </cell>
          <cell r="N829">
            <v>186.76</v>
          </cell>
          <cell r="O829">
            <v>186.76</v>
          </cell>
          <cell r="P829"/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/>
          <cell r="AB829">
            <v>0</v>
          </cell>
          <cell r="AC829"/>
          <cell r="AD829">
            <v>0</v>
          </cell>
          <cell r="AE829"/>
          <cell r="AF829">
            <v>0</v>
          </cell>
        </row>
        <row r="830">
          <cell r="A830">
            <v>5637571</v>
          </cell>
          <cell r="B830" t="str">
            <v>5637571</v>
          </cell>
          <cell r="C830">
            <v>28</v>
          </cell>
          <cell r="D830" t="str">
            <v>BELKHIRIA</v>
          </cell>
          <cell r="E830" t="str">
            <v>MOHAMED OMAR</v>
          </cell>
          <cell r="F830" t="str">
            <v>Monsieur</v>
          </cell>
          <cell r="G830">
            <v>45512</v>
          </cell>
          <cell r="H830" t="str">
            <v xml:space="preserve">        </v>
          </cell>
          <cell r="I830">
            <v>0.55000000000000004</v>
          </cell>
          <cell r="J830">
            <v>21</v>
          </cell>
          <cell r="K830" t="str">
            <v>CONSEILLER CLIENT</v>
          </cell>
          <cell r="L830" t="str">
            <v>Base Sousse</v>
          </cell>
          <cell r="M830" t="str">
            <v>Orange Mutation Fibre</v>
          </cell>
          <cell r="N830">
            <v>98.16</v>
          </cell>
          <cell r="O830">
            <v>69.180000000000007</v>
          </cell>
          <cell r="P830"/>
          <cell r="Q830">
            <v>0</v>
          </cell>
          <cell r="R830">
            <v>21</v>
          </cell>
          <cell r="S830">
            <v>14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</v>
          </cell>
          <cell r="AA830"/>
          <cell r="AB830">
            <v>14.98</v>
          </cell>
          <cell r="AC830"/>
          <cell r="AD830">
            <v>28.98</v>
          </cell>
          <cell r="AE830"/>
          <cell r="AF830">
            <v>0.29523227383863082</v>
          </cell>
        </row>
        <row r="831">
          <cell r="A831">
            <v>5640288</v>
          </cell>
          <cell r="B831" t="str">
            <v>5640288</v>
          </cell>
          <cell r="C831">
            <v>28</v>
          </cell>
          <cell r="D831" t="str">
            <v>ALOUI</v>
          </cell>
          <cell r="E831" t="str">
            <v>FADHILA</v>
          </cell>
          <cell r="F831" t="str">
            <v>Madame</v>
          </cell>
          <cell r="G831">
            <v>45512</v>
          </cell>
          <cell r="H831" t="str">
            <v xml:space="preserve">        </v>
          </cell>
          <cell r="I831">
            <v>0.55000000000000004</v>
          </cell>
          <cell r="J831">
            <v>45</v>
          </cell>
          <cell r="K831" t="str">
            <v>CONSEILLER CLIENT</v>
          </cell>
          <cell r="L831" t="str">
            <v>Base Sousse</v>
          </cell>
          <cell r="M831" t="str">
            <v>Orange BLI</v>
          </cell>
          <cell r="N831">
            <v>121.85</v>
          </cell>
          <cell r="O831">
            <v>121.85</v>
          </cell>
          <cell r="P831"/>
          <cell r="Q831">
            <v>0</v>
          </cell>
          <cell r="R831">
            <v>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/>
          <cell r="AB831">
            <v>0</v>
          </cell>
          <cell r="AC831"/>
          <cell r="AD831">
            <v>0</v>
          </cell>
          <cell r="AE831"/>
          <cell r="AF831">
            <v>0</v>
          </cell>
        </row>
        <row r="832">
          <cell r="A832">
            <v>5641963</v>
          </cell>
          <cell r="B832" t="str">
            <v>5641963</v>
          </cell>
          <cell r="C832">
            <v>40</v>
          </cell>
          <cell r="D832" t="str">
            <v>AMMAR</v>
          </cell>
          <cell r="E832" t="str">
            <v>ARIJ</v>
          </cell>
          <cell r="F832" t="str">
            <v>Mademoiselle</v>
          </cell>
          <cell r="G832">
            <v>45544</v>
          </cell>
          <cell r="H832" t="str">
            <v xml:space="preserve">        </v>
          </cell>
          <cell r="I832">
            <v>0.46</v>
          </cell>
          <cell r="J832">
            <v>23</v>
          </cell>
          <cell r="K832" t="str">
            <v>CONSEILLER CLIENT</v>
          </cell>
          <cell r="L832" t="str">
            <v>Base Sousse</v>
          </cell>
          <cell r="M832" t="str">
            <v>Orange Tech Classique</v>
          </cell>
          <cell r="N832">
            <v>120.47</v>
          </cell>
          <cell r="O832">
            <v>120.47</v>
          </cell>
          <cell r="P832"/>
          <cell r="Q832">
            <v>0</v>
          </cell>
          <cell r="R832">
            <v>10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/>
          <cell r="AB832">
            <v>0</v>
          </cell>
          <cell r="AC832"/>
          <cell r="AD832">
            <v>0</v>
          </cell>
          <cell r="AE832"/>
          <cell r="AF832">
            <v>0</v>
          </cell>
        </row>
        <row r="833">
          <cell r="A833">
            <v>5651383</v>
          </cell>
          <cell r="B833" t="str">
            <v>5651383</v>
          </cell>
          <cell r="C833">
            <v>40</v>
          </cell>
          <cell r="D833" t="str">
            <v>GHAGHAY</v>
          </cell>
          <cell r="E833" t="str">
            <v>NOUR</v>
          </cell>
          <cell r="F833" t="str">
            <v>Mademoiselle</v>
          </cell>
          <cell r="G833">
            <v>45579</v>
          </cell>
          <cell r="H833" t="str">
            <v xml:space="preserve">        </v>
          </cell>
          <cell r="I833">
            <v>0.36</v>
          </cell>
          <cell r="J833">
            <v>38</v>
          </cell>
          <cell r="K833" t="str">
            <v>CONSEILLER CLIENT</v>
          </cell>
          <cell r="L833" t="str">
            <v>Base Sousse</v>
          </cell>
          <cell r="M833" t="str">
            <v>Orange Tech Classique</v>
          </cell>
          <cell r="N833">
            <v>112.02</v>
          </cell>
          <cell r="O833">
            <v>8.02</v>
          </cell>
          <cell r="P833"/>
          <cell r="Q833">
            <v>0</v>
          </cell>
          <cell r="R833">
            <v>0</v>
          </cell>
          <cell r="S833">
            <v>48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48</v>
          </cell>
          <cell r="AA833"/>
          <cell r="AB833">
            <v>56</v>
          </cell>
          <cell r="AC833"/>
          <cell r="AD833">
            <v>104</v>
          </cell>
          <cell r="AE833"/>
          <cell r="AF833">
            <v>0.92840564184966978</v>
          </cell>
        </row>
        <row r="834">
          <cell r="A834">
            <v>5654390</v>
          </cell>
          <cell r="B834" t="str">
            <v>5654390</v>
          </cell>
          <cell r="C834">
            <v>40</v>
          </cell>
          <cell r="D834" t="str">
            <v>AMMARI</v>
          </cell>
          <cell r="E834" t="str">
            <v>IBTISSEM</v>
          </cell>
          <cell r="F834" t="str">
            <v>Madame</v>
          </cell>
          <cell r="G834">
            <v>45544</v>
          </cell>
          <cell r="H834" t="str">
            <v xml:space="preserve">        </v>
          </cell>
          <cell r="I834">
            <v>0.46</v>
          </cell>
          <cell r="J834">
            <v>40</v>
          </cell>
          <cell r="K834" t="str">
            <v>CONSEILLER CLIENT</v>
          </cell>
          <cell r="L834" t="str">
            <v>Base Sousse</v>
          </cell>
          <cell r="M834" t="str">
            <v>Orange Tech Classique</v>
          </cell>
          <cell r="N834">
            <v>172.38</v>
          </cell>
          <cell r="O834">
            <v>172.38</v>
          </cell>
          <cell r="P834"/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/>
          <cell r="AB834">
            <v>0</v>
          </cell>
          <cell r="AC834"/>
          <cell r="AD834">
            <v>0</v>
          </cell>
          <cell r="AE834"/>
          <cell r="AF834">
            <v>0</v>
          </cell>
        </row>
        <row r="835">
          <cell r="A835">
            <v>5656134</v>
          </cell>
          <cell r="B835" t="str">
            <v>5656134</v>
          </cell>
          <cell r="C835">
            <v>40</v>
          </cell>
          <cell r="D835" t="str">
            <v>SAHLOUL</v>
          </cell>
          <cell r="E835" t="str">
            <v>BOCHRA</v>
          </cell>
          <cell r="F835" t="str">
            <v>Mademoiselle</v>
          </cell>
          <cell r="G835">
            <v>45544</v>
          </cell>
          <cell r="H835" t="str">
            <v xml:space="preserve">        </v>
          </cell>
          <cell r="I835">
            <v>0.46</v>
          </cell>
          <cell r="J835">
            <v>31</v>
          </cell>
          <cell r="K835" t="str">
            <v>CONSEILLER CLIENT</v>
          </cell>
          <cell r="L835" t="str">
            <v>Base Sousse</v>
          </cell>
          <cell r="M835" t="str">
            <v>Orange Tech Classique</v>
          </cell>
          <cell r="N835">
            <v>134.29</v>
          </cell>
          <cell r="O835">
            <v>133.77000000000001</v>
          </cell>
          <cell r="P835"/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/>
          <cell r="AB835">
            <v>0.52</v>
          </cell>
          <cell r="AC835"/>
          <cell r="AD835">
            <v>0.52</v>
          </cell>
          <cell r="AE835"/>
          <cell r="AF835">
            <v>3.8722168441432726E-3</v>
          </cell>
        </row>
        <row r="836">
          <cell r="A836">
            <v>5658033</v>
          </cell>
          <cell r="B836" t="str">
            <v>5658033</v>
          </cell>
          <cell r="C836">
            <v>40</v>
          </cell>
          <cell r="D836" t="str">
            <v>BEN SALAH</v>
          </cell>
          <cell r="E836" t="str">
            <v>MOHAMED AMINE</v>
          </cell>
          <cell r="F836" t="str">
            <v>Monsieur</v>
          </cell>
          <cell r="G836">
            <v>45544</v>
          </cell>
          <cell r="H836" t="str">
            <v xml:space="preserve">        </v>
          </cell>
          <cell r="I836">
            <v>0.46</v>
          </cell>
          <cell r="J836">
            <v>32</v>
          </cell>
          <cell r="K836" t="str">
            <v>CONSEILLER CLIENT</v>
          </cell>
          <cell r="L836" t="str">
            <v>Base Sousse</v>
          </cell>
          <cell r="M836" t="str">
            <v>Orange Tech Classique</v>
          </cell>
          <cell r="N836">
            <v>122.7</v>
          </cell>
          <cell r="O836">
            <v>115.7</v>
          </cell>
          <cell r="P836"/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/>
          <cell r="AB836">
            <v>7</v>
          </cell>
          <cell r="AC836"/>
          <cell r="AD836">
            <v>7</v>
          </cell>
          <cell r="AE836"/>
          <cell r="AF836">
            <v>5.7049714751426242E-2</v>
          </cell>
        </row>
        <row r="837">
          <cell r="A837">
            <v>5665967</v>
          </cell>
          <cell r="B837" t="str">
            <v>5665967</v>
          </cell>
          <cell r="C837">
            <v>40</v>
          </cell>
          <cell r="D837" t="str">
            <v>DALLEL</v>
          </cell>
          <cell r="E837" t="str">
            <v>KHAOUTHER</v>
          </cell>
          <cell r="F837" t="str">
            <v>Madame</v>
          </cell>
          <cell r="G837">
            <v>45544</v>
          </cell>
          <cell r="H837" t="str">
            <v xml:space="preserve">        </v>
          </cell>
          <cell r="I837">
            <v>0.46</v>
          </cell>
          <cell r="J837">
            <v>48</v>
          </cell>
          <cell r="K837" t="str">
            <v>CONSEILLER CLIENT</v>
          </cell>
          <cell r="L837" t="str">
            <v>Base Sousse</v>
          </cell>
          <cell r="M837" t="str">
            <v>Orange Tech Classique</v>
          </cell>
          <cell r="N837">
            <v>186.95</v>
          </cell>
          <cell r="O837">
            <v>186.95</v>
          </cell>
          <cell r="P837"/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/>
          <cell r="AB837">
            <v>0</v>
          </cell>
          <cell r="AC837"/>
          <cell r="AD837">
            <v>0</v>
          </cell>
          <cell r="AE837"/>
          <cell r="AF837">
            <v>0</v>
          </cell>
        </row>
        <row r="838">
          <cell r="A838">
            <v>5665975</v>
          </cell>
          <cell r="B838" t="str">
            <v>5665975</v>
          </cell>
          <cell r="C838">
            <v>40</v>
          </cell>
          <cell r="D838" t="str">
            <v>WECHTATI</v>
          </cell>
          <cell r="E838" t="str">
            <v>SOUROUR</v>
          </cell>
          <cell r="F838" t="str">
            <v>Mademoiselle</v>
          </cell>
          <cell r="G838">
            <v>45544</v>
          </cell>
          <cell r="H838" t="str">
            <v xml:space="preserve">        </v>
          </cell>
          <cell r="I838">
            <v>0.46</v>
          </cell>
          <cell r="J838">
            <v>25</v>
          </cell>
          <cell r="K838" t="str">
            <v>CONSEILLER CLIENT</v>
          </cell>
          <cell r="L838" t="str">
            <v>Base Sousse</v>
          </cell>
          <cell r="M838" t="str">
            <v>Orange Tech Classique</v>
          </cell>
          <cell r="N838">
            <v>168.71</v>
          </cell>
          <cell r="O838">
            <v>168.71</v>
          </cell>
          <cell r="P838"/>
          <cell r="Q838">
            <v>0</v>
          </cell>
          <cell r="R838">
            <v>10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/>
          <cell r="AB838">
            <v>0</v>
          </cell>
          <cell r="AC838"/>
          <cell r="AD838">
            <v>0</v>
          </cell>
          <cell r="AE838"/>
          <cell r="AF838">
            <v>0</v>
          </cell>
        </row>
        <row r="839">
          <cell r="A839">
            <v>5666440</v>
          </cell>
          <cell r="B839" t="str">
            <v>5666440</v>
          </cell>
          <cell r="C839">
            <v>40</v>
          </cell>
          <cell r="D839" t="str">
            <v>SOUANI</v>
          </cell>
          <cell r="E839" t="str">
            <v>NOUR</v>
          </cell>
          <cell r="F839" t="str">
            <v>Mademoiselle</v>
          </cell>
          <cell r="G839">
            <v>45544</v>
          </cell>
          <cell r="H839" t="str">
            <v xml:space="preserve">        </v>
          </cell>
          <cell r="I839">
            <v>0.46</v>
          </cell>
          <cell r="J839">
            <v>24</v>
          </cell>
          <cell r="K839" t="str">
            <v>CONSEILLER CLIENT</v>
          </cell>
          <cell r="L839" t="str">
            <v>Base Sousse</v>
          </cell>
          <cell r="M839" t="str">
            <v>Orange Tech Classique</v>
          </cell>
          <cell r="N839">
            <v>116.85</v>
          </cell>
          <cell r="O839">
            <v>111.14</v>
          </cell>
          <cell r="P839"/>
          <cell r="Q839">
            <v>0</v>
          </cell>
          <cell r="R839">
            <v>30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/>
          <cell r="AB839">
            <v>5.71</v>
          </cell>
          <cell r="AC839"/>
          <cell r="AD839">
            <v>5.71</v>
          </cell>
          <cell r="AE839"/>
          <cell r="AF839">
            <v>4.8866067608044503E-2</v>
          </cell>
        </row>
        <row r="840">
          <cell r="A840">
            <v>5667346</v>
          </cell>
          <cell r="B840" t="str">
            <v>5667346</v>
          </cell>
          <cell r="C840">
            <v>40</v>
          </cell>
          <cell r="D840" t="str">
            <v>JLIZI</v>
          </cell>
          <cell r="E840" t="str">
            <v>NOUR</v>
          </cell>
          <cell r="F840" t="str">
            <v>Mademoiselle</v>
          </cell>
          <cell r="G840">
            <v>45544</v>
          </cell>
          <cell r="H840" t="str">
            <v xml:space="preserve">        </v>
          </cell>
          <cell r="I840">
            <v>0.46</v>
          </cell>
          <cell r="J840">
            <v>27</v>
          </cell>
          <cell r="K840" t="str">
            <v>CONSEILLER CLIENT</v>
          </cell>
          <cell r="L840" t="str">
            <v>Base Sousse</v>
          </cell>
          <cell r="M840" t="str">
            <v>Orange Tech Classique</v>
          </cell>
          <cell r="N840">
            <v>187.45</v>
          </cell>
          <cell r="O840">
            <v>187.45</v>
          </cell>
          <cell r="P840"/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/>
          <cell r="AB840">
            <v>0</v>
          </cell>
          <cell r="AC840"/>
          <cell r="AD840">
            <v>0</v>
          </cell>
          <cell r="AE840"/>
          <cell r="AF840">
            <v>0</v>
          </cell>
        </row>
        <row r="841">
          <cell r="A841">
            <v>5667912</v>
          </cell>
          <cell r="B841" t="str">
            <v>5667912</v>
          </cell>
          <cell r="C841">
            <v>40</v>
          </cell>
          <cell r="D841" t="str">
            <v>MOSBEH</v>
          </cell>
          <cell r="E841" t="str">
            <v>ZEINEB</v>
          </cell>
          <cell r="F841" t="str">
            <v>Mademoiselle</v>
          </cell>
          <cell r="G841">
            <v>45544</v>
          </cell>
          <cell r="H841" t="str">
            <v xml:space="preserve">        </v>
          </cell>
          <cell r="I841">
            <v>0.46</v>
          </cell>
          <cell r="J841">
            <v>22</v>
          </cell>
          <cell r="K841" t="str">
            <v>CONSEILLER CLIENT</v>
          </cell>
          <cell r="L841" t="str">
            <v>Base Sousse</v>
          </cell>
          <cell r="M841" t="str">
            <v>Orange Tech Classique</v>
          </cell>
          <cell r="N841">
            <v>112.19</v>
          </cell>
          <cell r="O841">
            <v>110.08</v>
          </cell>
          <cell r="P841"/>
          <cell r="Q841">
            <v>0</v>
          </cell>
          <cell r="R841">
            <v>10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/>
          <cell r="AB841">
            <v>2.11</v>
          </cell>
          <cell r="AC841"/>
          <cell r="AD841">
            <v>2.11</v>
          </cell>
          <cell r="AE841"/>
          <cell r="AF841">
            <v>1.8807380336928425E-2</v>
          </cell>
        </row>
        <row r="842">
          <cell r="A842">
            <v>5667963</v>
          </cell>
          <cell r="B842" t="str">
            <v>5667963</v>
          </cell>
          <cell r="C842">
            <v>40</v>
          </cell>
          <cell r="D842" t="str">
            <v>MILED</v>
          </cell>
          <cell r="E842" t="str">
            <v>NOUR</v>
          </cell>
          <cell r="F842" t="str">
            <v>Mademoiselle</v>
          </cell>
          <cell r="G842">
            <v>45544</v>
          </cell>
          <cell r="H842" t="str">
            <v xml:space="preserve">        </v>
          </cell>
          <cell r="I842">
            <v>0.46</v>
          </cell>
          <cell r="J842">
            <v>34</v>
          </cell>
          <cell r="K842" t="str">
            <v>CONSEILLER CLIENT</v>
          </cell>
          <cell r="L842" t="str">
            <v>Base Sousse</v>
          </cell>
          <cell r="M842" t="str">
            <v>Orange Tech Classique</v>
          </cell>
          <cell r="N842">
            <v>134.22999999999999</v>
          </cell>
          <cell r="O842">
            <v>124.51</v>
          </cell>
          <cell r="P842"/>
          <cell r="Q842">
            <v>0</v>
          </cell>
          <cell r="R842">
            <v>0</v>
          </cell>
          <cell r="S842">
            <v>0</v>
          </cell>
          <cell r="T842">
            <v>1.75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1.75</v>
          </cell>
          <cell r="AA842"/>
          <cell r="AB842">
            <v>7.97</v>
          </cell>
          <cell r="AC842"/>
          <cell r="AD842">
            <v>9.7199999999999989</v>
          </cell>
          <cell r="AE842"/>
          <cell r="AF842">
            <v>7.2413022424197268E-2</v>
          </cell>
        </row>
        <row r="843">
          <cell r="A843">
            <v>5672926</v>
          </cell>
          <cell r="B843" t="str">
            <v>5672926</v>
          </cell>
          <cell r="C843">
            <v>40</v>
          </cell>
          <cell r="D843" t="str">
            <v>KORBI</v>
          </cell>
          <cell r="E843" t="str">
            <v>SIWAR</v>
          </cell>
          <cell r="F843" t="str">
            <v>Mademoiselle</v>
          </cell>
          <cell r="G843">
            <v>45544</v>
          </cell>
          <cell r="H843" t="str">
            <v xml:space="preserve">        </v>
          </cell>
          <cell r="I843">
            <v>0.46</v>
          </cell>
          <cell r="J843">
            <v>26</v>
          </cell>
          <cell r="K843" t="str">
            <v>CONSEILLER CLIENT</v>
          </cell>
          <cell r="L843" t="str">
            <v>Base Sousse</v>
          </cell>
          <cell r="M843" t="str">
            <v>Orange Tech Classique</v>
          </cell>
          <cell r="N843">
            <v>187.17</v>
          </cell>
          <cell r="O843">
            <v>187.06</v>
          </cell>
          <cell r="P843"/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/>
          <cell r="AB843">
            <v>0.11</v>
          </cell>
          <cell r="AC843"/>
          <cell r="AD843">
            <v>0.11</v>
          </cell>
          <cell r="AE843"/>
          <cell r="AF843">
            <v>5.8770102046268107E-4</v>
          </cell>
        </row>
        <row r="844">
          <cell r="A844">
            <v>5674006</v>
          </cell>
          <cell r="B844" t="str">
            <v>5674006</v>
          </cell>
          <cell r="C844">
            <v>28</v>
          </cell>
          <cell r="D844" t="str">
            <v>BEN ABDELKADER</v>
          </cell>
          <cell r="E844" t="str">
            <v>IMEN</v>
          </cell>
          <cell r="F844" t="str">
            <v>Madame</v>
          </cell>
          <cell r="G844">
            <v>45544</v>
          </cell>
          <cell r="H844" t="str">
            <v xml:space="preserve">        </v>
          </cell>
          <cell r="I844">
            <v>0.46</v>
          </cell>
          <cell r="J844">
            <v>32</v>
          </cell>
          <cell r="K844" t="str">
            <v>CONSEILLER CLIENT</v>
          </cell>
          <cell r="L844" t="str">
            <v>Base Sousse</v>
          </cell>
          <cell r="M844" t="str">
            <v>Orange Tech Classique</v>
          </cell>
          <cell r="N844">
            <v>112.74</v>
          </cell>
          <cell r="O844">
            <v>105.74</v>
          </cell>
          <cell r="P844"/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/>
          <cell r="AB844">
            <v>7</v>
          </cell>
          <cell r="AC844"/>
          <cell r="AD844">
            <v>7</v>
          </cell>
          <cell r="AE844"/>
          <cell r="AF844">
            <v>6.2089764058896581E-2</v>
          </cell>
        </row>
        <row r="845">
          <cell r="A845">
            <v>5675992</v>
          </cell>
          <cell r="B845" t="str">
            <v>5675992</v>
          </cell>
          <cell r="C845">
            <v>40</v>
          </cell>
          <cell r="D845" t="str">
            <v>BEN KHALIFA</v>
          </cell>
          <cell r="E845" t="str">
            <v>MOHAMED AMINE</v>
          </cell>
          <cell r="F845" t="str">
            <v>Monsieur</v>
          </cell>
          <cell r="G845">
            <v>45544</v>
          </cell>
          <cell r="H845" t="str">
            <v xml:space="preserve">        </v>
          </cell>
          <cell r="I845">
            <v>0.46</v>
          </cell>
          <cell r="J845">
            <v>26</v>
          </cell>
          <cell r="K845" t="str">
            <v>CONSEILLER CLIENT</v>
          </cell>
          <cell r="L845" t="str">
            <v>Base Sousse</v>
          </cell>
          <cell r="M845" t="str">
            <v>Orange Tech Classique</v>
          </cell>
          <cell r="N845">
            <v>186.89</v>
          </cell>
          <cell r="O845">
            <v>173.98</v>
          </cell>
          <cell r="P845"/>
          <cell r="Q845">
            <v>0</v>
          </cell>
          <cell r="R845">
            <v>0</v>
          </cell>
          <cell r="S845">
            <v>10</v>
          </cell>
          <cell r="T845">
            <v>2.91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12.91</v>
          </cell>
          <cell r="AA845"/>
          <cell r="AB845">
            <v>0</v>
          </cell>
          <cell r="AC845"/>
          <cell r="AD845">
            <v>12.91</v>
          </cell>
          <cell r="AE845"/>
          <cell r="AF845">
            <v>6.9078067312322758E-2</v>
          </cell>
        </row>
        <row r="846">
          <cell r="A846">
            <v>5676988</v>
          </cell>
          <cell r="B846" t="str">
            <v>5676988</v>
          </cell>
          <cell r="C846">
            <v>40</v>
          </cell>
          <cell r="D846" t="str">
            <v>BELHAJ AMOR</v>
          </cell>
          <cell r="E846" t="str">
            <v>MAYSSA</v>
          </cell>
          <cell r="F846" t="str">
            <v>Mademoiselle</v>
          </cell>
          <cell r="G846">
            <v>45544</v>
          </cell>
          <cell r="H846" t="str">
            <v xml:space="preserve">        </v>
          </cell>
          <cell r="I846">
            <v>0.46</v>
          </cell>
          <cell r="J846">
            <v>28</v>
          </cell>
          <cell r="K846" t="str">
            <v>CONSEILLER CLIENT</v>
          </cell>
          <cell r="L846" t="str">
            <v>Base Sousse</v>
          </cell>
          <cell r="M846" t="str">
            <v>Orange Tech Classique</v>
          </cell>
          <cell r="N846">
            <v>159.03</v>
          </cell>
          <cell r="O846">
            <v>149.03</v>
          </cell>
          <cell r="P846"/>
          <cell r="Q846">
            <v>0</v>
          </cell>
          <cell r="R846">
            <v>20</v>
          </cell>
          <cell r="S846">
            <v>10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10</v>
          </cell>
          <cell r="AA846"/>
          <cell r="AB846">
            <v>0</v>
          </cell>
          <cell r="AC846"/>
          <cell r="AD846">
            <v>10</v>
          </cell>
          <cell r="AE846"/>
          <cell r="AF846">
            <v>6.288121738036849E-2</v>
          </cell>
        </row>
        <row r="847">
          <cell r="A847">
            <v>5690751</v>
          </cell>
          <cell r="B847" t="str">
            <v>5690751</v>
          </cell>
          <cell r="C847">
            <v>40</v>
          </cell>
          <cell r="D847" t="str">
            <v>NASRI</v>
          </cell>
          <cell r="E847" t="str">
            <v>MOURAD</v>
          </cell>
          <cell r="F847" t="str">
            <v>Monsieur</v>
          </cell>
          <cell r="G847">
            <v>45579</v>
          </cell>
          <cell r="H847" t="str">
            <v xml:space="preserve">        </v>
          </cell>
          <cell r="I847">
            <v>0.36</v>
          </cell>
          <cell r="J847">
            <v>44</v>
          </cell>
          <cell r="K847" t="str">
            <v>CONSEILLER CLIENT</v>
          </cell>
          <cell r="L847" t="str">
            <v>Base Sousse</v>
          </cell>
          <cell r="M847" t="str">
            <v>Orange Tech Classique</v>
          </cell>
          <cell r="N847">
            <v>161.74</v>
          </cell>
          <cell r="O847">
            <v>160.80000000000001</v>
          </cell>
          <cell r="P847"/>
          <cell r="Q847">
            <v>0</v>
          </cell>
          <cell r="R847">
            <v>16</v>
          </cell>
          <cell r="S847">
            <v>0</v>
          </cell>
          <cell r="T847">
            <v>0.94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0.94000000000000128</v>
          </cell>
          <cell r="AA847"/>
          <cell r="AB847">
            <v>0</v>
          </cell>
          <cell r="AC847"/>
          <cell r="AD847">
            <v>0.94000000000000128</v>
          </cell>
          <cell r="AE847"/>
          <cell r="AF847">
            <v>5.8117967107703802E-3</v>
          </cell>
        </row>
        <row r="848">
          <cell r="A848">
            <v>5692130</v>
          </cell>
          <cell r="B848" t="str">
            <v>5692130</v>
          </cell>
          <cell r="C848">
            <v>40</v>
          </cell>
          <cell r="D848" t="str">
            <v>JEGHAM</v>
          </cell>
          <cell r="E848" t="str">
            <v>ISLEM</v>
          </cell>
          <cell r="F848" t="str">
            <v>Monsieur</v>
          </cell>
          <cell r="G848">
            <v>45579</v>
          </cell>
          <cell r="H848" t="str">
            <v xml:space="preserve">        </v>
          </cell>
          <cell r="I848">
            <v>0.36</v>
          </cell>
          <cell r="J848">
            <v>26</v>
          </cell>
          <cell r="K848" t="str">
            <v>CONSEILLER CLIENT</v>
          </cell>
          <cell r="L848" t="str">
            <v>Base Sousse</v>
          </cell>
          <cell r="M848" t="str">
            <v>Orange Tech Classique</v>
          </cell>
          <cell r="N848">
            <v>162.26</v>
          </cell>
          <cell r="O848">
            <v>162.26</v>
          </cell>
          <cell r="P848"/>
          <cell r="Q848">
            <v>0</v>
          </cell>
          <cell r="R848">
            <v>24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/>
          <cell r="AB848">
            <v>0</v>
          </cell>
          <cell r="AC848"/>
          <cell r="AD848">
            <v>0</v>
          </cell>
          <cell r="AE848"/>
          <cell r="AF848">
            <v>0</v>
          </cell>
        </row>
        <row r="849">
          <cell r="A849">
            <v>5695787</v>
          </cell>
          <cell r="B849" t="str">
            <v>5695787</v>
          </cell>
          <cell r="C849">
            <v>40</v>
          </cell>
          <cell r="D849" t="str">
            <v>MAROUI</v>
          </cell>
          <cell r="E849" t="str">
            <v>IHEB</v>
          </cell>
          <cell r="F849" t="str">
            <v>Monsieur</v>
          </cell>
          <cell r="G849">
            <v>45579</v>
          </cell>
          <cell r="H849" t="str">
            <v xml:space="preserve">        </v>
          </cell>
          <cell r="I849">
            <v>0.36</v>
          </cell>
          <cell r="J849">
            <v>22</v>
          </cell>
          <cell r="K849" t="str">
            <v>CONSEILLER CLIENT</v>
          </cell>
          <cell r="L849" t="str">
            <v>Base Sousse</v>
          </cell>
          <cell r="M849" t="str">
            <v>Orange Mutation Fibre</v>
          </cell>
          <cell r="N849">
            <v>176.32</v>
          </cell>
          <cell r="O849">
            <v>172.59</v>
          </cell>
          <cell r="P849"/>
          <cell r="Q849">
            <v>0</v>
          </cell>
          <cell r="R849">
            <v>0</v>
          </cell>
          <cell r="S849">
            <v>0</v>
          </cell>
          <cell r="T849">
            <v>3.55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3.55</v>
          </cell>
          <cell r="AA849"/>
          <cell r="AB849">
            <v>0.18</v>
          </cell>
          <cell r="AC849"/>
          <cell r="AD849">
            <v>3.73</v>
          </cell>
          <cell r="AE849"/>
          <cell r="AF849">
            <v>2.1154718693284936E-2</v>
          </cell>
        </row>
        <row r="850">
          <cell r="A850">
            <v>5699486</v>
          </cell>
          <cell r="B850" t="str">
            <v>5699486</v>
          </cell>
          <cell r="C850">
            <v>40</v>
          </cell>
          <cell r="D850" t="str">
            <v>ARFA</v>
          </cell>
          <cell r="E850" t="str">
            <v>SAHAR</v>
          </cell>
          <cell r="F850" t="str">
            <v>Madame</v>
          </cell>
          <cell r="G850">
            <v>45579</v>
          </cell>
          <cell r="H850" t="str">
            <v xml:space="preserve">        </v>
          </cell>
          <cell r="I850">
            <v>0.36</v>
          </cell>
          <cell r="J850">
            <v>39</v>
          </cell>
          <cell r="K850" t="str">
            <v>CONSEILLER CLIENT</v>
          </cell>
          <cell r="L850" t="str">
            <v>Base Sousse</v>
          </cell>
          <cell r="M850" t="str">
            <v>Orange Mutation Fibre</v>
          </cell>
          <cell r="N850">
            <v>176.46</v>
          </cell>
          <cell r="O850">
            <v>176.46</v>
          </cell>
          <cell r="P850"/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/>
          <cell r="AB850">
            <v>0</v>
          </cell>
          <cell r="AC850"/>
          <cell r="AD850">
            <v>0</v>
          </cell>
          <cell r="AE850"/>
          <cell r="AF850">
            <v>0</v>
          </cell>
        </row>
        <row r="851">
          <cell r="A851">
            <v>5701192</v>
          </cell>
          <cell r="B851" t="str">
            <v>5701192</v>
          </cell>
          <cell r="C851">
            <v>40</v>
          </cell>
          <cell r="D851" t="str">
            <v>BEJI</v>
          </cell>
          <cell r="E851" t="str">
            <v>SLAHEDDIINE</v>
          </cell>
          <cell r="F851" t="str">
            <v>Monsieur</v>
          </cell>
          <cell r="G851">
            <v>45579</v>
          </cell>
          <cell r="H851" t="str">
            <v xml:space="preserve">        </v>
          </cell>
          <cell r="I851">
            <v>0.36</v>
          </cell>
          <cell r="J851">
            <v>38</v>
          </cell>
          <cell r="K851" t="str">
            <v>CONSEILLER CLIENT</v>
          </cell>
          <cell r="L851" t="str">
            <v>Base Sousse</v>
          </cell>
          <cell r="M851" t="str">
            <v>Orange Tech Classique</v>
          </cell>
          <cell r="N851">
            <v>176.37</v>
          </cell>
          <cell r="O851">
            <v>147.65</v>
          </cell>
          <cell r="P851"/>
          <cell r="Q851">
            <v>0</v>
          </cell>
          <cell r="R851">
            <v>0</v>
          </cell>
          <cell r="S851">
            <v>24</v>
          </cell>
          <cell r="T851">
            <v>4.67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28.67</v>
          </cell>
          <cell r="AA851"/>
          <cell r="AB851">
            <v>0.05</v>
          </cell>
          <cell r="AC851"/>
          <cell r="AD851">
            <v>28.720000000000002</v>
          </cell>
          <cell r="AE851"/>
          <cell r="AF851">
            <v>0.16283948517321542</v>
          </cell>
        </row>
        <row r="852">
          <cell r="A852">
            <v>5753832</v>
          </cell>
          <cell r="B852" t="str">
            <v>5753832</v>
          </cell>
          <cell r="C852">
            <v>40</v>
          </cell>
          <cell r="D852" t="str">
            <v>MATHLOUTHI</v>
          </cell>
          <cell r="E852" t="str">
            <v>AMEL</v>
          </cell>
          <cell r="F852" t="str">
            <v>Mademoiselle</v>
          </cell>
          <cell r="G852">
            <v>45607</v>
          </cell>
          <cell r="H852" t="str">
            <v xml:space="preserve">        </v>
          </cell>
          <cell r="I852">
            <v>0.28000000000000003</v>
          </cell>
          <cell r="J852">
            <v>42</v>
          </cell>
          <cell r="K852" t="str">
            <v>CONSEILLER CLIENT</v>
          </cell>
          <cell r="L852" t="str">
            <v>Base Sousse</v>
          </cell>
          <cell r="M852" t="str">
            <v>Orange Mutation Fibre</v>
          </cell>
          <cell r="N852">
            <v>169.51</v>
          </cell>
          <cell r="O852">
            <v>169.51</v>
          </cell>
          <cell r="P852"/>
          <cell r="Q852">
            <v>0</v>
          </cell>
          <cell r="R852">
            <v>16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/>
          <cell r="AB852">
            <v>0</v>
          </cell>
          <cell r="AC852"/>
          <cell r="AD852">
            <v>0</v>
          </cell>
          <cell r="AE852"/>
          <cell r="AF852">
            <v>0</v>
          </cell>
        </row>
        <row r="853">
          <cell r="A853">
            <v>5753856</v>
          </cell>
          <cell r="B853" t="str">
            <v>5753856</v>
          </cell>
          <cell r="C853">
            <v>40</v>
          </cell>
          <cell r="D853" t="str">
            <v>ABID</v>
          </cell>
          <cell r="E853" t="str">
            <v>IMTINEN</v>
          </cell>
          <cell r="F853" t="str">
            <v>Madame</v>
          </cell>
          <cell r="G853">
            <v>45607</v>
          </cell>
          <cell r="H853" t="str">
            <v xml:space="preserve">        </v>
          </cell>
          <cell r="I853">
            <v>0.28000000000000003</v>
          </cell>
          <cell r="J853">
            <v>39</v>
          </cell>
          <cell r="K853" t="str">
            <v>CONSEILLER CLIENT</v>
          </cell>
          <cell r="L853" t="str">
            <v>Base Sousse</v>
          </cell>
          <cell r="M853" t="str">
            <v>Orange Mutation Fibre</v>
          </cell>
          <cell r="N853">
            <v>182.65</v>
          </cell>
          <cell r="O853">
            <v>182.63</v>
          </cell>
          <cell r="P853"/>
          <cell r="Q853">
            <v>0</v>
          </cell>
          <cell r="R853">
            <v>24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/>
          <cell r="AB853">
            <v>0.02</v>
          </cell>
          <cell r="AC853"/>
          <cell r="AD853">
            <v>0.02</v>
          </cell>
          <cell r="AE853"/>
          <cell r="AF853">
            <v>1.0949904188338352E-4</v>
          </cell>
        </row>
        <row r="854">
          <cell r="A854">
            <v>5755702</v>
          </cell>
          <cell r="B854" t="str">
            <v>5755702</v>
          </cell>
          <cell r="C854">
            <v>40</v>
          </cell>
          <cell r="D854" t="str">
            <v>BOUKALLABA</v>
          </cell>
          <cell r="E854" t="str">
            <v>BALKISS</v>
          </cell>
          <cell r="F854" t="str">
            <v>Mademoiselle</v>
          </cell>
          <cell r="G854">
            <v>45607</v>
          </cell>
          <cell r="H854" t="str">
            <v xml:space="preserve">        </v>
          </cell>
          <cell r="I854">
            <v>0.28000000000000003</v>
          </cell>
          <cell r="J854">
            <v>26</v>
          </cell>
          <cell r="K854" t="str">
            <v>CONSEILLER CLIENT</v>
          </cell>
          <cell r="L854" t="str">
            <v>Base Sousse</v>
          </cell>
          <cell r="M854" t="str">
            <v>Orange Mutation Fibre</v>
          </cell>
          <cell r="N854">
            <v>208.03</v>
          </cell>
          <cell r="O854">
            <v>177.03</v>
          </cell>
          <cell r="P854"/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/>
          <cell r="AB854">
            <v>31</v>
          </cell>
          <cell r="AC854"/>
          <cell r="AD854">
            <v>31</v>
          </cell>
          <cell r="AE854"/>
          <cell r="AF854">
            <v>0.14901696870643658</v>
          </cell>
        </row>
        <row r="855">
          <cell r="A855">
            <v>5755715</v>
          </cell>
          <cell r="B855" t="str">
            <v>5755715</v>
          </cell>
          <cell r="C855">
            <v>42</v>
          </cell>
          <cell r="D855" t="str">
            <v>TRABELSI</v>
          </cell>
          <cell r="E855" t="str">
            <v>ELLA</v>
          </cell>
          <cell r="F855" t="str">
            <v>Mademoiselle</v>
          </cell>
          <cell r="G855">
            <v>45637</v>
          </cell>
          <cell r="H855" t="str">
            <v xml:space="preserve">        </v>
          </cell>
          <cell r="I855">
            <v>0.2</v>
          </cell>
          <cell r="J855">
            <v>24</v>
          </cell>
          <cell r="K855" t="str">
            <v>INFIRMIER</v>
          </cell>
          <cell r="L855" t="str">
            <v>Base Sousse</v>
          </cell>
          <cell r="M855" t="str">
            <v>fonction support</v>
          </cell>
          <cell r="N855">
            <v>183</v>
          </cell>
          <cell r="O855">
            <v>183</v>
          </cell>
          <cell r="P855"/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/>
          <cell r="AB855">
            <v>0</v>
          </cell>
          <cell r="AC855"/>
          <cell r="AD855">
            <v>0</v>
          </cell>
          <cell r="AE855"/>
          <cell r="AF855">
            <v>0</v>
          </cell>
        </row>
        <row r="856">
          <cell r="A856">
            <v>5756108</v>
          </cell>
          <cell r="B856" t="str">
            <v>5756108</v>
          </cell>
          <cell r="C856">
            <v>40</v>
          </cell>
          <cell r="D856" t="str">
            <v>AFLI</v>
          </cell>
          <cell r="E856" t="str">
            <v>DORSAF</v>
          </cell>
          <cell r="F856" t="str">
            <v>Mademoiselle</v>
          </cell>
          <cell r="G856">
            <v>45607</v>
          </cell>
          <cell r="H856" t="str">
            <v xml:space="preserve">        </v>
          </cell>
          <cell r="I856">
            <v>0.28000000000000003</v>
          </cell>
          <cell r="J856">
            <v>25</v>
          </cell>
          <cell r="K856" t="str">
            <v>CONSEILLER CLIENT</v>
          </cell>
          <cell r="L856" t="str">
            <v>Base Sousse</v>
          </cell>
          <cell r="M856" t="str">
            <v>Orange Mutation Fibre</v>
          </cell>
          <cell r="N856">
            <v>168.1</v>
          </cell>
          <cell r="O856">
            <v>168.1</v>
          </cell>
          <cell r="P856"/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/>
          <cell r="AB856">
            <v>0</v>
          </cell>
          <cell r="AC856"/>
          <cell r="AD856">
            <v>0</v>
          </cell>
          <cell r="AE856"/>
          <cell r="AF856">
            <v>0</v>
          </cell>
        </row>
        <row r="857">
          <cell r="A857">
            <v>5756111</v>
          </cell>
          <cell r="B857" t="str">
            <v>5756111</v>
          </cell>
          <cell r="C857">
            <v>40</v>
          </cell>
          <cell r="D857" t="str">
            <v>GRISSA</v>
          </cell>
          <cell r="E857" t="str">
            <v>ZEINEB</v>
          </cell>
          <cell r="F857" t="str">
            <v>Madame</v>
          </cell>
          <cell r="G857">
            <v>45607</v>
          </cell>
          <cell r="H857" t="str">
            <v xml:space="preserve">        </v>
          </cell>
          <cell r="I857">
            <v>0.28000000000000003</v>
          </cell>
          <cell r="J857">
            <v>32</v>
          </cell>
          <cell r="K857" t="str">
            <v>CONSEILLER CLIENT</v>
          </cell>
          <cell r="L857" t="str">
            <v>Base Sousse</v>
          </cell>
          <cell r="M857" t="str">
            <v>Orange Mutation Fibre</v>
          </cell>
          <cell r="N857">
            <v>193.3</v>
          </cell>
          <cell r="O857">
            <v>193.12</v>
          </cell>
          <cell r="P857"/>
          <cell r="Q857">
            <v>0</v>
          </cell>
          <cell r="R857">
            <v>8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/>
          <cell r="AB857">
            <v>0.18</v>
          </cell>
          <cell r="AC857"/>
          <cell r="AD857">
            <v>0.18</v>
          </cell>
          <cell r="AE857"/>
          <cell r="AF857">
            <v>9.3119503362648723E-4</v>
          </cell>
        </row>
        <row r="858">
          <cell r="A858">
            <v>5756123</v>
          </cell>
          <cell r="B858" t="str">
            <v>5756123</v>
          </cell>
          <cell r="C858">
            <v>40</v>
          </cell>
          <cell r="D858" t="str">
            <v>ELBOHLI</v>
          </cell>
          <cell r="E858" t="str">
            <v>AHLEM</v>
          </cell>
          <cell r="F858" t="str">
            <v>Madame</v>
          </cell>
          <cell r="G858">
            <v>45607</v>
          </cell>
          <cell r="H858" t="str">
            <v xml:space="preserve">        </v>
          </cell>
          <cell r="I858">
            <v>0.28000000000000003</v>
          </cell>
          <cell r="J858">
            <v>44</v>
          </cell>
          <cell r="K858" t="str">
            <v>CONSEILLER CLIENT</v>
          </cell>
          <cell r="L858" t="str">
            <v>Base Sousse</v>
          </cell>
          <cell r="M858" t="str">
            <v>Orange Mutation Fibre</v>
          </cell>
          <cell r="N858">
            <v>200.56</v>
          </cell>
          <cell r="O858">
            <v>200.56</v>
          </cell>
          <cell r="P858"/>
          <cell r="Q858">
            <v>0</v>
          </cell>
          <cell r="R858">
            <v>8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/>
          <cell r="AB858">
            <v>0</v>
          </cell>
          <cell r="AC858"/>
          <cell r="AD858">
            <v>0</v>
          </cell>
          <cell r="AE858"/>
          <cell r="AF858">
            <v>0</v>
          </cell>
        </row>
        <row r="859">
          <cell r="A859">
            <v>5760855</v>
          </cell>
          <cell r="B859" t="str">
            <v>5760855</v>
          </cell>
          <cell r="C859">
            <v>40</v>
          </cell>
          <cell r="D859" t="str">
            <v>FAYALA</v>
          </cell>
          <cell r="E859" t="str">
            <v>AKRAM</v>
          </cell>
          <cell r="F859" t="str">
            <v>Monsieur</v>
          </cell>
          <cell r="G859">
            <v>45607</v>
          </cell>
          <cell r="H859" t="str">
            <v xml:space="preserve">        </v>
          </cell>
          <cell r="I859">
            <v>0.28000000000000003</v>
          </cell>
          <cell r="J859">
            <v>42</v>
          </cell>
          <cell r="K859" t="str">
            <v>CONSEILLER CLIENT</v>
          </cell>
          <cell r="L859" t="str">
            <v>Base Sousse</v>
          </cell>
          <cell r="M859" t="str">
            <v>Orange Mutation Fibre</v>
          </cell>
          <cell r="N859">
            <v>206.38</v>
          </cell>
          <cell r="O859">
            <v>206.38</v>
          </cell>
          <cell r="P859"/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/>
          <cell r="AB859">
            <v>0</v>
          </cell>
          <cell r="AC859"/>
          <cell r="AD859">
            <v>0</v>
          </cell>
          <cell r="AE859"/>
          <cell r="AF859">
            <v>0</v>
          </cell>
        </row>
        <row r="860">
          <cell r="A860">
            <v>5762068</v>
          </cell>
          <cell r="B860" t="str">
            <v>5762068</v>
          </cell>
          <cell r="C860">
            <v>40</v>
          </cell>
          <cell r="D860" t="str">
            <v>DELLALI</v>
          </cell>
          <cell r="E860" t="str">
            <v>AMINA</v>
          </cell>
          <cell r="F860" t="str">
            <v>Mademoiselle</v>
          </cell>
          <cell r="G860">
            <v>45663</v>
          </cell>
          <cell r="H860" t="str">
            <v xml:space="preserve">        </v>
          </cell>
          <cell r="I860">
            <v>0.13</v>
          </cell>
          <cell r="J860">
            <v>45</v>
          </cell>
          <cell r="K860" t="str">
            <v>CONSEILLER CLIENT</v>
          </cell>
          <cell r="L860" t="str">
            <v>Base Sousse</v>
          </cell>
          <cell r="M860" t="str">
            <v>Orange Mutation Fibre</v>
          </cell>
          <cell r="N860">
            <v>160.68</v>
          </cell>
          <cell r="O860">
            <v>158.94</v>
          </cell>
          <cell r="P860"/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/>
          <cell r="AB860">
            <v>1.74</v>
          </cell>
          <cell r="AC860"/>
          <cell r="AD860">
            <v>1.74</v>
          </cell>
          <cell r="AE860"/>
          <cell r="AF860">
            <v>1.0828976848394324E-2</v>
          </cell>
        </row>
        <row r="861">
          <cell r="A861">
            <v>5762281</v>
          </cell>
          <cell r="B861" t="str">
            <v>5762281</v>
          </cell>
          <cell r="C861">
            <v>40</v>
          </cell>
          <cell r="D861" t="str">
            <v>HADDAJI</v>
          </cell>
          <cell r="E861" t="str">
            <v>SANDA</v>
          </cell>
          <cell r="F861" t="str">
            <v>Madame</v>
          </cell>
          <cell r="G861">
            <v>45607</v>
          </cell>
          <cell r="H861" t="str">
            <v xml:space="preserve">        </v>
          </cell>
          <cell r="I861">
            <v>0.28000000000000003</v>
          </cell>
          <cell r="J861">
            <v>31</v>
          </cell>
          <cell r="K861" t="str">
            <v>CONSEILLER CLIENT</v>
          </cell>
          <cell r="L861" t="str">
            <v>Base Sousse</v>
          </cell>
          <cell r="M861" t="str">
            <v>Orange Mutation Fibre</v>
          </cell>
          <cell r="N861">
            <v>192.92</v>
          </cell>
          <cell r="O861">
            <v>191.96</v>
          </cell>
          <cell r="P861"/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/>
          <cell r="AB861">
            <v>0.96</v>
          </cell>
          <cell r="AC861"/>
          <cell r="AD861">
            <v>0.96</v>
          </cell>
          <cell r="AE861"/>
          <cell r="AF861">
            <v>4.9761559195521457E-3</v>
          </cell>
        </row>
        <row r="862">
          <cell r="A862">
            <v>5762839</v>
          </cell>
          <cell r="B862" t="str">
            <v>5762839</v>
          </cell>
          <cell r="C862">
            <v>40</v>
          </cell>
          <cell r="D862" t="str">
            <v>CHEHATA</v>
          </cell>
          <cell r="E862" t="str">
            <v>NEIROUZ</v>
          </cell>
          <cell r="F862" t="str">
            <v>Mademoiselle</v>
          </cell>
          <cell r="G862">
            <v>45607</v>
          </cell>
          <cell r="H862" t="str">
            <v xml:space="preserve">        </v>
          </cell>
          <cell r="I862">
            <v>0.28000000000000003</v>
          </cell>
          <cell r="J862">
            <v>26</v>
          </cell>
          <cell r="K862" t="str">
            <v>CONSEILLER CLIENT</v>
          </cell>
          <cell r="L862" t="str">
            <v>Base Sousse</v>
          </cell>
          <cell r="M862" t="str">
            <v>Orange Mutation Fibre</v>
          </cell>
          <cell r="N862">
            <v>176.18</v>
          </cell>
          <cell r="O862">
            <v>174.17</v>
          </cell>
          <cell r="P862"/>
          <cell r="Q862">
            <v>0</v>
          </cell>
          <cell r="R862">
            <v>0</v>
          </cell>
          <cell r="S862">
            <v>0</v>
          </cell>
          <cell r="T862">
            <v>0.72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0.72</v>
          </cell>
          <cell r="AA862"/>
          <cell r="AB862">
            <v>1.29</v>
          </cell>
          <cell r="AC862"/>
          <cell r="AD862">
            <v>2.0099999999999998</v>
          </cell>
          <cell r="AE862"/>
          <cell r="AF862">
            <v>1.1408786468384604E-2</v>
          </cell>
        </row>
        <row r="863">
          <cell r="A863">
            <v>5788439</v>
          </cell>
          <cell r="B863" t="str">
            <v>5788439</v>
          </cell>
          <cell r="C863">
            <v>40</v>
          </cell>
          <cell r="D863" t="str">
            <v>ELFRADI</v>
          </cell>
          <cell r="E863" t="str">
            <v>JIHEN</v>
          </cell>
          <cell r="F863" t="str">
            <v>Mademoiselle</v>
          </cell>
          <cell r="G863">
            <v>45635</v>
          </cell>
          <cell r="H863" t="str">
            <v xml:space="preserve">        </v>
          </cell>
          <cell r="I863">
            <v>0.21</v>
          </cell>
          <cell r="J863">
            <v>49</v>
          </cell>
          <cell r="K863" t="str">
            <v>CONSEILLER CLIENT</v>
          </cell>
          <cell r="L863" t="str">
            <v>Base Sousse</v>
          </cell>
          <cell r="M863" t="str">
            <v>Orange Mutation Fibre</v>
          </cell>
          <cell r="N863">
            <v>70.489999999999995</v>
          </cell>
          <cell r="O863">
            <v>66.510000000000005</v>
          </cell>
          <cell r="P863"/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/>
          <cell r="AB863">
            <v>3.98</v>
          </cell>
          <cell r="AC863"/>
          <cell r="AD863">
            <v>3.98</v>
          </cell>
          <cell r="AE863"/>
          <cell r="AF863">
            <v>5.6461909490707902E-2</v>
          </cell>
        </row>
        <row r="864">
          <cell r="A864">
            <v>5790783</v>
          </cell>
          <cell r="B864" t="str">
            <v>5790783</v>
          </cell>
          <cell r="C864">
            <v>40</v>
          </cell>
          <cell r="D864" t="str">
            <v>DAOUAS</v>
          </cell>
          <cell r="E864" t="str">
            <v>CHAIMA</v>
          </cell>
          <cell r="F864" t="str">
            <v>Mademoiselle</v>
          </cell>
          <cell r="G864">
            <v>45635</v>
          </cell>
          <cell r="H864" t="str">
            <v xml:space="preserve">        </v>
          </cell>
          <cell r="I864">
            <v>0.21</v>
          </cell>
          <cell r="J864">
            <v>25</v>
          </cell>
          <cell r="K864" t="str">
            <v>CONSEILLER CLIENT</v>
          </cell>
          <cell r="L864" t="str">
            <v>Base Sousse</v>
          </cell>
          <cell r="M864" t="str">
            <v>Orange Mutation Fibre</v>
          </cell>
          <cell r="N864">
            <v>177.95</v>
          </cell>
          <cell r="O864">
            <v>171.59</v>
          </cell>
          <cell r="P864"/>
          <cell r="Q864">
            <v>0</v>
          </cell>
          <cell r="R864">
            <v>0</v>
          </cell>
          <cell r="S864">
            <v>0</v>
          </cell>
          <cell r="T864">
            <v>2.99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2.99</v>
          </cell>
          <cell r="AA864"/>
          <cell r="AB864">
            <v>3.37</v>
          </cell>
          <cell r="AC864"/>
          <cell r="AD864">
            <v>6.36</v>
          </cell>
          <cell r="AE864"/>
          <cell r="AF864">
            <v>3.5740376510255696E-2</v>
          </cell>
        </row>
        <row r="865">
          <cell r="A865">
            <v>5793532</v>
          </cell>
          <cell r="B865" t="str">
            <v>5793532</v>
          </cell>
          <cell r="C865">
            <v>40</v>
          </cell>
          <cell r="D865" t="str">
            <v>LOUHICHI</v>
          </cell>
          <cell r="E865" t="str">
            <v>IMEN</v>
          </cell>
          <cell r="F865" t="str">
            <v>Mademoiselle</v>
          </cell>
          <cell r="G865">
            <v>45635</v>
          </cell>
          <cell r="H865" t="str">
            <v xml:space="preserve">        </v>
          </cell>
          <cell r="I865">
            <v>0.21</v>
          </cell>
          <cell r="J865">
            <v>27</v>
          </cell>
          <cell r="K865" t="str">
            <v>CONSEILLER CLIENT</v>
          </cell>
          <cell r="L865" t="str">
            <v>Base Sousse</v>
          </cell>
          <cell r="M865" t="str">
            <v>Orange Mutation Fibre</v>
          </cell>
          <cell r="N865">
            <v>168.32</v>
          </cell>
          <cell r="O865">
            <v>155.37</v>
          </cell>
          <cell r="P865"/>
          <cell r="Q865">
            <v>0</v>
          </cell>
          <cell r="R865">
            <v>8</v>
          </cell>
          <cell r="S865">
            <v>8</v>
          </cell>
          <cell r="T865">
            <v>4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12</v>
          </cell>
          <cell r="AA865"/>
          <cell r="AB865">
            <v>0.95</v>
          </cell>
          <cell r="AC865"/>
          <cell r="AD865">
            <v>12.95</v>
          </cell>
          <cell r="AE865"/>
          <cell r="AF865">
            <v>7.6936787072243343E-2</v>
          </cell>
        </row>
        <row r="866">
          <cell r="A866">
            <v>5793799</v>
          </cell>
          <cell r="B866" t="str">
            <v>5793799</v>
          </cell>
          <cell r="C866">
            <v>40</v>
          </cell>
          <cell r="D866" t="str">
            <v>AGUIR</v>
          </cell>
          <cell r="E866" t="str">
            <v>LINDA</v>
          </cell>
          <cell r="F866" t="str">
            <v>Mademoiselle</v>
          </cell>
          <cell r="G866">
            <v>45635</v>
          </cell>
          <cell r="H866" t="str">
            <v xml:space="preserve">        </v>
          </cell>
          <cell r="I866">
            <v>0.21</v>
          </cell>
          <cell r="J866">
            <v>30</v>
          </cell>
          <cell r="K866" t="str">
            <v>CONSEILLER CLIENT</v>
          </cell>
          <cell r="L866" t="str">
            <v>Base Sousse</v>
          </cell>
          <cell r="M866" t="str">
            <v>Orange Mutation Fibre</v>
          </cell>
          <cell r="N866">
            <v>168.54</v>
          </cell>
          <cell r="O866">
            <v>159.79</v>
          </cell>
          <cell r="P866"/>
          <cell r="Q866">
            <v>0</v>
          </cell>
          <cell r="R866">
            <v>8</v>
          </cell>
          <cell r="S866">
            <v>5</v>
          </cell>
          <cell r="T866">
            <v>1.98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6.98</v>
          </cell>
          <cell r="AA866"/>
          <cell r="AB866">
            <v>1.77</v>
          </cell>
          <cell r="AC866"/>
          <cell r="AD866">
            <v>8.75</v>
          </cell>
          <cell r="AE866"/>
          <cell r="AF866">
            <v>5.1916459000830667E-2</v>
          </cell>
        </row>
        <row r="867">
          <cell r="A867">
            <v>5794466</v>
          </cell>
          <cell r="B867" t="str">
            <v>5794466</v>
          </cell>
          <cell r="C867">
            <v>40</v>
          </cell>
          <cell r="D867" t="str">
            <v>BEN SALAH JENDOUBI</v>
          </cell>
          <cell r="E867" t="str">
            <v>RANDA</v>
          </cell>
          <cell r="F867" t="str">
            <v>Madame</v>
          </cell>
          <cell r="G867">
            <v>45635</v>
          </cell>
          <cell r="H867" t="str">
            <v xml:space="preserve">        </v>
          </cell>
          <cell r="I867">
            <v>0.21</v>
          </cell>
          <cell r="J867">
            <v>39</v>
          </cell>
          <cell r="K867" t="str">
            <v>CONSEILLER CLIENT</v>
          </cell>
          <cell r="L867" t="str">
            <v>Base Sousse</v>
          </cell>
          <cell r="M867" t="str">
            <v>Orange Mutation Fibre</v>
          </cell>
          <cell r="N867">
            <v>169.54</v>
          </cell>
          <cell r="O867">
            <v>165.62</v>
          </cell>
          <cell r="P867"/>
          <cell r="Q867">
            <v>0</v>
          </cell>
          <cell r="R867">
            <v>8</v>
          </cell>
          <cell r="S867">
            <v>0</v>
          </cell>
          <cell r="T867">
            <v>3.92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3.92</v>
          </cell>
          <cell r="AA867"/>
          <cell r="AB867">
            <v>0</v>
          </cell>
          <cell r="AC867"/>
          <cell r="AD867">
            <v>3.92</v>
          </cell>
          <cell r="AE867"/>
          <cell r="AF867">
            <v>2.3121387283236997E-2</v>
          </cell>
        </row>
        <row r="868">
          <cell r="A868">
            <v>5794853</v>
          </cell>
          <cell r="B868" t="str">
            <v>5794853</v>
          </cell>
          <cell r="C868">
            <v>40</v>
          </cell>
          <cell r="D868" t="str">
            <v>LOURAGINI</v>
          </cell>
          <cell r="E868" t="str">
            <v>INES</v>
          </cell>
          <cell r="F868" t="str">
            <v>Madame</v>
          </cell>
          <cell r="G868">
            <v>45635</v>
          </cell>
          <cell r="H868" t="str">
            <v xml:space="preserve">        </v>
          </cell>
          <cell r="I868">
            <v>0.21</v>
          </cell>
          <cell r="J868">
            <v>36</v>
          </cell>
          <cell r="K868" t="str">
            <v>CONSEILLER CLIENT</v>
          </cell>
          <cell r="L868" t="str">
            <v>Base Sousse</v>
          </cell>
          <cell r="M868" t="str">
            <v>Orange Mutation Fibre</v>
          </cell>
          <cell r="N868">
            <v>161.59</v>
          </cell>
          <cell r="O868">
            <v>156.96</v>
          </cell>
          <cell r="P868"/>
          <cell r="Q868">
            <v>0</v>
          </cell>
          <cell r="R868">
            <v>0</v>
          </cell>
          <cell r="S868">
            <v>0</v>
          </cell>
          <cell r="T868">
            <v>4.62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4.62</v>
          </cell>
          <cell r="AA868"/>
          <cell r="AB868">
            <v>0.01</v>
          </cell>
          <cell r="AC868"/>
          <cell r="AD868">
            <v>4.63</v>
          </cell>
          <cell r="AE868"/>
          <cell r="AF868">
            <v>2.8652763166037501E-2</v>
          </cell>
        </row>
        <row r="869">
          <cell r="A869">
            <v>5794875</v>
          </cell>
          <cell r="B869" t="str">
            <v>5794875</v>
          </cell>
          <cell r="C869">
            <v>40</v>
          </cell>
          <cell r="D869" t="str">
            <v>BEN HASSINE</v>
          </cell>
          <cell r="E869" t="str">
            <v>MYRIAM</v>
          </cell>
          <cell r="F869" t="str">
            <v>Mademoiselle</v>
          </cell>
          <cell r="G869">
            <v>45677</v>
          </cell>
          <cell r="H869" t="str">
            <v xml:space="preserve">        </v>
          </cell>
          <cell r="I869">
            <v>0.09</v>
          </cell>
          <cell r="J869">
            <v>39</v>
          </cell>
          <cell r="K869" t="str">
            <v>CONSEILLER CLIENT</v>
          </cell>
          <cell r="L869" t="str">
            <v>Base Sousse</v>
          </cell>
          <cell r="M869" t="str">
            <v>Orange Mutation Fibre</v>
          </cell>
          <cell r="N869">
            <v>80.38</v>
          </cell>
          <cell r="O869">
            <v>80.38</v>
          </cell>
          <cell r="P869"/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/>
          <cell r="AB869">
            <v>0</v>
          </cell>
          <cell r="AC869"/>
          <cell r="AD869">
            <v>0</v>
          </cell>
          <cell r="AE869"/>
          <cell r="AF869">
            <v>0</v>
          </cell>
        </row>
        <row r="870">
          <cell r="A870">
            <v>5808677</v>
          </cell>
          <cell r="B870" t="str">
            <v>5808677</v>
          </cell>
          <cell r="C870">
            <v>40</v>
          </cell>
          <cell r="D870" t="str">
            <v>DENGUZELI</v>
          </cell>
          <cell r="E870" t="str">
            <v>ACHRAF</v>
          </cell>
          <cell r="F870" t="str">
            <v>Monsieur</v>
          </cell>
          <cell r="G870">
            <v>45663</v>
          </cell>
          <cell r="H870" t="str">
            <v xml:space="preserve">        </v>
          </cell>
          <cell r="I870">
            <v>0.13</v>
          </cell>
          <cell r="J870">
            <v>25</v>
          </cell>
          <cell r="K870" t="str">
            <v>CONSEILLER CLIENT</v>
          </cell>
          <cell r="L870" t="str">
            <v>Base Sousse</v>
          </cell>
          <cell r="M870" t="str">
            <v>Orange Mutation Fibre</v>
          </cell>
          <cell r="N870">
            <v>160.59</v>
          </cell>
          <cell r="O870">
            <v>158.6</v>
          </cell>
          <cell r="P870"/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/>
          <cell r="AB870">
            <v>1.99</v>
          </cell>
          <cell r="AC870"/>
          <cell r="AD870">
            <v>1.99</v>
          </cell>
          <cell r="AE870"/>
          <cell r="AF870">
            <v>1.2391805218257675E-2</v>
          </cell>
        </row>
        <row r="871">
          <cell r="A871">
            <v>5810698</v>
          </cell>
          <cell r="B871" t="str">
            <v>5810698</v>
          </cell>
          <cell r="C871">
            <v>40</v>
          </cell>
          <cell r="D871" t="str">
            <v>KRIFA</v>
          </cell>
          <cell r="E871" t="str">
            <v>EYA</v>
          </cell>
          <cell r="F871" t="str">
            <v>Madame</v>
          </cell>
          <cell r="G871">
            <v>45663</v>
          </cell>
          <cell r="H871" t="str">
            <v xml:space="preserve">        </v>
          </cell>
          <cell r="I871">
            <v>0.13</v>
          </cell>
          <cell r="J871">
            <v>27</v>
          </cell>
          <cell r="K871" t="str">
            <v>CONSEILLER CLIENT</v>
          </cell>
          <cell r="L871" t="str">
            <v>Base Sousse</v>
          </cell>
          <cell r="M871" t="str">
            <v>Orange Mutation Fibre</v>
          </cell>
          <cell r="N871">
            <v>160.91</v>
          </cell>
          <cell r="O871">
            <v>158.91999999999999</v>
          </cell>
          <cell r="P871"/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/>
          <cell r="AB871">
            <v>1.99</v>
          </cell>
          <cell r="AC871"/>
          <cell r="AD871">
            <v>1.99</v>
          </cell>
          <cell r="AE871"/>
          <cell r="AF871">
            <v>1.2367161767447642E-2</v>
          </cell>
        </row>
        <row r="872">
          <cell r="A872">
            <v>5813770</v>
          </cell>
          <cell r="B872" t="str">
            <v>5813770</v>
          </cell>
          <cell r="C872">
            <v>40</v>
          </cell>
          <cell r="D872" t="str">
            <v>BEN ABDERRAZAK</v>
          </cell>
          <cell r="E872" t="str">
            <v>SAFA</v>
          </cell>
          <cell r="F872" t="str">
            <v>Mademoiselle</v>
          </cell>
          <cell r="G872">
            <v>45663</v>
          </cell>
          <cell r="H872" t="str">
            <v xml:space="preserve">        </v>
          </cell>
          <cell r="I872">
            <v>0.13</v>
          </cell>
          <cell r="J872">
            <v>24</v>
          </cell>
          <cell r="K872" t="str">
            <v>CONSEILLER CLIENT</v>
          </cell>
          <cell r="L872" t="str">
            <v>Base Sousse</v>
          </cell>
          <cell r="M872" t="str">
            <v>Orange Mutation Fibre</v>
          </cell>
          <cell r="N872">
            <v>160.57</v>
          </cell>
          <cell r="O872">
            <v>158.83000000000001</v>
          </cell>
          <cell r="P872"/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/>
          <cell r="AB872">
            <v>1.74</v>
          </cell>
          <cell r="AC872"/>
          <cell r="AD872">
            <v>1.74</v>
          </cell>
          <cell r="AE872"/>
          <cell r="AF872">
            <v>1.0836395341595566E-2</v>
          </cell>
        </row>
        <row r="873">
          <cell r="A873">
            <v>5815929</v>
          </cell>
          <cell r="B873" t="str">
            <v>5815929</v>
          </cell>
          <cell r="C873">
            <v>40</v>
          </cell>
          <cell r="D873" t="str">
            <v>BERRABAA</v>
          </cell>
          <cell r="E873" t="str">
            <v>NECIMA</v>
          </cell>
          <cell r="F873" t="str">
            <v>Madame</v>
          </cell>
          <cell r="G873">
            <v>45663</v>
          </cell>
          <cell r="H873" t="str">
            <v xml:space="preserve">        </v>
          </cell>
          <cell r="I873">
            <v>0.13</v>
          </cell>
          <cell r="J873">
            <v>43</v>
          </cell>
          <cell r="K873" t="str">
            <v>CONSEILLER CLIENT</v>
          </cell>
          <cell r="L873" t="str">
            <v>Base Sousse</v>
          </cell>
          <cell r="M873" t="str">
            <v>Orange Mutation Fibre</v>
          </cell>
          <cell r="N873">
            <v>136.41</v>
          </cell>
          <cell r="O873">
            <v>132.07</v>
          </cell>
          <cell r="P873"/>
          <cell r="Q873">
            <v>0</v>
          </cell>
          <cell r="R873">
            <v>24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/>
          <cell r="AB873">
            <v>4.34</v>
          </cell>
          <cell r="AC873"/>
          <cell r="AD873">
            <v>4.34</v>
          </cell>
          <cell r="AE873"/>
          <cell r="AF873">
            <v>3.181584927791218E-2</v>
          </cell>
        </row>
        <row r="874">
          <cell r="A874">
            <v>5816008</v>
          </cell>
          <cell r="B874" t="str">
            <v>5816008</v>
          </cell>
          <cell r="C874">
            <v>40</v>
          </cell>
          <cell r="D874" t="str">
            <v>BEN ROMDHANE</v>
          </cell>
          <cell r="E874" t="str">
            <v>KHOULOUD</v>
          </cell>
          <cell r="F874" t="str">
            <v>Mademoiselle</v>
          </cell>
          <cell r="G874">
            <v>45663</v>
          </cell>
          <cell r="H874" t="str">
            <v xml:space="preserve">        </v>
          </cell>
          <cell r="I874">
            <v>0.13</v>
          </cell>
          <cell r="J874">
            <v>32</v>
          </cell>
          <cell r="K874" t="str">
            <v>CONSEILLER CLIENT</v>
          </cell>
          <cell r="L874" t="str">
            <v>Base Sousse</v>
          </cell>
          <cell r="M874" t="str">
            <v>Orange Mutation Fibre</v>
          </cell>
          <cell r="N874">
            <v>160.94</v>
          </cell>
          <cell r="O874">
            <v>159.04</v>
          </cell>
          <cell r="P874"/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/>
          <cell r="AB874">
            <v>1.9</v>
          </cell>
          <cell r="AC874"/>
          <cell r="AD874">
            <v>1.9</v>
          </cell>
          <cell r="AE874"/>
          <cell r="AF874">
            <v>1.180564185410712E-2</v>
          </cell>
        </row>
        <row r="875">
          <cell r="A875">
            <v>5818696</v>
          </cell>
          <cell r="B875" t="str">
            <v>5818696</v>
          </cell>
          <cell r="C875">
            <v>40</v>
          </cell>
          <cell r="D875" t="str">
            <v>DHOUIB</v>
          </cell>
          <cell r="E875" t="str">
            <v>SAID</v>
          </cell>
          <cell r="F875" t="str">
            <v>Monsieur</v>
          </cell>
          <cell r="G875">
            <v>45663</v>
          </cell>
          <cell r="H875" t="str">
            <v xml:space="preserve">        </v>
          </cell>
          <cell r="I875">
            <v>0.13</v>
          </cell>
          <cell r="J875">
            <v>39</v>
          </cell>
          <cell r="K875" t="str">
            <v>CONSEILLER CLIENT</v>
          </cell>
          <cell r="L875" t="str">
            <v>Base Sousse</v>
          </cell>
          <cell r="M875" t="str">
            <v>Orange Mutation Fibre</v>
          </cell>
          <cell r="N875">
            <v>160.96</v>
          </cell>
          <cell r="O875">
            <v>158.83000000000001</v>
          </cell>
          <cell r="P875"/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/>
          <cell r="AB875">
            <v>2.13</v>
          </cell>
          <cell r="AC875"/>
          <cell r="AD875">
            <v>2.13</v>
          </cell>
          <cell r="AE875"/>
          <cell r="AF875">
            <v>1.3233101391650098E-2</v>
          </cell>
        </row>
        <row r="876">
          <cell r="A876">
            <v>5827116</v>
          </cell>
          <cell r="B876" t="str">
            <v>5827116</v>
          </cell>
          <cell r="C876">
            <v>40</v>
          </cell>
          <cell r="D876" t="str">
            <v>BCHIR</v>
          </cell>
          <cell r="E876" t="str">
            <v>OUMAIMA</v>
          </cell>
          <cell r="F876" t="str">
            <v>Mademoiselle</v>
          </cell>
          <cell r="G876">
            <v>45677</v>
          </cell>
          <cell r="H876" t="str">
            <v xml:space="preserve">        </v>
          </cell>
          <cell r="I876">
            <v>0.09</v>
          </cell>
          <cell r="J876">
            <v>25</v>
          </cell>
          <cell r="K876" t="str">
            <v>CONSEILLER CLIENT</v>
          </cell>
          <cell r="L876" t="str">
            <v>Base Sousse</v>
          </cell>
          <cell r="M876" t="str">
            <v>Orange Mutation Fibre</v>
          </cell>
          <cell r="N876">
            <v>80.069999999999993</v>
          </cell>
          <cell r="O876">
            <v>78.930000000000007</v>
          </cell>
          <cell r="P876"/>
          <cell r="Q876">
            <v>0</v>
          </cell>
          <cell r="R876">
            <v>0</v>
          </cell>
          <cell r="S876">
            <v>0</v>
          </cell>
          <cell r="T876">
            <v>1.1399999999999999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1.1399999999999999</v>
          </cell>
          <cell r="AA876"/>
          <cell r="AB876">
            <v>0</v>
          </cell>
          <cell r="AC876"/>
          <cell r="AD876">
            <v>1.1399999999999999</v>
          </cell>
          <cell r="AE876"/>
          <cell r="AF876">
            <v>1.4237542150618209E-2</v>
          </cell>
        </row>
        <row r="877">
          <cell r="A877">
            <v>5827134</v>
          </cell>
          <cell r="B877" t="str">
            <v>5827134</v>
          </cell>
          <cell r="C877">
            <v>40</v>
          </cell>
          <cell r="D877" t="str">
            <v>BOUBAKER</v>
          </cell>
          <cell r="E877" t="str">
            <v>GHADA</v>
          </cell>
          <cell r="F877" t="str">
            <v>Mademoiselle</v>
          </cell>
          <cell r="G877">
            <v>45677</v>
          </cell>
          <cell r="H877" t="str">
            <v xml:space="preserve">        </v>
          </cell>
          <cell r="I877">
            <v>0.09</v>
          </cell>
          <cell r="J877">
            <v>26</v>
          </cell>
          <cell r="K877" t="str">
            <v>CONSEILLER CLIENT</v>
          </cell>
          <cell r="L877" t="str">
            <v>Base Sousse</v>
          </cell>
          <cell r="M877" t="str">
            <v>Orange Mutation Fibre</v>
          </cell>
          <cell r="N877">
            <v>80.62</v>
          </cell>
          <cell r="O877">
            <v>80.62</v>
          </cell>
          <cell r="P877"/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/>
          <cell r="AB877">
            <v>0</v>
          </cell>
          <cell r="AC877"/>
          <cell r="AD877">
            <v>0</v>
          </cell>
          <cell r="AE877"/>
          <cell r="AF877">
            <v>0</v>
          </cell>
        </row>
        <row r="878">
          <cell r="A878">
            <v>5827201</v>
          </cell>
          <cell r="B878" t="str">
            <v>5827201</v>
          </cell>
          <cell r="C878">
            <v>40</v>
          </cell>
          <cell r="D878" t="str">
            <v>HAMMADI</v>
          </cell>
          <cell r="E878" t="str">
            <v>SOUROUR</v>
          </cell>
          <cell r="F878" t="str">
            <v>Mademoiselle</v>
          </cell>
          <cell r="G878">
            <v>45677</v>
          </cell>
          <cell r="H878" t="str">
            <v xml:space="preserve">        </v>
          </cell>
          <cell r="I878">
            <v>0.09</v>
          </cell>
          <cell r="J878">
            <v>32</v>
          </cell>
          <cell r="K878" t="str">
            <v>CONSEILLER CLIENT</v>
          </cell>
          <cell r="L878" t="str">
            <v>Base Sousse</v>
          </cell>
          <cell r="M878" t="str">
            <v>Orange Mutation Fibre</v>
          </cell>
          <cell r="N878">
            <v>80.260000000000005</v>
          </cell>
          <cell r="O878">
            <v>77.28</v>
          </cell>
          <cell r="P878"/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2.98</v>
          </cell>
          <cell r="Y878">
            <v>0</v>
          </cell>
          <cell r="Z878">
            <v>2.98</v>
          </cell>
          <cell r="AA878"/>
          <cell r="AB878">
            <v>0</v>
          </cell>
          <cell r="AC878"/>
          <cell r="AD878">
            <v>2.98</v>
          </cell>
          <cell r="AE878"/>
          <cell r="AF878">
            <v>3.712932967854473E-2</v>
          </cell>
        </row>
        <row r="879">
          <cell r="A879">
            <v>5828263</v>
          </cell>
          <cell r="B879" t="str">
            <v>5828263</v>
          </cell>
          <cell r="C879">
            <v>40</v>
          </cell>
          <cell r="D879" t="str">
            <v>DERMECH</v>
          </cell>
          <cell r="E879" t="str">
            <v>ILEF</v>
          </cell>
          <cell r="F879" t="str">
            <v>Mademoiselle</v>
          </cell>
          <cell r="G879">
            <v>45677</v>
          </cell>
          <cell r="H879" t="str">
            <v xml:space="preserve">        </v>
          </cell>
          <cell r="I879">
            <v>0.09</v>
          </cell>
          <cell r="J879">
            <v>27</v>
          </cell>
          <cell r="K879" t="str">
            <v>CONSEILLER CLIENT</v>
          </cell>
          <cell r="L879" t="str">
            <v>Base Sousse</v>
          </cell>
          <cell r="M879" t="str">
            <v>Orange Mutation Fibre</v>
          </cell>
          <cell r="N879">
            <v>0</v>
          </cell>
          <cell r="O879">
            <v>0</v>
          </cell>
          <cell r="P879"/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/>
          <cell r="AB879">
            <v>0</v>
          </cell>
          <cell r="AC879"/>
          <cell r="AD879">
            <v>0</v>
          </cell>
          <cell r="AE879"/>
          <cell r="AF879" t="e">
            <v>#DIV/0!</v>
          </cell>
        </row>
        <row r="880">
          <cell r="A880">
            <v>5828278</v>
          </cell>
          <cell r="B880" t="str">
            <v>5828278</v>
          </cell>
          <cell r="C880">
            <v>40</v>
          </cell>
          <cell r="D880" t="str">
            <v>FARHAT</v>
          </cell>
          <cell r="E880" t="str">
            <v>LAMIA</v>
          </cell>
          <cell r="F880" t="str">
            <v>Madame</v>
          </cell>
          <cell r="G880">
            <v>45677</v>
          </cell>
          <cell r="H880" t="str">
            <v xml:space="preserve">        </v>
          </cell>
          <cell r="I880">
            <v>0.09</v>
          </cell>
          <cell r="J880">
            <v>43</v>
          </cell>
          <cell r="K880" t="str">
            <v>CONSEILLER CLIENT</v>
          </cell>
          <cell r="L880" t="str">
            <v>Base Sousse</v>
          </cell>
          <cell r="M880" t="str">
            <v>Orange Mutation Fibre</v>
          </cell>
          <cell r="N880">
            <v>80.31</v>
          </cell>
          <cell r="O880">
            <v>80.260000000000005</v>
          </cell>
          <cell r="P880"/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/>
          <cell r="AB880">
            <v>0.05</v>
          </cell>
          <cell r="AC880"/>
          <cell r="AD880">
            <v>0.05</v>
          </cell>
          <cell r="AE880"/>
          <cell r="AF880">
            <v>6.2258747354003235E-4</v>
          </cell>
        </row>
        <row r="881">
          <cell r="A881">
            <v>5828614</v>
          </cell>
          <cell r="B881" t="str">
            <v>5828614</v>
          </cell>
          <cell r="C881">
            <v>40</v>
          </cell>
          <cell r="D881" t="str">
            <v>HALLOUL</v>
          </cell>
          <cell r="E881" t="str">
            <v>TAREK</v>
          </cell>
          <cell r="F881" t="str">
            <v>Monsieur</v>
          </cell>
          <cell r="G881">
            <v>45677</v>
          </cell>
          <cell r="H881" t="str">
            <v xml:space="preserve">        </v>
          </cell>
          <cell r="I881">
            <v>0.09</v>
          </cell>
          <cell r="J881">
            <v>27</v>
          </cell>
          <cell r="K881" t="str">
            <v>CONSEILLER CLIENT</v>
          </cell>
          <cell r="L881" t="str">
            <v>Base Sousse</v>
          </cell>
          <cell r="M881" t="str">
            <v>Orange Mutation Fibre</v>
          </cell>
          <cell r="N881">
            <v>64.209999999999994</v>
          </cell>
          <cell r="O881">
            <v>56.25</v>
          </cell>
          <cell r="P881"/>
          <cell r="Q881">
            <v>0</v>
          </cell>
          <cell r="R881">
            <v>16</v>
          </cell>
          <cell r="S881">
            <v>3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3</v>
          </cell>
          <cell r="AA881"/>
          <cell r="AB881">
            <v>4.96</v>
          </cell>
          <cell r="AC881"/>
          <cell r="AD881">
            <v>7.96</v>
          </cell>
          <cell r="AE881"/>
          <cell r="AF881">
            <v>0.12396822924778073</v>
          </cell>
        </row>
        <row r="882">
          <cell r="A882">
            <v>5829953</v>
          </cell>
          <cell r="B882" t="str">
            <v>5829953</v>
          </cell>
          <cell r="C882">
            <v>40</v>
          </cell>
          <cell r="D882" t="str">
            <v>HEDHLI</v>
          </cell>
          <cell r="E882" t="str">
            <v>MOHAMED</v>
          </cell>
          <cell r="F882" t="str">
            <v>Monsieur</v>
          </cell>
          <cell r="G882">
            <v>45677</v>
          </cell>
          <cell r="H882" t="str">
            <v xml:space="preserve">        </v>
          </cell>
          <cell r="I882">
            <v>0.09</v>
          </cell>
          <cell r="J882">
            <v>43</v>
          </cell>
          <cell r="K882" t="str">
            <v>CONSEILLER CLIENT</v>
          </cell>
          <cell r="L882" t="str">
            <v>Base Sousse</v>
          </cell>
          <cell r="M882" t="str">
            <v>Orange Mutation Fibre</v>
          </cell>
          <cell r="N882">
            <v>80.819999999999993</v>
          </cell>
          <cell r="O882">
            <v>80.819999999999993</v>
          </cell>
          <cell r="P882"/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/>
          <cell r="AB882">
            <v>0</v>
          </cell>
          <cell r="AC882"/>
          <cell r="AD882">
            <v>0</v>
          </cell>
          <cell r="AE882"/>
          <cell r="AF882">
            <v>0</v>
          </cell>
        </row>
        <row r="883">
          <cell r="A883">
            <v>5831685</v>
          </cell>
          <cell r="B883" t="str">
            <v>5831685</v>
          </cell>
          <cell r="C883">
            <v>40</v>
          </cell>
          <cell r="D883" t="str">
            <v>EZZAR</v>
          </cell>
          <cell r="E883" t="str">
            <v>NADIM</v>
          </cell>
          <cell r="F883" t="str">
            <v>Monsieur</v>
          </cell>
          <cell r="G883">
            <v>45677</v>
          </cell>
          <cell r="H883" t="str">
            <v xml:space="preserve">        </v>
          </cell>
          <cell r="I883">
            <v>0.09</v>
          </cell>
          <cell r="J883">
            <v>29</v>
          </cell>
          <cell r="K883" t="str">
            <v>CONSEILLER CLIENT</v>
          </cell>
          <cell r="L883" t="str">
            <v>Base Sousse</v>
          </cell>
          <cell r="M883" t="str">
            <v>Orange Mutation Fibre</v>
          </cell>
          <cell r="N883">
            <v>0</v>
          </cell>
          <cell r="O883">
            <v>0</v>
          </cell>
          <cell r="P883"/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/>
          <cell r="AB883">
            <v>0</v>
          </cell>
          <cell r="AC883"/>
          <cell r="AD883">
            <v>0</v>
          </cell>
          <cell r="AE883"/>
          <cell r="AF883" t="e">
            <v>#DIV/0!</v>
          </cell>
        </row>
        <row r="884">
          <cell r="A884">
            <v>5831691</v>
          </cell>
          <cell r="B884" t="str">
            <v>5831691</v>
          </cell>
          <cell r="C884">
            <v>40</v>
          </cell>
          <cell r="D884" t="str">
            <v>DAOUES</v>
          </cell>
          <cell r="E884" t="str">
            <v>CHAIMA</v>
          </cell>
          <cell r="F884" t="str">
            <v>Mademoiselle</v>
          </cell>
          <cell r="G884">
            <v>45677</v>
          </cell>
          <cell r="H884" t="str">
            <v xml:space="preserve">        </v>
          </cell>
          <cell r="I884">
            <v>0.09</v>
          </cell>
          <cell r="J884">
            <v>24</v>
          </cell>
          <cell r="K884" t="str">
            <v>CONSEILLER CLIENT</v>
          </cell>
          <cell r="L884" t="str">
            <v>Base Sousse</v>
          </cell>
          <cell r="M884" t="str">
            <v>Orange Mutation Fibre</v>
          </cell>
          <cell r="N884">
            <v>80.22</v>
          </cell>
          <cell r="O884">
            <v>76.27</v>
          </cell>
          <cell r="P884"/>
          <cell r="Q884">
            <v>0</v>
          </cell>
          <cell r="R884">
            <v>0</v>
          </cell>
          <cell r="S884">
            <v>0</v>
          </cell>
          <cell r="T884">
            <v>3.89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3.89</v>
          </cell>
          <cell r="AA884"/>
          <cell r="AB884">
            <v>0.06</v>
          </cell>
          <cell r="AC884"/>
          <cell r="AD884">
            <v>3.95</v>
          </cell>
          <cell r="AE884"/>
          <cell r="AF884">
            <v>4.9239591124407879E-2</v>
          </cell>
        </row>
        <row r="885">
          <cell r="A885"/>
          <cell r="B885"/>
          <cell r="C885"/>
          <cell r="D885"/>
          <cell r="E885"/>
          <cell r="F885"/>
          <cell r="G885"/>
          <cell r="H885"/>
          <cell r="I885"/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>
            <v>0</v>
          </cell>
          <cell r="AA885"/>
          <cell r="AB885"/>
          <cell r="AC885"/>
          <cell r="AD885">
            <v>0</v>
          </cell>
          <cell r="AE885"/>
          <cell r="AF885" t="e">
            <v>#DIV/0!</v>
          </cell>
        </row>
        <row r="886">
          <cell r="A886"/>
          <cell r="B886"/>
          <cell r="C886"/>
          <cell r="D886"/>
          <cell r="E886"/>
          <cell r="F886"/>
          <cell r="G886"/>
          <cell r="H886"/>
          <cell r="I886"/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>
            <v>0</v>
          </cell>
          <cell r="AA886"/>
          <cell r="AB886"/>
          <cell r="AC886"/>
          <cell r="AD886">
            <v>0</v>
          </cell>
          <cell r="AE886"/>
          <cell r="AF886" t="e">
            <v>#DIV/0!</v>
          </cell>
        </row>
        <row r="887">
          <cell r="A887"/>
          <cell r="B887"/>
          <cell r="C887"/>
          <cell r="D887"/>
          <cell r="E887"/>
          <cell r="F887"/>
          <cell r="G887"/>
          <cell r="H887"/>
          <cell r="I887"/>
          <cell r="J887"/>
          <cell r="K887"/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  <cell r="Y887"/>
          <cell r="Z887">
            <v>0</v>
          </cell>
          <cell r="AA887"/>
          <cell r="AB887"/>
          <cell r="AC887"/>
          <cell r="AD887">
            <v>0</v>
          </cell>
          <cell r="AE887"/>
          <cell r="AF887" t="e">
            <v>#DIV/0!</v>
          </cell>
        </row>
        <row r="888">
          <cell r="A888"/>
          <cell r="B888"/>
          <cell r="C888"/>
          <cell r="D888"/>
          <cell r="E888"/>
          <cell r="F888"/>
          <cell r="G888"/>
          <cell r="H888"/>
          <cell r="I888"/>
          <cell r="J888"/>
          <cell r="K888"/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  <cell r="Y888"/>
          <cell r="Z888">
            <v>0</v>
          </cell>
          <cell r="AA888"/>
          <cell r="AB888"/>
          <cell r="AC888"/>
          <cell r="AD888">
            <v>0</v>
          </cell>
          <cell r="AE888"/>
          <cell r="AF888" t="e">
            <v>#DIV/0!</v>
          </cell>
        </row>
        <row r="889">
          <cell r="A889"/>
          <cell r="B889"/>
          <cell r="C889"/>
          <cell r="D889"/>
          <cell r="E889"/>
          <cell r="F889"/>
          <cell r="G889"/>
          <cell r="H889"/>
          <cell r="I889"/>
          <cell r="J889"/>
          <cell r="K889"/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  <cell r="Y889"/>
          <cell r="Z889">
            <v>0</v>
          </cell>
          <cell r="AA889"/>
          <cell r="AB889"/>
          <cell r="AC889"/>
          <cell r="AD889">
            <v>0</v>
          </cell>
          <cell r="AE889"/>
          <cell r="AF889" t="e">
            <v>#DIV/0!</v>
          </cell>
        </row>
        <row r="890">
          <cell r="A890"/>
          <cell r="B890"/>
          <cell r="C890"/>
          <cell r="D890"/>
          <cell r="E890"/>
          <cell r="F890"/>
          <cell r="G890"/>
          <cell r="H890"/>
          <cell r="I890"/>
          <cell r="J890"/>
          <cell r="K890"/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  <cell r="Y890"/>
          <cell r="Z890">
            <v>0</v>
          </cell>
          <cell r="AA890"/>
          <cell r="AB890"/>
          <cell r="AC890"/>
          <cell r="AD890">
            <v>0</v>
          </cell>
          <cell r="AE890"/>
          <cell r="AF890" t="e">
            <v>#DIV/0!</v>
          </cell>
        </row>
        <row r="891">
          <cell r="A891"/>
          <cell r="B891"/>
          <cell r="C891"/>
          <cell r="D891"/>
          <cell r="E891"/>
          <cell r="F891"/>
          <cell r="G891"/>
          <cell r="H891"/>
          <cell r="I891"/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>
            <v>0</v>
          </cell>
          <cell r="AA891"/>
          <cell r="AB891"/>
          <cell r="AC891"/>
          <cell r="AD891">
            <v>0</v>
          </cell>
          <cell r="AE891"/>
          <cell r="AF891" t="e">
            <v>#DIV/0!</v>
          </cell>
        </row>
        <row r="892">
          <cell r="A892"/>
          <cell r="B892"/>
          <cell r="C892"/>
          <cell r="D892"/>
          <cell r="E892"/>
          <cell r="F892"/>
          <cell r="G892"/>
          <cell r="H892"/>
          <cell r="I892"/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>
            <v>0</v>
          </cell>
          <cell r="AA892"/>
          <cell r="AB892"/>
          <cell r="AC892"/>
          <cell r="AD892">
            <v>0</v>
          </cell>
          <cell r="AE892"/>
          <cell r="AF892" t="e">
            <v>#DIV/0!</v>
          </cell>
        </row>
        <row r="893">
          <cell r="A893"/>
          <cell r="B893"/>
          <cell r="C893"/>
          <cell r="D893"/>
          <cell r="E893"/>
          <cell r="F893"/>
          <cell r="G893"/>
          <cell r="H893"/>
          <cell r="I893"/>
          <cell r="J893"/>
          <cell r="K893"/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  <cell r="Y893"/>
          <cell r="Z893">
            <v>0</v>
          </cell>
          <cell r="AA893"/>
          <cell r="AB893"/>
          <cell r="AC893"/>
          <cell r="AD893">
            <v>0</v>
          </cell>
          <cell r="AE893"/>
          <cell r="AF893" t="e">
            <v>#DIV/0!</v>
          </cell>
        </row>
        <row r="894">
          <cell r="A894"/>
          <cell r="B894"/>
          <cell r="C894"/>
          <cell r="D894"/>
          <cell r="E894"/>
          <cell r="F894"/>
          <cell r="G894"/>
          <cell r="H894"/>
          <cell r="I894"/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>
            <v>0</v>
          </cell>
          <cell r="AA894"/>
          <cell r="AB894"/>
          <cell r="AC894"/>
          <cell r="AD894">
            <v>0</v>
          </cell>
          <cell r="AE894"/>
          <cell r="AF894" t="e">
            <v>#DIV/0!</v>
          </cell>
        </row>
        <row r="895">
          <cell r="A895"/>
          <cell r="B895"/>
          <cell r="C895"/>
          <cell r="D895"/>
          <cell r="E895"/>
          <cell r="F895"/>
          <cell r="G895"/>
          <cell r="H895"/>
          <cell r="I895"/>
          <cell r="J895"/>
          <cell r="K895"/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  <cell r="Y895"/>
          <cell r="Z895">
            <v>0</v>
          </cell>
          <cell r="AA895"/>
          <cell r="AB895"/>
          <cell r="AC895"/>
          <cell r="AD895">
            <v>0</v>
          </cell>
          <cell r="AE895"/>
          <cell r="AF895" t="e">
            <v>#DIV/0!</v>
          </cell>
        </row>
        <row r="896">
          <cell r="A896"/>
          <cell r="B896"/>
          <cell r="C896"/>
          <cell r="D896"/>
          <cell r="E896"/>
          <cell r="F896"/>
          <cell r="G896"/>
          <cell r="H896"/>
          <cell r="I896"/>
          <cell r="J896"/>
          <cell r="K896"/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>
            <v>0</v>
          </cell>
          <cell r="AA896"/>
          <cell r="AB896"/>
          <cell r="AC896"/>
          <cell r="AD896">
            <v>0</v>
          </cell>
          <cell r="AE896"/>
          <cell r="AF896" t="e">
            <v>#DIV/0!</v>
          </cell>
        </row>
        <row r="897">
          <cell r="A897"/>
          <cell r="B897"/>
          <cell r="C897"/>
          <cell r="D897"/>
          <cell r="E897"/>
          <cell r="F897"/>
          <cell r="G897"/>
          <cell r="H897"/>
          <cell r="I897"/>
          <cell r="J897"/>
          <cell r="K897"/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  <cell r="Y897"/>
          <cell r="Z897">
            <v>0</v>
          </cell>
          <cell r="AA897"/>
          <cell r="AB897"/>
          <cell r="AC897"/>
          <cell r="AD897">
            <v>0</v>
          </cell>
          <cell r="AE897"/>
          <cell r="AF897" t="e">
            <v>#DIV/0!</v>
          </cell>
        </row>
        <row r="898">
          <cell r="A898"/>
          <cell r="B898"/>
          <cell r="C898"/>
          <cell r="D898"/>
          <cell r="E898"/>
          <cell r="F898"/>
          <cell r="G898"/>
          <cell r="H898"/>
          <cell r="I898"/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>
            <v>0</v>
          </cell>
          <cell r="AA898"/>
          <cell r="AB898"/>
          <cell r="AC898"/>
          <cell r="AD898">
            <v>0</v>
          </cell>
          <cell r="AE898"/>
          <cell r="AF898" t="e">
            <v>#DIV/0!</v>
          </cell>
        </row>
        <row r="899">
          <cell r="A899"/>
          <cell r="B899"/>
          <cell r="C899"/>
          <cell r="D899"/>
          <cell r="E899"/>
          <cell r="F899"/>
          <cell r="G899"/>
          <cell r="H899"/>
          <cell r="I899"/>
          <cell r="J899"/>
          <cell r="K899"/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  <cell r="Y899"/>
          <cell r="Z899">
            <v>0</v>
          </cell>
          <cell r="AA899"/>
          <cell r="AB899"/>
          <cell r="AC899"/>
          <cell r="AD899">
            <v>0</v>
          </cell>
          <cell r="AE899"/>
          <cell r="AF899" t="e">
            <v>#DIV/0!</v>
          </cell>
        </row>
        <row r="900">
          <cell r="A900"/>
          <cell r="B900"/>
          <cell r="C900"/>
          <cell r="D900"/>
          <cell r="E900"/>
          <cell r="F900"/>
          <cell r="G900"/>
          <cell r="H900"/>
          <cell r="I900"/>
          <cell r="J900"/>
          <cell r="K900"/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  <cell r="Y900"/>
          <cell r="Z900">
            <v>0</v>
          </cell>
          <cell r="AA900"/>
          <cell r="AB900"/>
          <cell r="AC900"/>
          <cell r="AD900">
            <v>0</v>
          </cell>
          <cell r="AE900"/>
          <cell r="AF900" t="e">
            <v>#DIV/0!</v>
          </cell>
        </row>
        <row r="901">
          <cell r="A901"/>
          <cell r="B901"/>
          <cell r="C901"/>
          <cell r="D901"/>
          <cell r="E901"/>
          <cell r="F901"/>
          <cell r="G901"/>
          <cell r="H901"/>
          <cell r="I901"/>
          <cell r="J901"/>
          <cell r="K901"/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  <cell r="Y901"/>
          <cell r="Z901">
            <v>0</v>
          </cell>
          <cell r="AA901"/>
          <cell r="AB901"/>
          <cell r="AC901"/>
          <cell r="AD901">
            <v>0</v>
          </cell>
          <cell r="AE901"/>
          <cell r="AF901" t="e">
            <v>#DIV/0!</v>
          </cell>
        </row>
        <row r="902">
          <cell r="A902"/>
          <cell r="B902"/>
          <cell r="C902"/>
          <cell r="D902"/>
          <cell r="E902"/>
          <cell r="F902"/>
          <cell r="G902"/>
          <cell r="H902"/>
          <cell r="I902"/>
          <cell r="J902"/>
          <cell r="K902"/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  <cell r="Y902"/>
          <cell r="Z902">
            <v>0</v>
          </cell>
          <cell r="AA902"/>
          <cell r="AB902"/>
          <cell r="AC902"/>
          <cell r="AD902">
            <v>0</v>
          </cell>
          <cell r="AE902"/>
          <cell r="AF902" t="e">
            <v>#DIV/0!</v>
          </cell>
        </row>
        <row r="903">
          <cell r="A903"/>
          <cell r="B903"/>
          <cell r="C903"/>
          <cell r="D903"/>
          <cell r="E903"/>
          <cell r="F903"/>
          <cell r="G903"/>
          <cell r="H903"/>
          <cell r="I903"/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>
            <v>0</v>
          </cell>
          <cell r="AA903"/>
          <cell r="AB903"/>
          <cell r="AC903"/>
          <cell r="AD903">
            <v>0</v>
          </cell>
          <cell r="AE903"/>
          <cell r="AF903" t="e">
            <v>#DIV/0!</v>
          </cell>
        </row>
        <row r="904">
          <cell r="A904"/>
          <cell r="B904"/>
          <cell r="C904"/>
          <cell r="D904"/>
          <cell r="E904"/>
          <cell r="F904"/>
          <cell r="G904"/>
          <cell r="H904"/>
          <cell r="I904"/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>
            <v>0</v>
          </cell>
          <cell r="AA904"/>
          <cell r="AB904"/>
          <cell r="AC904"/>
          <cell r="AD904">
            <v>0</v>
          </cell>
          <cell r="AE904"/>
          <cell r="AF904" t="e">
            <v>#DIV/0!</v>
          </cell>
        </row>
        <row r="905">
          <cell r="A905"/>
          <cell r="B905"/>
          <cell r="C905"/>
          <cell r="D905"/>
          <cell r="E905"/>
          <cell r="F905"/>
          <cell r="G905"/>
          <cell r="H905"/>
          <cell r="I905"/>
          <cell r="J905"/>
          <cell r="K905"/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  <cell r="Y905"/>
          <cell r="Z905">
            <v>0</v>
          </cell>
          <cell r="AA905"/>
          <cell r="AB905"/>
          <cell r="AC905"/>
          <cell r="AD905">
            <v>0</v>
          </cell>
          <cell r="AE905"/>
          <cell r="AF905" t="e">
            <v>#DIV/0!</v>
          </cell>
        </row>
        <row r="906">
          <cell r="A906"/>
          <cell r="B906"/>
          <cell r="C906"/>
          <cell r="D906"/>
          <cell r="E906"/>
          <cell r="F906"/>
          <cell r="G906"/>
          <cell r="H906"/>
          <cell r="I906"/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>
            <v>0</v>
          </cell>
          <cell r="AA906"/>
          <cell r="AB906"/>
          <cell r="AC906"/>
          <cell r="AD906">
            <v>0</v>
          </cell>
          <cell r="AE906"/>
          <cell r="AF906" t="e">
            <v>#DIV/0!</v>
          </cell>
        </row>
        <row r="907">
          <cell r="A907"/>
          <cell r="B907"/>
          <cell r="C907"/>
          <cell r="D907"/>
          <cell r="E907"/>
          <cell r="F907"/>
          <cell r="G907"/>
          <cell r="H907"/>
          <cell r="I907"/>
          <cell r="J907"/>
          <cell r="K907"/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  <cell r="Y907"/>
          <cell r="Z907">
            <v>0</v>
          </cell>
          <cell r="AA907"/>
          <cell r="AB907"/>
          <cell r="AC907"/>
          <cell r="AD907">
            <v>0</v>
          </cell>
          <cell r="AE907"/>
          <cell r="AF907" t="e">
            <v>#DIV/0!</v>
          </cell>
        </row>
        <row r="908">
          <cell r="A908"/>
          <cell r="B908"/>
          <cell r="C908"/>
          <cell r="D908"/>
          <cell r="E908"/>
          <cell r="F908"/>
          <cell r="G908"/>
          <cell r="H908"/>
          <cell r="I908"/>
          <cell r="J908"/>
          <cell r="K908"/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  <cell r="Y908"/>
          <cell r="Z908">
            <v>0</v>
          </cell>
          <cell r="AA908"/>
          <cell r="AB908"/>
          <cell r="AC908"/>
          <cell r="AD908">
            <v>0</v>
          </cell>
          <cell r="AE908"/>
          <cell r="AF908" t="e">
            <v>#DIV/0!</v>
          </cell>
        </row>
        <row r="909">
          <cell r="A909"/>
          <cell r="B909"/>
          <cell r="C909"/>
          <cell r="D909"/>
          <cell r="E909"/>
          <cell r="F909"/>
          <cell r="G909"/>
          <cell r="H909"/>
          <cell r="I909"/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>
            <v>0</v>
          </cell>
          <cell r="AA909"/>
          <cell r="AB909"/>
          <cell r="AC909"/>
          <cell r="AD909">
            <v>0</v>
          </cell>
          <cell r="AE909"/>
          <cell r="AF909" t="e">
            <v>#DIV/0!</v>
          </cell>
        </row>
        <row r="910">
          <cell r="A910"/>
          <cell r="B910"/>
          <cell r="C910"/>
          <cell r="D910"/>
          <cell r="E910"/>
          <cell r="F910"/>
          <cell r="G910"/>
          <cell r="H910"/>
          <cell r="I910"/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>
            <v>0</v>
          </cell>
          <cell r="AA910"/>
          <cell r="AB910"/>
          <cell r="AC910"/>
          <cell r="AD910">
            <v>0</v>
          </cell>
          <cell r="AE910"/>
          <cell r="AF910" t="e">
            <v>#DIV/0!</v>
          </cell>
        </row>
        <row r="911">
          <cell r="A911"/>
          <cell r="B911"/>
          <cell r="C911"/>
          <cell r="D911"/>
          <cell r="E911"/>
          <cell r="F911"/>
          <cell r="G911"/>
          <cell r="H911"/>
          <cell r="I911"/>
          <cell r="J911"/>
          <cell r="K911"/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  <cell r="Y911"/>
          <cell r="Z911">
            <v>0</v>
          </cell>
          <cell r="AA911"/>
          <cell r="AB911"/>
          <cell r="AC911"/>
          <cell r="AD911">
            <v>0</v>
          </cell>
          <cell r="AE911"/>
          <cell r="AF911" t="e">
            <v>#DIV/0!</v>
          </cell>
        </row>
        <row r="912">
          <cell r="A912"/>
          <cell r="B912"/>
          <cell r="C912"/>
          <cell r="D912"/>
          <cell r="E912"/>
          <cell r="F912"/>
          <cell r="G912"/>
          <cell r="H912"/>
          <cell r="I912"/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>
            <v>0</v>
          </cell>
          <cell r="AA912"/>
          <cell r="AB912"/>
          <cell r="AC912"/>
          <cell r="AD912">
            <v>0</v>
          </cell>
          <cell r="AE912"/>
          <cell r="AF912" t="e">
            <v>#DIV/0!</v>
          </cell>
        </row>
        <row r="913">
          <cell r="A913"/>
          <cell r="B913"/>
          <cell r="C913"/>
          <cell r="D913"/>
          <cell r="E913"/>
          <cell r="F913"/>
          <cell r="G913"/>
          <cell r="H913"/>
          <cell r="I913"/>
          <cell r="J913"/>
          <cell r="K913"/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  <cell r="Y913"/>
          <cell r="Z913">
            <v>0</v>
          </cell>
          <cell r="AA913"/>
          <cell r="AB913"/>
          <cell r="AC913"/>
          <cell r="AD913">
            <v>0</v>
          </cell>
          <cell r="AE913"/>
          <cell r="AF913" t="e">
            <v>#DIV/0!</v>
          </cell>
        </row>
        <row r="914">
          <cell r="A914"/>
          <cell r="B914"/>
          <cell r="C914"/>
          <cell r="D914"/>
          <cell r="E914"/>
          <cell r="F914"/>
          <cell r="G914"/>
          <cell r="H914"/>
          <cell r="I914"/>
          <cell r="J914"/>
          <cell r="K914"/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  <cell r="Y914"/>
          <cell r="Z914">
            <v>0</v>
          </cell>
          <cell r="AA914"/>
          <cell r="AB914"/>
          <cell r="AC914"/>
          <cell r="AD914">
            <v>0</v>
          </cell>
          <cell r="AE914"/>
          <cell r="AF914" t="e">
            <v>#DIV/0!</v>
          </cell>
        </row>
        <row r="915">
          <cell r="A915"/>
          <cell r="B915"/>
          <cell r="C915"/>
          <cell r="D915"/>
          <cell r="E915"/>
          <cell r="F915"/>
          <cell r="G915"/>
          <cell r="H915"/>
          <cell r="I915"/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>
            <v>0</v>
          </cell>
          <cell r="AA915"/>
          <cell r="AB915"/>
          <cell r="AC915"/>
          <cell r="AD915">
            <v>0</v>
          </cell>
          <cell r="AE915"/>
          <cell r="AF915" t="e">
            <v>#DIV/0!</v>
          </cell>
        </row>
        <row r="916">
          <cell r="A916"/>
          <cell r="B916"/>
          <cell r="C916"/>
          <cell r="D916"/>
          <cell r="E916"/>
          <cell r="F916"/>
          <cell r="G916"/>
          <cell r="H916"/>
          <cell r="I916"/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>
            <v>0</v>
          </cell>
          <cell r="AA916"/>
          <cell r="AB916"/>
          <cell r="AC916"/>
          <cell r="AD916">
            <v>0</v>
          </cell>
          <cell r="AE916"/>
          <cell r="AF916" t="e">
            <v>#DIV/0!</v>
          </cell>
        </row>
        <row r="917">
          <cell r="A917"/>
          <cell r="B917"/>
          <cell r="C917"/>
          <cell r="D917"/>
          <cell r="E917"/>
          <cell r="F917"/>
          <cell r="G917"/>
          <cell r="H917"/>
          <cell r="I917"/>
          <cell r="J917"/>
          <cell r="K917"/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  <cell r="Y917"/>
          <cell r="Z917">
            <v>0</v>
          </cell>
          <cell r="AA917"/>
          <cell r="AB917"/>
          <cell r="AC917"/>
          <cell r="AD917">
            <v>0</v>
          </cell>
          <cell r="AE917"/>
          <cell r="AF917" t="e">
            <v>#DIV/0!</v>
          </cell>
        </row>
        <row r="918">
          <cell r="A918"/>
          <cell r="B918"/>
          <cell r="C918"/>
          <cell r="D918"/>
          <cell r="E918"/>
          <cell r="F918"/>
          <cell r="G918"/>
          <cell r="H918"/>
          <cell r="I918"/>
          <cell r="J918"/>
          <cell r="K918"/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>
            <v>0</v>
          </cell>
          <cell r="AA918"/>
          <cell r="AB918"/>
          <cell r="AC918"/>
          <cell r="AD918">
            <v>0</v>
          </cell>
          <cell r="AE918"/>
          <cell r="AF918" t="e">
            <v>#DIV/0!</v>
          </cell>
        </row>
        <row r="919">
          <cell r="A919"/>
          <cell r="B919"/>
          <cell r="C919"/>
          <cell r="D919"/>
          <cell r="E919"/>
          <cell r="F919"/>
          <cell r="G919"/>
          <cell r="H919"/>
          <cell r="I919"/>
          <cell r="J919"/>
          <cell r="K919"/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  <cell r="Y919"/>
          <cell r="Z919">
            <v>0</v>
          </cell>
          <cell r="AA919"/>
          <cell r="AB919"/>
          <cell r="AC919"/>
          <cell r="AD919">
            <v>0</v>
          </cell>
          <cell r="AE919"/>
          <cell r="AF919" t="e">
            <v>#DIV/0!</v>
          </cell>
        </row>
        <row r="920">
          <cell r="A920"/>
          <cell r="B920"/>
          <cell r="C920"/>
          <cell r="D920"/>
          <cell r="E920"/>
          <cell r="F920"/>
          <cell r="G920"/>
          <cell r="H920"/>
          <cell r="I920"/>
          <cell r="J920"/>
          <cell r="K920"/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  <cell r="Y920"/>
          <cell r="Z920">
            <v>0</v>
          </cell>
          <cell r="AA920"/>
          <cell r="AB920"/>
          <cell r="AC920"/>
          <cell r="AD920">
            <v>0</v>
          </cell>
          <cell r="AE920"/>
          <cell r="AF920" t="e">
            <v>#DIV/0!</v>
          </cell>
        </row>
        <row r="921">
          <cell r="A921"/>
          <cell r="B921"/>
          <cell r="C921"/>
          <cell r="D921"/>
          <cell r="E921"/>
          <cell r="F921"/>
          <cell r="G921"/>
          <cell r="H921"/>
          <cell r="I921"/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>
            <v>0</v>
          </cell>
          <cell r="AA921"/>
          <cell r="AB921"/>
          <cell r="AC921"/>
          <cell r="AD921">
            <v>0</v>
          </cell>
          <cell r="AE921"/>
          <cell r="AF921" t="e">
            <v>#DIV/0!</v>
          </cell>
        </row>
        <row r="922">
          <cell r="A922"/>
          <cell r="B922"/>
          <cell r="C922"/>
          <cell r="D922"/>
          <cell r="E922"/>
          <cell r="F922"/>
          <cell r="G922"/>
          <cell r="H922"/>
          <cell r="I922"/>
          <cell r="J922"/>
          <cell r="K922"/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  <cell r="Y922"/>
          <cell r="Z922">
            <v>0</v>
          </cell>
          <cell r="AA922"/>
          <cell r="AB922"/>
          <cell r="AC922"/>
          <cell r="AD922">
            <v>0</v>
          </cell>
          <cell r="AE922"/>
          <cell r="AF922" t="e">
            <v>#DIV/0!</v>
          </cell>
        </row>
        <row r="923">
          <cell r="A923"/>
          <cell r="B923"/>
          <cell r="C923"/>
          <cell r="D923"/>
          <cell r="E923"/>
          <cell r="F923"/>
          <cell r="G923"/>
          <cell r="H923"/>
          <cell r="I923"/>
          <cell r="J923"/>
          <cell r="K923"/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  <cell r="Y923"/>
          <cell r="Z923">
            <v>0</v>
          </cell>
          <cell r="AA923"/>
          <cell r="AB923"/>
          <cell r="AC923"/>
          <cell r="AD923">
            <v>0</v>
          </cell>
          <cell r="AE923"/>
          <cell r="AF923" t="e">
            <v>#DIV/0!</v>
          </cell>
        </row>
        <row r="924">
          <cell r="A924"/>
          <cell r="B924"/>
          <cell r="C924"/>
          <cell r="D924"/>
          <cell r="E924"/>
          <cell r="F924"/>
          <cell r="G924"/>
          <cell r="H924"/>
          <cell r="I924"/>
          <cell r="J924"/>
          <cell r="K924"/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  <cell r="Y924"/>
          <cell r="Z924">
            <v>0</v>
          </cell>
          <cell r="AA924"/>
          <cell r="AB924"/>
          <cell r="AC924"/>
          <cell r="AD924">
            <v>0</v>
          </cell>
          <cell r="AE924"/>
          <cell r="AF924" t="e">
            <v>#DIV/0!</v>
          </cell>
        </row>
        <row r="925">
          <cell r="A925"/>
          <cell r="B925"/>
          <cell r="C925"/>
          <cell r="D925"/>
          <cell r="E925"/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  <cell r="Y925"/>
          <cell r="Z925">
            <v>0</v>
          </cell>
          <cell r="AA925"/>
          <cell r="AB925"/>
          <cell r="AC925"/>
          <cell r="AD925">
            <v>0</v>
          </cell>
          <cell r="AE925"/>
          <cell r="AF925" t="e">
            <v>#DIV/0!</v>
          </cell>
        </row>
        <row r="926">
          <cell r="A926"/>
          <cell r="B926"/>
          <cell r="C926"/>
          <cell r="D926"/>
          <cell r="E926"/>
          <cell r="F926"/>
          <cell r="G926"/>
          <cell r="H926"/>
          <cell r="I926"/>
          <cell r="J926"/>
          <cell r="K926"/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  <cell r="Y926"/>
          <cell r="Z926">
            <v>0</v>
          </cell>
          <cell r="AA926"/>
          <cell r="AB926"/>
          <cell r="AC926"/>
          <cell r="AD926">
            <v>0</v>
          </cell>
          <cell r="AE926"/>
          <cell r="AF926" t="e">
            <v>#DIV/0!</v>
          </cell>
        </row>
        <row r="927">
          <cell r="A927"/>
          <cell r="B927"/>
          <cell r="C927"/>
          <cell r="D927"/>
          <cell r="E927"/>
          <cell r="F927"/>
          <cell r="G927"/>
          <cell r="H927"/>
          <cell r="I927"/>
          <cell r="J927"/>
          <cell r="K927"/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>
            <v>0</v>
          </cell>
          <cell r="AA927"/>
          <cell r="AB927"/>
          <cell r="AC927"/>
          <cell r="AD927">
            <v>0</v>
          </cell>
          <cell r="AE927"/>
          <cell r="AF927" t="e">
            <v>#DIV/0!</v>
          </cell>
        </row>
        <row r="928">
          <cell r="A928"/>
          <cell r="B928"/>
          <cell r="C928"/>
          <cell r="D928"/>
          <cell r="E928"/>
          <cell r="F928"/>
          <cell r="G928"/>
          <cell r="H928"/>
          <cell r="I928"/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>
            <v>0</v>
          </cell>
          <cell r="AA928"/>
          <cell r="AB928"/>
          <cell r="AC928"/>
          <cell r="AD928">
            <v>0</v>
          </cell>
          <cell r="AE928"/>
          <cell r="AF928" t="e">
            <v>#DIV/0!</v>
          </cell>
        </row>
        <row r="929">
          <cell r="A929"/>
          <cell r="B929"/>
          <cell r="C929"/>
          <cell r="D929"/>
          <cell r="E929"/>
          <cell r="F929"/>
          <cell r="G929"/>
          <cell r="H929"/>
          <cell r="I929"/>
          <cell r="J929"/>
          <cell r="K929"/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  <cell r="Y929"/>
          <cell r="Z929">
            <v>0</v>
          </cell>
          <cell r="AA929"/>
          <cell r="AB929"/>
          <cell r="AC929"/>
          <cell r="AD929">
            <v>0</v>
          </cell>
          <cell r="AE929"/>
          <cell r="AF929" t="e">
            <v>#DIV/0!</v>
          </cell>
        </row>
        <row r="930">
          <cell r="A930"/>
          <cell r="B930"/>
          <cell r="C930"/>
          <cell r="D930"/>
          <cell r="E930"/>
          <cell r="F930"/>
          <cell r="G930"/>
          <cell r="H930"/>
          <cell r="I930"/>
          <cell r="J930"/>
          <cell r="K930"/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  <cell r="Y930"/>
          <cell r="Z930">
            <v>0</v>
          </cell>
          <cell r="AA930"/>
          <cell r="AB930"/>
          <cell r="AC930"/>
          <cell r="AD930">
            <v>0</v>
          </cell>
          <cell r="AE930"/>
          <cell r="AF930" t="e">
            <v>#DIV/0!</v>
          </cell>
        </row>
        <row r="931">
          <cell r="A931"/>
          <cell r="B931"/>
          <cell r="C931"/>
          <cell r="D931"/>
          <cell r="E931"/>
          <cell r="F931"/>
          <cell r="G931"/>
          <cell r="H931"/>
          <cell r="I931"/>
          <cell r="J931"/>
          <cell r="K931"/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  <cell r="Y931"/>
          <cell r="Z931">
            <v>0</v>
          </cell>
          <cell r="AA931"/>
          <cell r="AB931"/>
          <cell r="AC931"/>
          <cell r="AD931">
            <v>0</v>
          </cell>
          <cell r="AE931"/>
          <cell r="AF931" t="e">
            <v>#DIV/0!</v>
          </cell>
        </row>
        <row r="932">
          <cell r="A932"/>
          <cell r="B932"/>
          <cell r="C932"/>
          <cell r="D932"/>
          <cell r="E932"/>
          <cell r="F932"/>
          <cell r="G932"/>
          <cell r="H932"/>
          <cell r="I932"/>
          <cell r="J932"/>
          <cell r="K932"/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  <cell r="Y932"/>
          <cell r="Z932">
            <v>0</v>
          </cell>
          <cell r="AA932"/>
          <cell r="AB932"/>
          <cell r="AC932"/>
          <cell r="AD932">
            <v>0</v>
          </cell>
          <cell r="AE932"/>
          <cell r="AF932" t="e">
            <v>#DIV/0!</v>
          </cell>
        </row>
        <row r="933">
          <cell r="A933"/>
          <cell r="B933"/>
          <cell r="C933"/>
          <cell r="D933"/>
          <cell r="E933"/>
          <cell r="F933"/>
          <cell r="G933"/>
          <cell r="H933"/>
          <cell r="I933"/>
          <cell r="J933"/>
          <cell r="K933"/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  <cell r="Y933"/>
          <cell r="Z933">
            <v>0</v>
          </cell>
          <cell r="AA933"/>
          <cell r="AB933"/>
          <cell r="AC933"/>
          <cell r="AD933">
            <v>0</v>
          </cell>
          <cell r="AE933"/>
          <cell r="AF933" t="e">
            <v>#DIV/0!</v>
          </cell>
        </row>
        <row r="934">
          <cell r="A934"/>
          <cell r="B934"/>
          <cell r="C934"/>
          <cell r="D934"/>
          <cell r="E934"/>
          <cell r="F934"/>
          <cell r="G934"/>
          <cell r="H934"/>
          <cell r="I934"/>
          <cell r="J934"/>
          <cell r="K934"/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>
            <v>0</v>
          </cell>
          <cell r="AA934"/>
          <cell r="AB934"/>
          <cell r="AC934"/>
          <cell r="AD934">
            <v>0</v>
          </cell>
          <cell r="AE934"/>
          <cell r="AF934" t="e">
            <v>#DIV/0!</v>
          </cell>
        </row>
        <row r="935">
          <cell r="A935"/>
          <cell r="B935"/>
          <cell r="C935"/>
          <cell r="D935"/>
          <cell r="E935"/>
          <cell r="F935"/>
          <cell r="G935"/>
          <cell r="H935"/>
          <cell r="I935"/>
          <cell r="J935"/>
          <cell r="K935"/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  <cell r="Y935"/>
          <cell r="Z935">
            <v>0</v>
          </cell>
          <cell r="AA935"/>
          <cell r="AB935"/>
          <cell r="AC935"/>
          <cell r="AD935">
            <v>0</v>
          </cell>
          <cell r="AE935"/>
          <cell r="AF935" t="e">
            <v>#DIV/0!</v>
          </cell>
        </row>
        <row r="936">
          <cell r="A936"/>
          <cell r="B936"/>
          <cell r="C936"/>
          <cell r="D936"/>
          <cell r="E936"/>
          <cell r="F936"/>
          <cell r="G936"/>
          <cell r="H936"/>
          <cell r="I936"/>
          <cell r="J936"/>
          <cell r="K936"/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  <cell r="Y936"/>
          <cell r="Z936">
            <v>0</v>
          </cell>
          <cell r="AA936"/>
          <cell r="AB936"/>
          <cell r="AC936"/>
          <cell r="AD936">
            <v>0</v>
          </cell>
          <cell r="AE936"/>
          <cell r="AF936" t="e">
            <v>#DIV/0!</v>
          </cell>
        </row>
        <row r="937">
          <cell r="A937"/>
          <cell r="B937"/>
          <cell r="C937"/>
          <cell r="D937"/>
          <cell r="E937"/>
          <cell r="F937"/>
          <cell r="G937"/>
          <cell r="H937"/>
          <cell r="I937"/>
          <cell r="J937"/>
          <cell r="K937"/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  <cell r="Y937"/>
          <cell r="Z937">
            <v>0</v>
          </cell>
          <cell r="AA937"/>
          <cell r="AB937"/>
          <cell r="AC937"/>
          <cell r="AD937">
            <v>0</v>
          </cell>
          <cell r="AE937"/>
          <cell r="AF937" t="e">
            <v>#DIV/0!</v>
          </cell>
        </row>
        <row r="938">
          <cell r="A938"/>
          <cell r="B938"/>
          <cell r="C938"/>
          <cell r="D938"/>
          <cell r="E938"/>
          <cell r="F938"/>
          <cell r="G938"/>
          <cell r="H938"/>
          <cell r="I938"/>
          <cell r="J938"/>
          <cell r="K938"/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  <cell r="Y938"/>
          <cell r="Z938">
            <v>0</v>
          </cell>
          <cell r="AA938"/>
          <cell r="AB938"/>
          <cell r="AC938"/>
          <cell r="AD938">
            <v>0</v>
          </cell>
          <cell r="AE938"/>
          <cell r="AF938" t="e">
            <v>#DIV/0!</v>
          </cell>
        </row>
        <row r="939">
          <cell r="A939"/>
          <cell r="B939"/>
          <cell r="C939"/>
          <cell r="D939"/>
          <cell r="E939"/>
          <cell r="F939"/>
          <cell r="G939"/>
          <cell r="H939"/>
          <cell r="I939"/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>
            <v>0</v>
          </cell>
          <cell r="AA939"/>
          <cell r="AB939"/>
          <cell r="AC939"/>
          <cell r="AD939">
            <v>0</v>
          </cell>
          <cell r="AE939"/>
          <cell r="AF939" t="e">
            <v>#DIV/0!</v>
          </cell>
        </row>
        <row r="940">
          <cell r="A940"/>
          <cell r="B940"/>
          <cell r="C940"/>
          <cell r="D940"/>
          <cell r="E940"/>
          <cell r="F940"/>
          <cell r="G940"/>
          <cell r="H940"/>
          <cell r="I940"/>
          <cell r="J940"/>
          <cell r="K940"/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>
            <v>0</v>
          </cell>
          <cell r="AA940"/>
          <cell r="AB940"/>
          <cell r="AC940"/>
          <cell r="AD940">
            <v>0</v>
          </cell>
          <cell r="AE940"/>
          <cell r="AF940" t="e">
            <v>#DIV/0!</v>
          </cell>
        </row>
        <row r="941">
          <cell r="A941"/>
          <cell r="B941"/>
          <cell r="C941"/>
          <cell r="D941"/>
          <cell r="E941"/>
          <cell r="F941"/>
          <cell r="G941"/>
          <cell r="H941"/>
          <cell r="I941"/>
          <cell r="J941"/>
          <cell r="K941"/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  <cell r="Y941"/>
          <cell r="Z941">
            <v>0</v>
          </cell>
          <cell r="AA941"/>
          <cell r="AB941"/>
          <cell r="AC941"/>
          <cell r="AD941">
            <v>0</v>
          </cell>
          <cell r="AE941"/>
          <cell r="AF941" t="e">
            <v>#DIV/0!</v>
          </cell>
        </row>
        <row r="942">
          <cell r="A942"/>
          <cell r="B942"/>
          <cell r="C942"/>
          <cell r="D942"/>
          <cell r="E942"/>
          <cell r="F942"/>
          <cell r="G942"/>
          <cell r="H942"/>
          <cell r="I942"/>
          <cell r="J942"/>
          <cell r="K942"/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>
            <v>0</v>
          </cell>
          <cell r="AA942"/>
          <cell r="AB942"/>
          <cell r="AC942"/>
          <cell r="AD942">
            <v>0</v>
          </cell>
          <cell r="AE942"/>
          <cell r="AF942" t="e">
            <v>#DIV/0!</v>
          </cell>
        </row>
        <row r="943">
          <cell r="A943"/>
          <cell r="B943"/>
          <cell r="C943"/>
          <cell r="D943"/>
          <cell r="E943"/>
          <cell r="F943"/>
          <cell r="G943"/>
          <cell r="H943"/>
          <cell r="I943"/>
          <cell r="J943"/>
          <cell r="K943"/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  <cell r="Y943"/>
          <cell r="Z943">
            <v>0</v>
          </cell>
          <cell r="AA943"/>
          <cell r="AB943"/>
          <cell r="AC943"/>
          <cell r="AD943">
            <v>0</v>
          </cell>
          <cell r="AE943"/>
          <cell r="AF943" t="e">
            <v>#DIV/0!</v>
          </cell>
        </row>
        <row r="944">
          <cell r="A944"/>
          <cell r="B944"/>
          <cell r="C944"/>
          <cell r="D944"/>
          <cell r="E944"/>
          <cell r="F944"/>
          <cell r="G944"/>
          <cell r="H944"/>
          <cell r="I944"/>
          <cell r="J944"/>
          <cell r="K944"/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  <cell r="Y944"/>
          <cell r="Z944">
            <v>0</v>
          </cell>
          <cell r="AA944"/>
          <cell r="AB944"/>
          <cell r="AC944"/>
          <cell r="AD944">
            <v>0</v>
          </cell>
          <cell r="AE944"/>
          <cell r="AF944" t="e">
            <v>#DIV/0!</v>
          </cell>
        </row>
        <row r="945">
          <cell r="A945"/>
          <cell r="B945"/>
          <cell r="C945"/>
          <cell r="D945"/>
          <cell r="E945"/>
          <cell r="F945"/>
          <cell r="G945"/>
          <cell r="H945"/>
          <cell r="I945"/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>
            <v>0</v>
          </cell>
          <cell r="AA945"/>
          <cell r="AB945"/>
          <cell r="AC945"/>
          <cell r="AD945">
            <v>0</v>
          </cell>
          <cell r="AE945"/>
          <cell r="AF945" t="e">
            <v>#DIV/0!</v>
          </cell>
        </row>
        <row r="946">
          <cell r="A946"/>
          <cell r="B946"/>
          <cell r="C946"/>
          <cell r="D946"/>
          <cell r="E946"/>
          <cell r="F946"/>
          <cell r="G946"/>
          <cell r="H946"/>
          <cell r="I946"/>
          <cell r="J946"/>
          <cell r="K946"/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>
            <v>0</v>
          </cell>
          <cell r="AA946"/>
          <cell r="AB946"/>
          <cell r="AC946"/>
          <cell r="AD946">
            <v>0</v>
          </cell>
          <cell r="AE946"/>
          <cell r="AF946" t="e">
            <v>#DIV/0!</v>
          </cell>
        </row>
        <row r="947">
          <cell r="A947"/>
          <cell r="B947"/>
          <cell r="C947"/>
          <cell r="D947"/>
          <cell r="E947"/>
          <cell r="F947"/>
          <cell r="G947"/>
          <cell r="H947"/>
          <cell r="I947"/>
          <cell r="J947"/>
          <cell r="K947"/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  <cell r="Y947"/>
          <cell r="Z947">
            <v>0</v>
          </cell>
          <cell r="AA947"/>
          <cell r="AB947"/>
          <cell r="AC947"/>
          <cell r="AD947">
            <v>0</v>
          </cell>
          <cell r="AE947"/>
          <cell r="AF947" t="e">
            <v>#DIV/0!</v>
          </cell>
        </row>
        <row r="948">
          <cell r="A948"/>
          <cell r="B948"/>
          <cell r="C948"/>
          <cell r="D948"/>
          <cell r="E948"/>
          <cell r="F948"/>
          <cell r="G948"/>
          <cell r="H948"/>
          <cell r="I948"/>
          <cell r="J948"/>
          <cell r="K948"/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>
            <v>0</v>
          </cell>
          <cell r="AA948"/>
          <cell r="AB948"/>
          <cell r="AC948"/>
          <cell r="AD948">
            <v>0</v>
          </cell>
          <cell r="AE948"/>
          <cell r="AF948" t="e">
            <v>#DIV/0!</v>
          </cell>
        </row>
        <row r="949">
          <cell r="A949"/>
          <cell r="B949"/>
          <cell r="C949"/>
          <cell r="D949"/>
          <cell r="E949"/>
          <cell r="F949"/>
          <cell r="G949"/>
          <cell r="H949"/>
          <cell r="I949"/>
          <cell r="J949"/>
          <cell r="K949"/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  <cell r="Y949"/>
          <cell r="Z949">
            <v>0</v>
          </cell>
          <cell r="AA949"/>
          <cell r="AB949"/>
          <cell r="AC949"/>
          <cell r="AD949">
            <v>0</v>
          </cell>
          <cell r="AE949"/>
          <cell r="AF949" t="e">
            <v>#DIV/0!</v>
          </cell>
        </row>
        <row r="950">
          <cell r="A950"/>
          <cell r="B950"/>
          <cell r="C950"/>
          <cell r="D950"/>
          <cell r="E950"/>
          <cell r="F950"/>
          <cell r="G950"/>
          <cell r="H950"/>
          <cell r="I950"/>
          <cell r="J950"/>
          <cell r="K950"/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  <cell r="Y950"/>
          <cell r="Z950">
            <v>0</v>
          </cell>
          <cell r="AA950"/>
          <cell r="AB950"/>
          <cell r="AC950"/>
          <cell r="AD950">
            <v>0</v>
          </cell>
          <cell r="AE950"/>
          <cell r="AF950" t="e">
            <v>#DIV/0!</v>
          </cell>
        </row>
        <row r="951">
          <cell r="A951"/>
          <cell r="B951"/>
          <cell r="C951"/>
          <cell r="D951"/>
          <cell r="E951"/>
          <cell r="F951"/>
          <cell r="G951"/>
          <cell r="H951"/>
          <cell r="I951"/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>
            <v>0</v>
          </cell>
          <cell r="AA951"/>
          <cell r="AB951"/>
          <cell r="AC951"/>
          <cell r="AD951">
            <v>0</v>
          </cell>
          <cell r="AE951"/>
          <cell r="AF951" t="e">
            <v>#DIV/0!</v>
          </cell>
        </row>
        <row r="952">
          <cell r="A952"/>
          <cell r="B952"/>
          <cell r="C952"/>
          <cell r="D952"/>
          <cell r="E952"/>
          <cell r="F952"/>
          <cell r="G952"/>
          <cell r="H952"/>
          <cell r="I952"/>
          <cell r="J952"/>
          <cell r="K952"/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  <cell r="Y952"/>
          <cell r="Z952">
            <v>0</v>
          </cell>
          <cell r="AA952"/>
          <cell r="AB952"/>
          <cell r="AC952"/>
          <cell r="AD952">
            <v>0</v>
          </cell>
          <cell r="AE952"/>
          <cell r="AF952" t="e">
            <v>#DIV/0!</v>
          </cell>
        </row>
        <row r="953">
          <cell r="A953"/>
          <cell r="B953"/>
          <cell r="C953"/>
          <cell r="D953"/>
          <cell r="E953"/>
          <cell r="F953"/>
          <cell r="G953"/>
          <cell r="H953"/>
          <cell r="I953"/>
          <cell r="J953"/>
          <cell r="K953"/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  <cell r="Y953"/>
          <cell r="Z953">
            <v>0</v>
          </cell>
          <cell r="AA953"/>
          <cell r="AB953"/>
          <cell r="AC953"/>
          <cell r="AD953">
            <v>0</v>
          </cell>
          <cell r="AE953"/>
          <cell r="AF953" t="e">
            <v>#DIV/0!</v>
          </cell>
        </row>
        <row r="954">
          <cell r="A954"/>
          <cell r="B954"/>
          <cell r="C954"/>
          <cell r="D954"/>
          <cell r="E954"/>
          <cell r="F954"/>
          <cell r="G954"/>
          <cell r="H954"/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>
            <v>0</v>
          </cell>
          <cell r="AA954"/>
          <cell r="AB954"/>
          <cell r="AC954"/>
          <cell r="AD954">
            <v>0</v>
          </cell>
          <cell r="AE954"/>
          <cell r="AF954" t="e">
            <v>#DIV/0!</v>
          </cell>
        </row>
        <row r="955">
          <cell r="A955"/>
          <cell r="B955"/>
          <cell r="C955"/>
          <cell r="D955"/>
          <cell r="E955"/>
          <cell r="F955"/>
          <cell r="G955"/>
          <cell r="H955"/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>
            <v>0</v>
          </cell>
          <cell r="AA955"/>
          <cell r="AB955"/>
          <cell r="AC955"/>
          <cell r="AD955">
            <v>0</v>
          </cell>
          <cell r="AE955"/>
          <cell r="AF955" t="e">
            <v>#DIV/0!</v>
          </cell>
        </row>
        <row r="956">
          <cell r="A956"/>
          <cell r="B956"/>
          <cell r="C956"/>
          <cell r="D956"/>
          <cell r="E956"/>
          <cell r="F956"/>
          <cell r="G956"/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>
            <v>0</v>
          </cell>
          <cell r="AA956"/>
          <cell r="AB956"/>
          <cell r="AC956"/>
          <cell r="AD956">
            <v>0</v>
          </cell>
          <cell r="AE956"/>
          <cell r="AF956" t="e">
            <v>#DIV/0!</v>
          </cell>
        </row>
        <row r="957">
          <cell r="A957"/>
          <cell r="B957"/>
          <cell r="C957"/>
          <cell r="D957"/>
          <cell r="E957"/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>
            <v>0</v>
          </cell>
          <cell r="AA957"/>
          <cell r="AB957"/>
          <cell r="AC957"/>
          <cell r="AD957">
            <v>0</v>
          </cell>
          <cell r="AE957"/>
          <cell r="AF957" t="e">
            <v>#DIV/0!</v>
          </cell>
        </row>
        <row r="958">
          <cell r="A958"/>
          <cell r="B958"/>
          <cell r="C958"/>
          <cell r="D958"/>
          <cell r="E958"/>
          <cell r="F958"/>
          <cell r="G958"/>
          <cell r="H958"/>
          <cell r="I958"/>
          <cell r="J958"/>
          <cell r="K958"/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>
            <v>0</v>
          </cell>
          <cell r="AA958"/>
          <cell r="AB958"/>
          <cell r="AC958"/>
          <cell r="AD958">
            <v>0</v>
          </cell>
          <cell r="AE958"/>
          <cell r="AF958" t="e">
            <v>#DIV/0!</v>
          </cell>
        </row>
        <row r="959">
          <cell r="A959"/>
          <cell r="B959"/>
          <cell r="C959"/>
          <cell r="D959"/>
          <cell r="E959"/>
          <cell r="F959"/>
          <cell r="G959"/>
          <cell r="H959"/>
          <cell r="I959"/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>
            <v>0</v>
          </cell>
          <cell r="AA959"/>
          <cell r="AB959"/>
          <cell r="AC959"/>
          <cell r="AD959">
            <v>0</v>
          </cell>
          <cell r="AE959"/>
          <cell r="AF959" t="e">
            <v>#DIV/0!</v>
          </cell>
        </row>
        <row r="960">
          <cell r="A960"/>
          <cell r="B960"/>
          <cell r="C960"/>
          <cell r="D960"/>
          <cell r="E960"/>
          <cell r="F960"/>
          <cell r="G960"/>
          <cell r="H960"/>
          <cell r="I960"/>
          <cell r="J960"/>
          <cell r="K960"/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>
            <v>0</v>
          </cell>
          <cell r="AA960"/>
          <cell r="AB960"/>
          <cell r="AC960"/>
          <cell r="AD960">
            <v>0</v>
          </cell>
          <cell r="AE960"/>
          <cell r="AF960" t="e">
            <v>#DIV/0!</v>
          </cell>
        </row>
        <row r="961">
          <cell r="A961"/>
          <cell r="B961"/>
          <cell r="C961"/>
          <cell r="D961"/>
          <cell r="E961"/>
          <cell r="F961"/>
          <cell r="G961"/>
          <cell r="H961"/>
          <cell r="I961"/>
          <cell r="J961"/>
          <cell r="K961"/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>
            <v>0</v>
          </cell>
          <cell r="AA961"/>
          <cell r="AB961"/>
          <cell r="AC961"/>
          <cell r="AD961">
            <v>0</v>
          </cell>
          <cell r="AE961"/>
          <cell r="AF961" t="e">
            <v>#DIV/0!</v>
          </cell>
        </row>
        <row r="962">
          <cell r="A962"/>
          <cell r="B962"/>
          <cell r="C962"/>
          <cell r="D962"/>
          <cell r="E962"/>
          <cell r="F962"/>
          <cell r="G962"/>
          <cell r="H962"/>
          <cell r="I962"/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>
            <v>0</v>
          </cell>
          <cell r="AA962"/>
          <cell r="AB962"/>
          <cell r="AC962"/>
          <cell r="AD962">
            <v>0</v>
          </cell>
          <cell r="AE962"/>
          <cell r="AF962" t="e">
            <v>#DIV/0!</v>
          </cell>
        </row>
        <row r="963">
          <cell r="A963"/>
          <cell r="B963"/>
          <cell r="C963"/>
          <cell r="D963"/>
          <cell r="E963"/>
          <cell r="F963"/>
          <cell r="G963"/>
          <cell r="H963"/>
          <cell r="I963"/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>
            <v>0</v>
          </cell>
          <cell r="AA963"/>
          <cell r="AB963"/>
          <cell r="AC963"/>
          <cell r="AD963">
            <v>0</v>
          </cell>
          <cell r="AE963"/>
          <cell r="AF963" t="e">
            <v>#DIV/0!</v>
          </cell>
        </row>
        <row r="964">
          <cell r="A964"/>
          <cell r="B964"/>
          <cell r="C964"/>
          <cell r="D964"/>
          <cell r="E964"/>
          <cell r="F964"/>
          <cell r="G964"/>
          <cell r="H964"/>
          <cell r="I964"/>
          <cell r="J964"/>
          <cell r="K964"/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>
            <v>0</v>
          </cell>
          <cell r="AA964"/>
          <cell r="AB964"/>
          <cell r="AC964"/>
          <cell r="AD964">
            <v>0</v>
          </cell>
          <cell r="AE964"/>
          <cell r="AF964" t="e">
            <v>#DIV/0!</v>
          </cell>
        </row>
        <row r="965">
          <cell r="A965"/>
          <cell r="B965"/>
          <cell r="C965"/>
          <cell r="D965"/>
          <cell r="E965"/>
          <cell r="F965"/>
          <cell r="G965"/>
          <cell r="H965"/>
          <cell r="I965"/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>
            <v>0</v>
          </cell>
          <cell r="AA965"/>
          <cell r="AB965"/>
          <cell r="AC965"/>
          <cell r="AD965">
            <v>0</v>
          </cell>
          <cell r="AE965"/>
          <cell r="AF965" t="e">
            <v>#DIV/0!</v>
          </cell>
        </row>
        <row r="966">
          <cell r="A966"/>
          <cell r="B966"/>
          <cell r="C966"/>
          <cell r="D966"/>
          <cell r="E966"/>
          <cell r="F966"/>
          <cell r="G966"/>
          <cell r="H966"/>
          <cell r="I966"/>
          <cell r="J966"/>
          <cell r="K966"/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>
            <v>0</v>
          </cell>
          <cell r="AA966"/>
          <cell r="AB966"/>
          <cell r="AC966"/>
          <cell r="AD966">
            <v>0</v>
          </cell>
          <cell r="AE966"/>
          <cell r="AF966" t="e">
            <v>#DIV/0!</v>
          </cell>
        </row>
        <row r="967">
          <cell r="A967"/>
          <cell r="B967"/>
          <cell r="C967"/>
          <cell r="D967"/>
          <cell r="E967"/>
          <cell r="F967"/>
          <cell r="G967"/>
          <cell r="H967"/>
          <cell r="I967"/>
          <cell r="J967"/>
          <cell r="K967"/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>
            <v>0</v>
          </cell>
          <cell r="AA967"/>
          <cell r="AB967"/>
          <cell r="AC967"/>
          <cell r="AD967">
            <v>0</v>
          </cell>
          <cell r="AE967"/>
          <cell r="AF967" t="e">
            <v>#DIV/0!</v>
          </cell>
        </row>
        <row r="968">
          <cell r="A968"/>
          <cell r="B968"/>
          <cell r="C968"/>
          <cell r="D968"/>
          <cell r="E968"/>
          <cell r="F968"/>
          <cell r="G968"/>
          <cell r="H968"/>
          <cell r="I968"/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>
            <v>0</v>
          </cell>
          <cell r="AA968"/>
          <cell r="AB968"/>
          <cell r="AC968"/>
          <cell r="AD968">
            <v>0</v>
          </cell>
          <cell r="AE968"/>
          <cell r="AF968" t="e">
            <v>#DIV/0!</v>
          </cell>
        </row>
        <row r="969">
          <cell r="A969"/>
          <cell r="B969"/>
          <cell r="C969"/>
          <cell r="D969"/>
          <cell r="E969"/>
          <cell r="F969"/>
          <cell r="G969"/>
          <cell r="H969"/>
          <cell r="I969"/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>
            <v>0</v>
          </cell>
          <cell r="AA969"/>
          <cell r="AB969"/>
          <cell r="AC969"/>
          <cell r="AD969">
            <v>0</v>
          </cell>
          <cell r="AE969"/>
          <cell r="AF969" t="e">
            <v>#DIV/0!</v>
          </cell>
        </row>
        <row r="970">
          <cell r="A970"/>
          <cell r="B970"/>
          <cell r="C970"/>
          <cell r="D970"/>
          <cell r="E970"/>
          <cell r="F970"/>
          <cell r="G970"/>
          <cell r="H970"/>
          <cell r="I970"/>
          <cell r="J970"/>
          <cell r="K970"/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>
            <v>0</v>
          </cell>
          <cell r="AA970"/>
          <cell r="AB970"/>
          <cell r="AC970"/>
          <cell r="AD970">
            <v>0</v>
          </cell>
          <cell r="AE970"/>
          <cell r="AF970" t="e">
            <v>#DIV/0!</v>
          </cell>
        </row>
        <row r="971">
          <cell r="A971"/>
          <cell r="B971"/>
          <cell r="C971"/>
          <cell r="D971"/>
          <cell r="E971"/>
          <cell r="F971"/>
          <cell r="G971"/>
          <cell r="H971"/>
          <cell r="I971"/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>
            <v>0</v>
          </cell>
          <cell r="AA971"/>
          <cell r="AB971"/>
          <cell r="AC971"/>
          <cell r="AD971">
            <v>0</v>
          </cell>
          <cell r="AE971"/>
          <cell r="AF971" t="e">
            <v>#DIV/0!</v>
          </cell>
        </row>
        <row r="972">
          <cell r="A972"/>
          <cell r="B972"/>
          <cell r="C972"/>
          <cell r="D972"/>
          <cell r="E972"/>
          <cell r="F972"/>
          <cell r="G972"/>
          <cell r="H972"/>
          <cell r="I972"/>
          <cell r="J972"/>
          <cell r="K972"/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>
            <v>0</v>
          </cell>
          <cell r="AA972"/>
          <cell r="AB972"/>
          <cell r="AC972"/>
          <cell r="AD972">
            <v>0</v>
          </cell>
          <cell r="AE972"/>
          <cell r="AF972" t="e">
            <v>#DIV/0!</v>
          </cell>
        </row>
        <row r="973">
          <cell r="A973"/>
          <cell r="B973"/>
          <cell r="C973"/>
          <cell r="D973"/>
          <cell r="E973"/>
          <cell r="F973"/>
          <cell r="G973"/>
          <cell r="H973"/>
          <cell r="I973"/>
          <cell r="J973"/>
          <cell r="K973"/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>
            <v>0</v>
          </cell>
          <cell r="AA973"/>
          <cell r="AB973"/>
          <cell r="AC973"/>
          <cell r="AD973">
            <v>0</v>
          </cell>
          <cell r="AE973"/>
          <cell r="AF973" t="e">
            <v>#DIV/0!</v>
          </cell>
        </row>
        <row r="974">
          <cell r="A974"/>
          <cell r="B974"/>
          <cell r="C974"/>
          <cell r="D974"/>
          <cell r="E974"/>
          <cell r="F974"/>
          <cell r="G974"/>
          <cell r="H974"/>
          <cell r="I974"/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>
            <v>0</v>
          </cell>
          <cell r="AA974"/>
          <cell r="AB974"/>
          <cell r="AC974"/>
          <cell r="AD974">
            <v>0</v>
          </cell>
          <cell r="AE974"/>
          <cell r="AF974" t="e">
            <v>#DIV/0!</v>
          </cell>
        </row>
        <row r="975">
          <cell r="A975"/>
          <cell r="B975"/>
          <cell r="C975"/>
          <cell r="D975"/>
          <cell r="E975"/>
          <cell r="F975"/>
          <cell r="G975"/>
          <cell r="H975"/>
          <cell r="I975"/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>
            <v>0</v>
          </cell>
          <cell r="AA975"/>
          <cell r="AB975"/>
          <cell r="AC975"/>
          <cell r="AD975">
            <v>0</v>
          </cell>
          <cell r="AE975"/>
          <cell r="AF975" t="e">
            <v>#DIV/0!</v>
          </cell>
        </row>
        <row r="976">
          <cell r="A976"/>
          <cell r="B976"/>
          <cell r="C976"/>
          <cell r="D976"/>
          <cell r="E976"/>
          <cell r="F976"/>
          <cell r="G976"/>
          <cell r="H976"/>
          <cell r="I976"/>
          <cell r="J976"/>
          <cell r="K976"/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>
            <v>0</v>
          </cell>
          <cell r="AA976"/>
          <cell r="AB976"/>
          <cell r="AC976"/>
          <cell r="AD976">
            <v>0</v>
          </cell>
          <cell r="AE976"/>
          <cell r="AF976" t="e">
            <v>#DIV/0!</v>
          </cell>
        </row>
        <row r="977">
          <cell r="A977"/>
          <cell r="B977"/>
          <cell r="C977"/>
          <cell r="D977"/>
          <cell r="E977"/>
          <cell r="F977"/>
          <cell r="G977"/>
          <cell r="H977"/>
          <cell r="I977"/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>
            <v>0</v>
          </cell>
          <cell r="AA977"/>
          <cell r="AB977"/>
          <cell r="AC977"/>
          <cell r="AD977">
            <v>0</v>
          </cell>
          <cell r="AE977"/>
          <cell r="AF977" t="e">
            <v>#DIV/0!</v>
          </cell>
        </row>
        <row r="978">
          <cell r="A978"/>
          <cell r="B978"/>
          <cell r="C978"/>
          <cell r="D978"/>
          <cell r="E978"/>
          <cell r="F978"/>
          <cell r="G978"/>
          <cell r="H978"/>
          <cell r="I978"/>
          <cell r="J978"/>
          <cell r="K978"/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>
            <v>0</v>
          </cell>
          <cell r="AA978"/>
          <cell r="AB978"/>
          <cell r="AC978"/>
          <cell r="AD978">
            <v>0</v>
          </cell>
          <cell r="AE978"/>
          <cell r="AF978" t="e">
            <v>#DIV/0!</v>
          </cell>
        </row>
        <row r="979">
          <cell r="A979"/>
          <cell r="B979"/>
          <cell r="C979"/>
          <cell r="D979"/>
          <cell r="E979"/>
          <cell r="F979"/>
          <cell r="G979"/>
          <cell r="H979"/>
          <cell r="I979"/>
          <cell r="J979"/>
          <cell r="K979"/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>
            <v>0</v>
          </cell>
          <cell r="AA979"/>
          <cell r="AB979"/>
          <cell r="AC979"/>
          <cell r="AD979">
            <v>0</v>
          </cell>
          <cell r="AE979"/>
          <cell r="AF979" t="e">
            <v>#DIV/0!</v>
          </cell>
        </row>
        <row r="980">
          <cell r="A980"/>
          <cell r="B980"/>
          <cell r="C980"/>
          <cell r="D980"/>
          <cell r="E980"/>
          <cell r="F980"/>
          <cell r="G980"/>
          <cell r="H980"/>
          <cell r="I980"/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>
            <v>0</v>
          </cell>
          <cell r="AA980"/>
          <cell r="AB980"/>
          <cell r="AC980"/>
          <cell r="AD980">
            <v>0</v>
          </cell>
          <cell r="AE980"/>
          <cell r="AF980" t="e">
            <v>#DIV/0!</v>
          </cell>
        </row>
        <row r="981">
          <cell r="A981"/>
          <cell r="B981"/>
          <cell r="C981"/>
          <cell r="D981"/>
          <cell r="E981"/>
          <cell r="F981"/>
          <cell r="G981"/>
          <cell r="H981"/>
          <cell r="I981"/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>
            <v>0</v>
          </cell>
          <cell r="AA981"/>
          <cell r="AB981"/>
          <cell r="AC981"/>
          <cell r="AD981">
            <v>0</v>
          </cell>
          <cell r="AE981"/>
          <cell r="AF981" t="e">
            <v>#DIV/0!</v>
          </cell>
        </row>
        <row r="982">
          <cell r="A982"/>
          <cell r="B982"/>
          <cell r="C982"/>
          <cell r="D982"/>
          <cell r="E982"/>
          <cell r="F982"/>
          <cell r="G982"/>
          <cell r="H982"/>
          <cell r="I982"/>
          <cell r="J982"/>
          <cell r="K982"/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>
            <v>0</v>
          </cell>
          <cell r="AA982"/>
          <cell r="AB982"/>
          <cell r="AC982"/>
          <cell r="AD982">
            <v>0</v>
          </cell>
          <cell r="AE982"/>
          <cell r="AF982" t="e">
            <v>#DIV/0!</v>
          </cell>
        </row>
        <row r="983">
          <cell r="A983"/>
          <cell r="B983"/>
          <cell r="C983"/>
          <cell r="D983"/>
          <cell r="E983"/>
          <cell r="F983"/>
          <cell r="G983"/>
          <cell r="H983"/>
          <cell r="I983"/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>
            <v>0</v>
          </cell>
          <cell r="AA983"/>
          <cell r="AB983"/>
          <cell r="AC983"/>
          <cell r="AD983">
            <v>0</v>
          </cell>
          <cell r="AE983"/>
          <cell r="AF983" t="e">
            <v>#DIV/0!</v>
          </cell>
        </row>
        <row r="984">
          <cell r="A984"/>
          <cell r="B984"/>
          <cell r="C984"/>
          <cell r="D984"/>
          <cell r="E984"/>
          <cell r="F984"/>
          <cell r="G984"/>
          <cell r="H984"/>
          <cell r="I984"/>
          <cell r="J984"/>
          <cell r="K984"/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>
            <v>0</v>
          </cell>
          <cell r="AA984"/>
          <cell r="AB984"/>
          <cell r="AC984"/>
          <cell r="AD984">
            <v>0</v>
          </cell>
          <cell r="AE984"/>
          <cell r="AF984" t="e">
            <v>#DIV/0!</v>
          </cell>
        </row>
        <row r="985">
          <cell r="A985"/>
          <cell r="B985"/>
          <cell r="C985"/>
          <cell r="D985"/>
          <cell r="E985"/>
          <cell r="F985"/>
          <cell r="G985"/>
          <cell r="H985"/>
          <cell r="I985"/>
          <cell r="J985"/>
          <cell r="K985"/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>
            <v>0</v>
          </cell>
          <cell r="AA985"/>
          <cell r="AB985"/>
          <cell r="AC985"/>
          <cell r="AD985">
            <v>0</v>
          </cell>
          <cell r="AE985"/>
          <cell r="AF985" t="e">
            <v>#DIV/0!</v>
          </cell>
        </row>
        <row r="986">
          <cell r="A986"/>
          <cell r="B986"/>
          <cell r="C986"/>
          <cell r="D986"/>
          <cell r="E986"/>
          <cell r="F986"/>
          <cell r="G986"/>
          <cell r="H986"/>
          <cell r="I986"/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>
            <v>0</v>
          </cell>
          <cell r="AA986"/>
          <cell r="AB986"/>
          <cell r="AC986"/>
          <cell r="AD986">
            <v>0</v>
          </cell>
          <cell r="AE986"/>
          <cell r="AF986" t="e">
            <v>#DIV/0!</v>
          </cell>
        </row>
        <row r="987">
          <cell r="A987"/>
          <cell r="B987"/>
          <cell r="C987"/>
          <cell r="D987"/>
          <cell r="E987"/>
          <cell r="F987"/>
          <cell r="G987"/>
          <cell r="H987"/>
          <cell r="I987"/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>
            <v>0</v>
          </cell>
          <cell r="AA987"/>
          <cell r="AB987"/>
          <cell r="AC987"/>
          <cell r="AD987">
            <v>0</v>
          </cell>
          <cell r="AE987"/>
          <cell r="AF987" t="e">
            <v>#DIV/0!</v>
          </cell>
        </row>
        <row r="988">
          <cell r="A988"/>
          <cell r="B988"/>
          <cell r="C988"/>
          <cell r="D988"/>
          <cell r="E988"/>
          <cell r="F988"/>
          <cell r="G988"/>
          <cell r="H988"/>
          <cell r="I988"/>
          <cell r="J988"/>
          <cell r="K988"/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>
            <v>0</v>
          </cell>
          <cell r="AA988"/>
          <cell r="AB988"/>
          <cell r="AC988"/>
          <cell r="AD988">
            <v>0</v>
          </cell>
          <cell r="AE988"/>
          <cell r="AF988" t="e">
            <v>#DIV/0!</v>
          </cell>
        </row>
        <row r="989">
          <cell r="A989"/>
          <cell r="B989"/>
          <cell r="C989"/>
          <cell r="D989"/>
          <cell r="E989"/>
          <cell r="F989"/>
          <cell r="G989"/>
          <cell r="H989"/>
          <cell r="I989"/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>
            <v>0</v>
          </cell>
          <cell r="AA989"/>
          <cell r="AB989"/>
          <cell r="AC989"/>
          <cell r="AD989">
            <v>0</v>
          </cell>
          <cell r="AE989"/>
          <cell r="AF989" t="e">
            <v>#DIV/0!</v>
          </cell>
        </row>
        <row r="990">
          <cell r="A990"/>
          <cell r="B990"/>
          <cell r="C990"/>
          <cell r="D990"/>
          <cell r="E990"/>
          <cell r="F990"/>
          <cell r="G990"/>
          <cell r="H990"/>
          <cell r="I990"/>
          <cell r="J990"/>
          <cell r="K990"/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>
            <v>0</v>
          </cell>
          <cell r="AA990"/>
          <cell r="AB990"/>
          <cell r="AC990"/>
          <cell r="AD990">
            <v>0</v>
          </cell>
          <cell r="AE990"/>
          <cell r="AF990" t="e">
            <v>#DIV/0!</v>
          </cell>
        </row>
        <row r="991">
          <cell r="A991"/>
          <cell r="B991"/>
          <cell r="C991"/>
          <cell r="D991"/>
          <cell r="E991"/>
          <cell r="F991"/>
          <cell r="G991"/>
          <cell r="H991"/>
          <cell r="I991"/>
          <cell r="J991"/>
          <cell r="K991"/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>
            <v>0</v>
          </cell>
          <cell r="AA991"/>
          <cell r="AB991"/>
          <cell r="AC991"/>
          <cell r="AD991">
            <v>0</v>
          </cell>
          <cell r="AE991"/>
          <cell r="AF991" t="e">
            <v>#DIV/0!</v>
          </cell>
        </row>
        <row r="992">
          <cell r="A992"/>
          <cell r="B992"/>
          <cell r="C992"/>
          <cell r="D992"/>
          <cell r="E992"/>
          <cell r="F992"/>
          <cell r="G992"/>
          <cell r="H992"/>
          <cell r="I992"/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>
            <v>0</v>
          </cell>
          <cell r="AA992"/>
          <cell r="AB992"/>
          <cell r="AC992"/>
          <cell r="AD992">
            <v>0</v>
          </cell>
          <cell r="AE992"/>
          <cell r="AF992" t="e">
            <v>#DIV/0!</v>
          </cell>
        </row>
        <row r="993">
          <cell r="A993"/>
          <cell r="B993"/>
          <cell r="C993"/>
          <cell r="D993"/>
          <cell r="E993"/>
          <cell r="F993"/>
          <cell r="G993"/>
          <cell r="H993"/>
          <cell r="I993"/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>
            <v>0</v>
          </cell>
          <cell r="AA993"/>
          <cell r="AB993"/>
          <cell r="AC993"/>
          <cell r="AD993">
            <v>0</v>
          </cell>
          <cell r="AE993"/>
          <cell r="AF993" t="e">
            <v>#DIV/0!</v>
          </cell>
        </row>
        <row r="994">
          <cell r="A994"/>
          <cell r="B994"/>
          <cell r="C994"/>
          <cell r="D994"/>
          <cell r="E994"/>
          <cell r="F994"/>
          <cell r="G994"/>
          <cell r="H994"/>
          <cell r="I994"/>
          <cell r="J994"/>
          <cell r="K994"/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>
            <v>0</v>
          </cell>
          <cell r="AA994"/>
          <cell r="AB994"/>
          <cell r="AC994"/>
          <cell r="AD994">
            <v>0</v>
          </cell>
          <cell r="AE994"/>
          <cell r="AF994" t="e">
            <v>#DIV/0!</v>
          </cell>
        </row>
        <row r="995">
          <cell r="A995"/>
          <cell r="B995"/>
          <cell r="C995"/>
          <cell r="D995"/>
          <cell r="E995"/>
          <cell r="F995"/>
          <cell r="G995"/>
          <cell r="H995"/>
          <cell r="I995"/>
          <cell r="J995"/>
          <cell r="K995"/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>
            <v>0</v>
          </cell>
          <cell r="AA995"/>
          <cell r="AB995"/>
          <cell r="AC995"/>
          <cell r="AD995">
            <v>0</v>
          </cell>
          <cell r="AE995"/>
          <cell r="AF995" t="e">
            <v>#DIV/0!</v>
          </cell>
        </row>
        <row r="996">
          <cell r="A996"/>
          <cell r="B996"/>
          <cell r="C996"/>
          <cell r="D996"/>
          <cell r="E996"/>
          <cell r="F996"/>
          <cell r="G996"/>
          <cell r="H996"/>
          <cell r="I996"/>
          <cell r="J996"/>
          <cell r="K996"/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>
            <v>0</v>
          </cell>
          <cell r="AA996"/>
          <cell r="AB996"/>
          <cell r="AC996"/>
          <cell r="AD996">
            <v>0</v>
          </cell>
          <cell r="AE996"/>
          <cell r="AF996" t="e">
            <v>#DIV/0!</v>
          </cell>
        </row>
        <row r="997">
          <cell r="A997"/>
          <cell r="B997"/>
          <cell r="C997"/>
          <cell r="D997"/>
          <cell r="E997"/>
          <cell r="F997"/>
          <cell r="G997"/>
          <cell r="H997"/>
          <cell r="I997"/>
          <cell r="J997"/>
          <cell r="K997"/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>
            <v>0</v>
          </cell>
          <cell r="AA997"/>
          <cell r="AB997"/>
          <cell r="AC997"/>
          <cell r="AD997">
            <v>0</v>
          </cell>
          <cell r="AE997"/>
          <cell r="AF997" t="e">
            <v>#DIV/0!</v>
          </cell>
        </row>
        <row r="998">
          <cell r="A998"/>
          <cell r="B998"/>
          <cell r="C998"/>
          <cell r="D998"/>
          <cell r="E998"/>
          <cell r="F998"/>
          <cell r="G998"/>
          <cell r="H998"/>
          <cell r="I998"/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>
            <v>0</v>
          </cell>
          <cell r="AA998"/>
          <cell r="AB998"/>
          <cell r="AC998"/>
          <cell r="AD998">
            <v>0</v>
          </cell>
          <cell r="AE998"/>
          <cell r="AF998" t="e">
            <v>#DIV/0!</v>
          </cell>
        </row>
        <row r="999">
          <cell r="A999"/>
          <cell r="B999"/>
          <cell r="C999"/>
          <cell r="D999"/>
          <cell r="E999"/>
          <cell r="F999"/>
          <cell r="G999"/>
          <cell r="H999"/>
          <cell r="I999"/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>
            <v>0</v>
          </cell>
          <cell r="AA999"/>
          <cell r="AB999"/>
          <cell r="AC999"/>
          <cell r="AD999">
            <v>0</v>
          </cell>
          <cell r="AE999"/>
          <cell r="AF999" t="e">
            <v>#DIV/0!</v>
          </cell>
        </row>
        <row r="1000">
          <cell r="A1000"/>
          <cell r="B1000"/>
          <cell r="C1000"/>
          <cell r="D1000"/>
          <cell r="E1000"/>
          <cell r="F1000"/>
          <cell r="G1000"/>
          <cell r="H1000"/>
          <cell r="I1000"/>
          <cell r="J1000"/>
          <cell r="K1000"/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>
            <v>0</v>
          </cell>
          <cell r="AA1000"/>
          <cell r="AB1000"/>
          <cell r="AC1000"/>
          <cell r="AD1000">
            <v>0</v>
          </cell>
          <cell r="AE1000"/>
          <cell r="AF1000" t="e">
            <v>#DIV/0!</v>
          </cell>
        </row>
        <row r="1001">
          <cell r="A1001"/>
          <cell r="B1001"/>
          <cell r="C1001"/>
          <cell r="D1001"/>
          <cell r="E1001"/>
          <cell r="F1001"/>
          <cell r="G1001"/>
          <cell r="H1001"/>
          <cell r="I1001"/>
          <cell r="J1001"/>
          <cell r="K1001"/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>
            <v>0</v>
          </cell>
          <cell r="AA1001"/>
          <cell r="AB1001"/>
          <cell r="AC1001"/>
          <cell r="AD1001">
            <v>0</v>
          </cell>
          <cell r="AE1001"/>
          <cell r="AF1001" t="e">
            <v>#DIV/0!</v>
          </cell>
        </row>
        <row r="1002">
          <cell r="A1002"/>
          <cell r="B1002"/>
          <cell r="C1002"/>
          <cell r="D1002"/>
          <cell r="E1002"/>
          <cell r="F1002"/>
          <cell r="G1002"/>
          <cell r="H1002"/>
          <cell r="I1002"/>
          <cell r="J1002"/>
          <cell r="K1002"/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>
            <v>0</v>
          </cell>
          <cell r="AA1002"/>
          <cell r="AB1002"/>
          <cell r="AC1002"/>
          <cell r="AD1002">
            <v>0</v>
          </cell>
          <cell r="AE1002"/>
          <cell r="AF1002" t="e">
            <v>#DIV/0!</v>
          </cell>
        </row>
        <row r="1003">
          <cell r="A1003"/>
          <cell r="B1003"/>
          <cell r="C1003"/>
          <cell r="D1003"/>
          <cell r="E1003"/>
          <cell r="F1003"/>
          <cell r="G1003"/>
          <cell r="H1003"/>
          <cell r="I1003"/>
          <cell r="J1003"/>
          <cell r="K1003"/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>
            <v>0</v>
          </cell>
          <cell r="AA1003"/>
          <cell r="AB1003"/>
          <cell r="AC1003"/>
          <cell r="AD1003">
            <v>0</v>
          </cell>
          <cell r="AE1003"/>
          <cell r="AF1003" t="e">
            <v>#DIV/0!</v>
          </cell>
        </row>
        <row r="1004">
          <cell r="A1004"/>
          <cell r="B1004"/>
          <cell r="C1004"/>
          <cell r="D1004"/>
          <cell r="E1004"/>
          <cell r="F1004"/>
          <cell r="G1004"/>
          <cell r="H1004"/>
          <cell r="I1004"/>
          <cell r="J1004"/>
          <cell r="K1004"/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>
            <v>0</v>
          </cell>
          <cell r="AA1004"/>
          <cell r="AB1004"/>
          <cell r="AC1004"/>
          <cell r="AD1004">
            <v>0</v>
          </cell>
          <cell r="AE1004"/>
          <cell r="AF1004" t="e">
            <v>#DIV/0!</v>
          </cell>
        </row>
        <row r="1005">
          <cell r="A1005"/>
          <cell r="B1005"/>
          <cell r="C1005"/>
          <cell r="D1005"/>
          <cell r="E1005"/>
          <cell r="F1005"/>
          <cell r="G1005"/>
          <cell r="H1005"/>
          <cell r="I1005"/>
          <cell r="J1005"/>
          <cell r="K1005"/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>
            <v>0</v>
          </cell>
          <cell r="AA1005"/>
          <cell r="AB1005"/>
          <cell r="AC1005"/>
          <cell r="AD1005">
            <v>0</v>
          </cell>
          <cell r="AE1005"/>
          <cell r="AF1005" t="e">
            <v>#DIV/0!</v>
          </cell>
        </row>
        <row r="1006">
          <cell r="A1006"/>
          <cell r="B1006"/>
          <cell r="C1006"/>
          <cell r="D1006"/>
          <cell r="E1006"/>
          <cell r="F1006"/>
          <cell r="G1006"/>
          <cell r="H1006"/>
          <cell r="I1006"/>
          <cell r="J1006"/>
          <cell r="K1006"/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>
            <v>0</v>
          </cell>
          <cell r="AA1006"/>
          <cell r="AB1006"/>
          <cell r="AC1006"/>
          <cell r="AD1006">
            <v>0</v>
          </cell>
          <cell r="AE1006"/>
          <cell r="AF1006" t="e">
            <v>#DIV/0!</v>
          </cell>
        </row>
        <row r="1007">
          <cell r="A1007"/>
          <cell r="B1007"/>
          <cell r="C1007"/>
          <cell r="D1007"/>
          <cell r="E1007"/>
          <cell r="F1007"/>
          <cell r="G1007"/>
          <cell r="H1007"/>
          <cell r="I1007"/>
          <cell r="J1007"/>
          <cell r="K1007"/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>
            <v>0</v>
          </cell>
          <cell r="AA1007"/>
          <cell r="AB1007"/>
          <cell r="AC1007"/>
          <cell r="AD1007">
            <v>0</v>
          </cell>
          <cell r="AE1007"/>
          <cell r="AF1007" t="e">
            <v>#DIV/0!</v>
          </cell>
        </row>
        <row r="1008">
          <cell r="A1008"/>
          <cell r="B1008"/>
          <cell r="C1008"/>
          <cell r="D1008"/>
          <cell r="E1008"/>
          <cell r="F1008"/>
          <cell r="G1008"/>
          <cell r="H1008"/>
          <cell r="I1008"/>
          <cell r="J1008"/>
          <cell r="K1008"/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>
            <v>0</v>
          </cell>
          <cell r="AA1008"/>
          <cell r="AB1008"/>
          <cell r="AC1008"/>
          <cell r="AD1008">
            <v>0</v>
          </cell>
          <cell r="AE1008"/>
          <cell r="AF1008" t="e">
            <v>#DIV/0!</v>
          </cell>
        </row>
        <row r="1009">
          <cell r="A1009"/>
          <cell r="B1009"/>
          <cell r="C1009"/>
          <cell r="D1009"/>
          <cell r="E1009"/>
          <cell r="F1009"/>
          <cell r="G1009"/>
          <cell r="H1009"/>
          <cell r="I1009"/>
          <cell r="J1009"/>
          <cell r="K1009"/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>
            <v>0</v>
          </cell>
          <cell r="AA1009"/>
          <cell r="AB1009"/>
          <cell r="AC1009"/>
          <cell r="AD1009">
            <v>0</v>
          </cell>
          <cell r="AE1009"/>
          <cell r="AF1009" t="e">
            <v>#DIV/0!</v>
          </cell>
        </row>
        <row r="1010">
          <cell r="A1010"/>
          <cell r="B1010"/>
          <cell r="C1010"/>
          <cell r="D1010"/>
          <cell r="E1010"/>
          <cell r="F1010"/>
          <cell r="G1010"/>
          <cell r="H1010"/>
          <cell r="I1010"/>
          <cell r="J1010"/>
          <cell r="K1010"/>
          <cell r="L1010"/>
          <cell r="M1010"/>
          <cell r="N1010"/>
          <cell r="O1010"/>
          <cell r="P1010"/>
          <cell r="Q1010"/>
          <cell r="R1010"/>
          <cell r="S1010"/>
          <cell r="T1010"/>
          <cell r="U1010"/>
          <cell r="V1010"/>
          <cell r="W1010"/>
          <cell r="X1010"/>
          <cell r="Y1010"/>
          <cell r="Z1010">
            <v>0</v>
          </cell>
          <cell r="AA1010"/>
          <cell r="AB1010"/>
          <cell r="AC1010"/>
          <cell r="AD1010">
            <v>0</v>
          </cell>
          <cell r="AE1010"/>
          <cell r="AF1010" t="e">
            <v>#DIV/0!</v>
          </cell>
        </row>
        <row r="1011">
          <cell r="A1011"/>
          <cell r="B1011"/>
          <cell r="C1011"/>
          <cell r="D1011"/>
          <cell r="E1011"/>
          <cell r="F1011"/>
          <cell r="G1011"/>
          <cell r="H1011"/>
          <cell r="I1011"/>
          <cell r="J1011"/>
          <cell r="K1011"/>
          <cell r="L1011"/>
          <cell r="M1011"/>
          <cell r="N1011"/>
          <cell r="O1011"/>
          <cell r="P1011"/>
          <cell r="Q1011"/>
          <cell r="R1011"/>
          <cell r="S1011"/>
          <cell r="T1011"/>
          <cell r="U1011"/>
          <cell r="V1011"/>
          <cell r="W1011"/>
          <cell r="X1011"/>
          <cell r="Y1011"/>
          <cell r="Z1011">
            <v>0</v>
          </cell>
          <cell r="AA1011"/>
          <cell r="AB1011"/>
          <cell r="AC1011"/>
          <cell r="AD1011">
            <v>0</v>
          </cell>
          <cell r="AE1011"/>
          <cell r="AF1011" t="e">
            <v>#DIV/0!</v>
          </cell>
        </row>
        <row r="1012">
          <cell r="A1012"/>
          <cell r="B1012"/>
          <cell r="C1012"/>
          <cell r="D1012"/>
          <cell r="E1012"/>
          <cell r="F1012"/>
          <cell r="G1012"/>
          <cell r="H1012"/>
          <cell r="I1012"/>
          <cell r="J1012"/>
          <cell r="K1012"/>
          <cell r="L1012"/>
          <cell r="M1012"/>
          <cell r="N1012"/>
          <cell r="O1012"/>
          <cell r="P1012"/>
          <cell r="Q1012"/>
          <cell r="R1012"/>
          <cell r="S1012"/>
          <cell r="T1012"/>
          <cell r="U1012"/>
          <cell r="V1012"/>
          <cell r="W1012"/>
          <cell r="X1012"/>
          <cell r="Y1012"/>
          <cell r="Z1012">
            <v>0</v>
          </cell>
          <cell r="AA1012"/>
          <cell r="AB1012"/>
          <cell r="AC1012"/>
          <cell r="AD1012">
            <v>0</v>
          </cell>
          <cell r="AE1012"/>
          <cell r="AF1012" t="e">
            <v>#DIV/0!</v>
          </cell>
        </row>
        <row r="1013">
          <cell r="A1013"/>
          <cell r="B1013"/>
          <cell r="C1013"/>
          <cell r="D1013"/>
          <cell r="E1013"/>
          <cell r="F1013"/>
          <cell r="G1013"/>
          <cell r="H1013"/>
          <cell r="I1013"/>
          <cell r="J1013"/>
          <cell r="K1013"/>
          <cell r="L1013"/>
          <cell r="M1013"/>
          <cell r="N1013"/>
          <cell r="O1013"/>
          <cell r="P1013"/>
          <cell r="Q1013"/>
          <cell r="R1013"/>
          <cell r="S1013"/>
          <cell r="T1013"/>
          <cell r="U1013"/>
          <cell r="V1013"/>
          <cell r="W1013"/>
          <cell r="X1013"/>
          <cell r="Y1013"/>
          <cell r="Z1013">
            <v>0</v>
          </cell>
          <cell r="AA1013"/>
          <cell r="AB1013"/>
          <cell r="AC1013"/>
          <cell r="AD1013">
            <v>0</v>
          </cell>
          <cell r="AE1013"/>
          <cell r="AF1013" t="e">
            <v>#DIV/0!</v>
          </cell>
        </row>
        <row r="1014">
          <cell r="A1014"/>
          <cell r="B1014"/>
          <cell r="C1014"/>
          <cell r="D1014"/>
          <cell r="E1014"/>
          <cell r="F1014"/>
          <cell r="G1014"/>
          <cell r="H1014"/>
          <cell r="I1014"/>
          <cell r="J1014"/>
          <cell r="K1014"/>
          <cell r="L1014"/>
          <cell r="M1014"/>
          <cell r="N1014"/>
          <cell r="O1014"/>
          <cell r="P1014"/>
          <cell r="Q1014"/>
          <cell r="R1014"/>
          <cell r="S1014"/>
          <cell r="T1014"/>
          <cell r="U1014"/>
          <cell r="V1014"/>
          <cell r="W1014"/>
          <cell r="X1014"/>
          <cell r="Y1014"/>
          <cell r="Z1014">
            <v>0</v>
          </cell>
          <cell r="AA1014"/>
          <cell r="AB1014"/>
          <cell r="AC1014"/>
          <cell r="AD1014">
            <v>0</v>
          </cell>
          <cell r="AE1014"/>
          <cell r="AF1014" t="e">
            <v>#DIV/0!</v>
          </cell>
        </row>
        <row r="1015">
          <cell r="A1015"/>
          <cell r="B1015"/>
          <cell r="C1015"/>
          <cell r="D1015"/>
          <cell r="E1015"/>
          <cell r="F1015"/>
          <cell r="G1015"/>
          <cell r="H1015"/>
          <cell r="I1015"/>
          <cell r="J1015"/>
          <cell r="K1015"/>
          <cell r="L1015"/>
          <cell r="M1015"/>
          <cell r="N1015"/>
          <cell r="O1015"/>
          <cell r="P1015"/>
          <cell r="Q1015"/>
          <cell r="R1015"/>
          <cell r="S1015"/>
          <cell r="T1015"/>
          <cell r="U1015"/>
          <cell r="V1015"/>
          <cell r="W1015"/>
          <cell r="X1015"/>
          <cell r="Y1015"/>
          <cell r="Z1015">
            <v>0</v>
          </cell>
          <cell r="AA1015"/>
          <cell r="AB1015"/>
          <cell r="AC1015"/>
          <cell r="AD1015">
            <v>0</v>
          </cell>
          <cell r="AE1015"/>
          <cell r="AF1015" t="e">
            <v>#DIV/0!</v>
          </cell>
        </row>
        <row r="1016">
          <cell r="A1016"/>
          <cell r="B1016"/>
          <cell r="C1016"/>
          <cell r="D1016"/>
          <cell r="E1016"/>
          <cell r="F1016"/>
          <cell r="G1016"/>
          <cell r="H1016"/>
          <cell r="I1016"/>
          <cell r="J1016"/>
          <cell r="K1016"/>
          <cell r="L1016"/>
          <cell r="M1016"/>
          <cell r="N1016"/>
          <cell r="O1016"/>
          <cell r="P1016"/>
          <cell r="Q1016"/>
          <cell r="R1016"/>
          <cell r="S1016"/>
          <cell r="T1016"/>
          <cell r="U1016"/>
          <cell r="V1016"/>
          <cell r="W1016"/>
          <cell r="X1016"/>
          <cell r="Y1016"/>
          <cell r="Z1016">
            <v>0</v>
          </cell>
          <cell r="AA1016"/>
          <cell r="AB1016"/>
          <cell r="AC1016"/>
          <cell r="AD1016">
            <v>0</v>
          </cell>
          <cell r="AE1016"/>
          <cell r="AF1016" t="e">
            <v>#DIV/0!</v>
          </cell>
        </row>
        <row r="1017">
          <cell r="A1017"/>
          <cell r="B1017"/>
          <cell r="C1017"/>
          <cell r="D1017"/>
          <cell r="E1017"/>
          <cell r="F1017"/>
          <cell r="G1017"/>
          <cell r="H1017"/>
          <cell r="I1017"/>
          <cell r="J1017"/>
          <cell r="K1017"/>
          <cell r="L1017"/>
          <cell r="M1017"/>
          <cell r="N1017"/>
          <cell r="O1017"/>
          <cell r="P1017"/>
          <cell r="Q1017"/>
          <cell r="R1017"/>
          <cell r="S1017"/>
          <cell r="T1017"/>
          <cell r="U1017"/>
          <cell r="V1017"/>
          <cell r="W1017"/>
          <cell r="X1017"/>
          <cell r="Y1017"/>
          <cell r="Z1017">
            <v>0</v>
          </cell>
          <cell r="AA1017"/>
          <cell r="AB1017"/>
          <cell r="AC1017"/>
          <cell r="AD1017">
            <v>0</v>
          </cell>
          <cell r="AE1017"/>
          <cell r="AF1017" t="e">
            <v>#DIV/0!</v>
          </cell>
        </row>
        <row r="1018">
          <cell r="A1018"/>
          <cell r="B1018"/>
          <cell r="C1018"/>
          <cell r="D1018"/>
          <cell r="E1018"/>
          <cell r="F1018"/>
          <cell r="G1018"/>
          <cell r="H1018"/>
          <cell r="I1018"/>
          <cell r="J1018"/>
          <cell r="K1018"/>
          <cell r="L1018"/>
          <cell r="M1018"/>
          <cell r="N1018"/>
          <cell r="O1018"/>
          <cell r="P1018"/>
          <cell r="Q1018"/>
          <cell r="R1018"/>
          <cell r="S1018"/>
          <cell r="T1018"/>
          <cell r="U1018"/>
          <cell r="V1018"/>
          <cell r="W1018"/>
          <cell r="X1018"/>
          <cell r="Y1018"/>
          <cell r="Z1018">
            <v>0</v>
          </cell>
          <cell r="AA1018"/>
          <cell r="AB1018"/>
          <cell r="AC1018"/>
          <cell r="AD1018">
            <v>0</v>
          </cell>
          <cell r="AE1018"/>
          <cell r="AF1018" t="e">
            <v>#DIV/0!</v>
          </cell>
        </row>
        <row r="1019">
          <cell r="A1019"/>
          <cell r="B1019"/>
          <cell r="C1019"/>
          <cell r="D1019"/>
          <cell r="E1019"/>
          <cell r="F1019"/>
          <cell r="G1019"/>
          <cell r="H1019"/>
          <cell r="I1019"/>
          <cell r="J1019"/>
          <cell r="K1019"/>
          <cell r="L1019"/>
          <cell r="M1019"/>
          <cell r="N1019"/>
          <cell r="O1019"/>
          <cell r="P1019"/>
          <cell r="Q1019"/>
          <cell r="R1019"/>
          <cell r="S1019"/>
          <cell r="T1019"/>
          <cell r="U1019"/>
          <cell r="V1019"/>
          <cell r="W1019"/>
          <cell r="X1019"/>
          <cell r="Y1019"/>
          <cell r="Z1019">
            <v>0</v>
          </cell>
          <cell r="AA1019"/>
          <cell r="AB1019"/>
          <cell r="AC1019"/>
          <cell r="AD1019">
            <v>0</v>
          </cell>
          <cell r="AE1019"/>
          <cell r="AF1019" t="e">
            <v>#DIV/0!</v>
          </cell>
        </row>
        <row r="1020">
          <cell r="A1020"/>
          <cell r="B1020"/>
          <cell r="C1020"/>
          <cell r="D1020"/>
          <cell r="E1020"/>
          <cell r="F1020"/>
          <cell r="G1020"/>
          <cell r="H1020"/>
          <cell r="I1020"/>
          <cell r="J1020"/>
          <cell r="K1020"/>
          <cell r="L1020"/>
          <cell r="M1020"/>
          <cell r="N1020"/>
          <cell r="O1020"/>
          <cell r="P1020"/>
          <cell r="Q1020"/>
          <cell r="R1020"/>
          <cell r="S1020"/>
          <cell r="T1020"/>
          <cell r="U1020"/>
          <cell r="V1020"/>
          <cell r="W1020"/>
          <cell r="X1020"/>
          <cell r="Y1020"/>
          <cell r="Z1020">
            <v>0</v>
          </cell>
          <cell r="AA1020"/>
          <cell r="AB1020"/>
          <cell r="AC1020"/>
          <cell r="AD1020">
            <v>0</v>
          </cell>
          <cell r="AE1020"/>
          <cell r="AF1020" t="e">
            <v>#DIV/0!</v>
          </cell>
        </row>
        <row r="1021">
          <cell r="A1021"/>
          <cell r="B1021"/>
          <cell r="C1021"/>
          <cell r="D1021"/>
          <cell r="E1021"/>
          <cell r="F1021"/>
          <cell r="G1021"/>
          <cell r="H1021"/>
          <cell r="I1021"/>
          <cell r="J1021"/>
          <cell r="K1021"/>
          <cell r="L1021"/>
          <cell r="M1021"/>
          <cell r="N1021"/>
          <cell r="O1021"/>
          <cell r="P1021"/>
          <cell r="Q1021"/>
          <cell r="R1021"/>
          <cell r="S1021"/>
          <cell r="T1021"/>
          <cell r="U1021"/>
          <cell r="V1021"/>
          <cell r="W1021"/>
          <cell r="X1021"/>
          <cell r="Y1021"/>
          <cell r="Z1021">
            <v>0</v>
          </cell>
          <cell r="AA1021"/>
          <cell r="AB1021"/>
          <cell r="AC1021"/>
          <cell r="AD1021">
            <v>0</v>
          </cell>
          <cell r="AE1021"/>
          <cell r="AF1021" t="e">
            <v>#DIV/0!</v>
          </cell>
        </row>
        <row r="1022">
          <cell r="A1022"/>
          <cell r="B1022"/>
          <cell r="C1022"/>
          <cell r="D1022"/>
          <cell r="E1022"/>
          <cell r="F1022"/>
          <cell r="G1022"/>
          <cell r="H1022"/>
          <cell r="I1022"/>
          <cell r="J1022"/>
          <cell r="K1022"/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>
            <v>0</v>
          </cell>
          <cell r="AA1022"/>
          <cell r="AB1022"/>
          <cell r="AC1022"/>
          <cell r="AD1022">
            <v>0</v>
          </cell>
          <cell r="AE1022"/>
          <cell r="AF1022" t="e">
            <v>#DIV/0!</v>
          </cell>
        </row>
        <row r="1023">
          <cell r="A1023"/>
          <cell r="B1023"/>
          <cell r="C1023"/>
          <cell r="D1023"/>
          <cell r="E1023"/>
          <cell r="F1023"/>
          <cell r="G1023"/>
          <cell r="H1023"/>
          <cell r="I1023"/>
          <cell r="J1023"/>
          <cell r="K1023"/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>
            <v>0</v>
          </cell>
          <cell r="AA1023"/>
          <cell r="AB1023"/>
          <cell r="AC1023"/>
          <cell r="AD1023">
            <v>0</v>
          </cell>
          <cell r="AE1023"/>
          <cell r="AF1023" t="e">
            <v>#DIV/0!</v>
          </cell>
        </row>
        <row r="1024">
          <cell r="A1024"/>
          <cell r="B1024"/>
          <cell r="C1024"/>
          <cell r="D1024"/>
          <cell r="E1024"/>
          <cell r="F1024"/>
          <cell r="G1024"/>
          <cell r="H1024"/>
          <cell r="I1024"/>
          <cell r="J1024"/>
          <cell r="K1024"/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>
            <v>0</v>
          </cell>
          <cell r="AA1024"/>
          <cell r="AB1024"/>
          <cell r="AC1024"/>
          <cell r="AD1024">
            <v>0</v>
          </cell>
          <cell r="AE1024"/>
          <cell r="AF1024" t="e">
            <v>#DIV/0!</v>
          </cell>
        </row>
        <row r="1025">
          <cell r="A1025"/>
          <cell r="B1025"/>
          <cell r="C1025"/>
          <cell r="D1025"/>
          <cell r="E1025"/>
          <cell r="F1025"/>
          <cell r="G1025"/>
          <cell r="H1025"/>
          <cell r="I1025"/>
          <cell r="J1025"/>
          <cell r="K1025"/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>
            <v>0</v>
          </cell>
          <cell r="AA1025"/>
          <cell r="AB1025"/>
          <cell r="AC1025"/>
          <cell r="AD1025">
            <v>0</v>
          </cell>
          <cell r="AE1025"/>
          <cell r="AF1025" t="e">
            <v>#DIV/0!</v>
          </cell>
        </row>
        <row r="1026">
          <cell r="A1026"/>
          <cell r="B1026"/>
          <cell r="C1026"/>
          <cell r="D1026"/>
          <cell r="E1026"/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>
            <v>0</v>
          </cell>
          <cell r="AA1026"/>
          <cell r="AB1026"/>
          <cell r="AC1026"/>
          <cell r="AD1026">
            <v>0</v>
          </cell>
          <cell r="AE1026"/>
          <cell r="AF1026" t="e">
            <v>#DIV/0!</v>
          </cell>
        </row>
        <row r="1027">
          <cell r="A1027"/>
          <cell r="B1027"/>
          <cell r="C1027"/>
          <cell r="D1027"/>
          <cell r="E1027"/>
          <cell r="F1027"/>
          <cell r="G1027"/>
          <cell r="H1027"/>
          <cell r="I1027"/>
          <cell r="J1027"/>
          <cell r="K1027"/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>
            <v>0</v>
          </cell>
          <cell r="AA1027"/>
          <cell r="AB1027"/>
          <cell r="AC1027"/>
          <cell r="AD1027">
            <v>0</v>
          </cell>
          <cell r="AE1027"/>
          <cell r="AF1027" t="e">
            <v>#DIV/0!</v>
          </cell>
        </row>
        <row r="1028">
          <cell r="A1028"/>
          <cell r="B1028"/>
          <cell r="C1028"/>
          <cell r="D1028"/>
          <cell r="E1028"/>
          <cell r="F1028"/>
          <cell r="G1028"/>
          <cell r="H1028"/>
          <cell r="I1028"/>
          <cell r="J1028"/>
          <cell r="K1028"/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>
            <v>0</v>
          </cell>
          <cell r="AA1028"/>
          <cell r="AB1028"/>
          <cell r="AC1028"/>
          <cell r="AD1028">
            <v>0</v>
          </cell>
          <cell r="AE1028"/>
          <cell r="AF1028" t="e">
            <v>#DIV/0!</v>
          </cell>
        </row>
        <row r="1029">
          <cell r="A1029"/>
          <cell r="B1029"/>
          <cell r="C1029"/>
          <cell r="D1029"/>
          <cell r="E1029"/>
          <cell r="F1029"/>
          <cell r="G1029"/>
          <cell r="H1029"/>
          <cell r="I1029"/>
          <cell r="J1029"/>
          <cell r="K1029"/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>
            <v>0</v>
          </cell>
          <cell r="AA1029"/>
          <cell r="AB1029"/>
          <cell r="AC1029"/>
          <cell r="AD1029">
            <v>0</v>
          </cell>
          <cell r="AE1029"/>
          <cell r="AF1029" t="e">
            <v>#DIV/0!</v>
          </cell>
        </row>
        <row r="1030">
          <cell r="A1030"/>
          <cell r="B1030"/>
          <cell r="C1030"/>
          <cell r="D1030"/>
          <cell r="E1030"/>
          <cell r="F1030"/>
          <cell r="G1030"/>
          <cell r="H1030"/>
          <cell r="I1030"/>
          <cell r="J1030"/>
          <cell r="K1030"/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>
            <v>0</v>
          </cell>
          <cell r="AA1030"/>
          <cell r="AB1030"/>
          <cell r="AC1030"/>
          <cell r="AD1030">
            <v>0</v>
          </cell>
          <cell r="AE1030"/>
          <cell r="AF1030" t="e">
            <v>#DIV/0!</v>
          </cell>
        </row>
        <row r="1031">
          <cell r="A1031"/>
          <cell r="B1031"/>
          <cell r="C1031"/>
          <cell r="D1031"/>
          <cell r="E1031"/>
          <cell r="F1031"/>
          <cell r="G1031"/>
          <cell r="H1031"/>
          <cell r="I1031"/>
          <cell r="J1031"/>
          <cell r="K1031"/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>
            <v>0</v>
          </cell>
          <cell r="AA1031"/>
          <cell r="AB1031"/>
          <cell r="AC1031"/>
          <cell r="AD1031">
            <v>0</v>
          </cell>
          <cell r="AE1031"/>
          <cell r="AF1031" t="e">
            <v>#DIV/0!</v>
          </cell>
        </row>
        <row r="1032">
          <cell r="A1032"/>
          <cell r="B1032"/>
          <cell r="C1032"/>
          <cell r="D1032"/>
          <cell r="E1032"/>
          <cell r="F1032"/>
          <cell r="G1032"/>
          <cell r="H1032"/>
          <cell r="I1032"/>
          <cell r="J1032"/>
          <cell r="K1032"/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>
            <v>0</v>
          </cell>
          <cell r="AA1032"/>
          <cell r="AB1032"/>
          <cell r="AC1032"/>
          <cell r="AD1032">
            <v>0</v>
          </cell>
          <cell r="AE1032"/>
          <cell r="AF1032" t="e">
            <v>#DIV/0!</v>
          </cell>
        </row>
        <row r="1033">
          <cell r="A1033"/>
          <cell r="B1033"/>
          <cell r="C1033"/>
          <cell r="D1033"/>
          <cell r="E1033"/>
          <cell r="F1033"/>
          <cell r="G1033"/>
          <cell r="H1033"/>
          <cell r="I1033"/>
          <cell r="J1033"/>
          <cell r="K1033"/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>
            <v>0</v>
          </cell>
          <cell r="AA1033"/>
          <cell r="AB1033"/>
          <cell r="AC1033"/>
          <cell r="AD1033">
            <v>0</v>
          </cell>
          <cell r="AE1033"/>
          <cell r="AF1033" t="e">
            <v>#DIV/0!</v>
          </cell>
        </row>
        <row r="1034">
          <cell r="A1034"/>
          <cell r="B1034"/>
          <cell r="C1034"/>
          <cell r="D1034"/>
          <cell r="E1034"/>
          <cell r="F1034"/>
          <cell r="G1034"/>
          <cell r="H1034"/>
          <cell r="I1034"/>
          <cell r="J1034"/>
          <cell r="K1034"/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>
            <v>0</v>
          </cell>
          <cell r="AA1034"/>
          <cell r="AB1034"/>
          <cell r="AC1034"/>
          <cell r="AD1034">
            <v>0</v>
          </cell>
          <cell r="AE1034"/>
          <cell r="AF1034" t="e">
            <v>#DIV/0!</v>
          </cell>
        </row>
        <row r="1035">
          <cell r="A1035"/>
          <cell r="B1035"/>
          <cell r="C1035"/>
          <cell r="D1035"/>
          <cell r="E1035"/>
          <cell r="F1035"/>
          <cell r="G1035"/>
          <cell r="H1035"/>
          <cell r="I1035"/>
          <cell r="J1035"/>
          <cell r="K1035"/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>
            <v>0</v>
          </cell>
          <cell r="AA1035"/>
          <cell r="AB1035"/>
          <cell r="AC1035"/>
          <cell r="AD1035">
            <v>0</v>
          </cell>
          <cell r="AE1035"/>
          <cell r="AF1035" t="e">
            <v>#DIV/0!</v>
          </cell>
        </row>
        <row r="1036">
          <cell r="A1036"/>
          <cell r="B1036"/>
          <cell r="C1036"/>
          <cell r="D1036"/>
          <cell r="E1036"/>
          <cell r="F1036"/>
          <cell r="G1036"/>
          <cell r="H1036"/>
          <cell r="I1036"/>
          <cell r="J1036"/>
          <cell r="K1036"/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>
            <v>0</v>
          </cell>
          <cell r="AA1036"/>
          <cell r="AB1036"/>
          <cell r="AC1036"/>
          <cell r="AD1036">
            <v>0</v>
          </cell>
          <cell r="AE1036"/>
          <cell r="AF1036" t="e">
            <v>#DIV/0!</v>
          </cell>
        </row>
        <row r="1037">
          <cell r="A1037"/>
          <cell r="B1037"/>
          <cell r="C1037"/>
          <cell r="D1037"/>
          <cell r="E1037"/>
          <cell r="F1037"/>
          <cell r="G1037"/>
          <cell r="H1037"/>
          <cell r="I1037"/>
          <cell r="J1037"/>
          <cell r="K1037"/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>
            <v>0</v>
          </cell>
          <cell r="AA1037"/>
          <cell r="AB1037"/>
          <cell r="AC1037"/>
          <cell r="AD1037">
            <v>0</v>
          </cell>
          <cell r="AE1037"/>
          <cell r="AF1037" t="e">
            <v>#DIV/0!</v>
          </cell>
        </row>
        <row r="1038">
          <cell r="A1038"/>
          <cell r="B1038"/>
          <cell r="C1038"/>
          <cell r="D1038"/>
          <cell r="E1038"/>
          <cell r="F1038"/>
          <cell r="G1038"/>
          <cell r="H1038"/>
          <cell r="I1038"/>
          <cell r="J1038"/>
          <cell r="K1038"/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>
            <v>0</v>
          </cell>
          <cell r="AA1038"/>
          <cell r="AB1038"/>
          <cell r="AC1038"/>
          <cell r="AD1038">
            <v>0</v>
          </cell>
          <cell r="AE1038"/>
          <cell r="AF1038" t="e">
            <v>#DIV/0!</v>
          </cell>
        </row>
        <row r="1039">
          <cell r="A1039"/>
          <cell r="B1039"/>
          <cell r="C1039"/>
          <cell r="D1039"/>
          <cell r="E1039"/>
          <cell r="F1039"/>
          <cell r="G1039"/>
          <cell r="H1039"/>
          <cell r="I1039"/>
          <cell r="J1039"/>
          <cell r="K1039"/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>
            <v>0</v>
          </cell>
          <cell r="AA1039"/>
          <cell r="AB1039"/>
          <cell r="AC1039"/>
          <cell r="AD1039">
            <v>0</v>
          </cell>
          <cell r="AE1039"/>
          <cell r="AF1039" t="e">
            <v>#DIV/0!</v>
          </cell>
        </row>
        <row r="1040">
          <cell r="A1040"/>
          <cell r="B1040"/>
          <cell r="C1040"/>
          <cell r="D1040"/>
          <cell r="E1040"/>
          <cell r="F1040"/>
          <cell r="G1040"/>
          <cell r="H1040"/>
          <cell r="I1040"/>
          <cell r="J1040"/>
          <cell r="K1040"/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>
            <v>0</v>
          </cell>
          <cell r="AA1040"/>
          <cell r="AB1040"/>
          <cell r="AC1040"/>
          <cell r="AD1040">
            <v>0</v>
          </cell>
          <cell r="AE1040"/>
          <cell r="AF1040" t="e">
            <v>#DIV/0!</v>
          </cell>
        </row>
        <row r="1041">
          <cell r="A1041"/>
          <cell r="B1041"/>
          <cell r="C1041"/>
          <cell r="D1041"/>
          <cell r="E1041"/>
          <cell r="F1041"/>
          <cell r="G1041"/>
          <cell r="H1041"/>
          <cell r="I1041"/>
          <cell r="J1041"/>
          <cell r="K1041"/>
          <cell r="L1041"/>
          <cell r="M1041"/>
          <cell r="N1041"/>
          <cell r="O1041"/>
          <cell r="P1041"/>
          <cell r="Q1041"/>
          <cell r="R1041"/>
          <cell r="S1041"/>
          <cell r="T1041"/>
          <cell r="U1041"/>
          <cell r="V1041"/>
          <cell r="W1041"/>
          <cell r="X1041"/>
          <cell r="Y1041"/>
          <cell r="Z1041">
            <v>0</v>
          </cell>
          <cell r="AA1041"/>
          <cell r="AB1041"/>
          <cell r="AC1041"/>
          <cell r="AD1041">
            <v>0</v>
          </cell>
          <cell r="AE1041"/>
          <cell r="AF1041" t="e">
            <v>#DIV/0!</v>
          </cell>
        </row>
        <row r="1042">
          <cell r="A1042"/>
          <cell r="B1042"/>
          <cell r="C1042"/>
          <cell r="D1042"/>
          <cell r="E1042"/>
          <cell r="F1042"/>
          <cell r="G1042"/>
          <cell r="H1042"/>
          <cell r="I1042"/>
          <cell r="J1042"/>
          <cell r="K1042"/>
          <cell r="L1042"/>
          <cell r="M1042"/>
          <cell r="N1042"/>
          <cell r="O1042"/>
          <cell r="P1042"/>
          <cell r="Q1042"/>
          <cell r="R1042"/>
          <cell r="S1042"/>
          <cell r="T1042"/>
          <cell r="U1042"/>
          <cell r="V1042"/>
          <cell r="W1042"/>
          <cell r="X1042"/>
          <cell r="Y1042"/>
          <cell r="Z1042">
            <v>0</v>
          </cell>
          <cell r="AA1042"/>
          <cell r="AB1042"/>
          <cell r="AC1042"/>
          <cell r="AD1042">
            <v>0</v>
          </cell>
          <cell r="AE1042"/>
          <cell r="AF1042" t="e">
            <v>#DIV/0!</v>
          </cell>
        </row>
        <row r="1043">
          <cell r="A1043"/>
          <cell r="B1043"/>
          <cell r="C1043"/>
          <cell r="D1043"/>
          <cell r="E1043"/>
          <cell r="F1043"/>
          <cell r="G1043"/>
          <cell r="H1043"/>
          <cell r="I1043"/>
          <cell r="J1043"/>
          <cell r="K1043"/>
          <cell r="L1043"/>
          <cell r="M1043"/>
          <cell r="N1043"/>
          <cell r="O1043"/>
          <cell r="P1043"/>
          <cell r="Q1043"/>
          <cell r="R1043"/>
          <cell r="S1043"/>
          <cell r="T1043"/>
          <cell r="U1043"/>
          <cell r="V1043"/>
          <cell r="W1043"/>
          <cell r="X1043"/>
          <cell r="Y1043"/>
          <cell r="Z1043">
            <v>0</v>
          </cell>
          <cell r="AA1043"/>
          <cell r="AB1043"/>
          <cell r="AC1043"/>
          <cell r="AD1043">
            <v>0</v>
          </cell>
          <cell r="AE1043"/>
          <cell r="AF1043" t="e">
            <v>#DIV/0!</v>
          </cell>
        </row>
        <row r="1044">
          <cell r="A1044"/>
          <cell r="B1044"/>
          <cell r="C1044"/>
          <cell r="D1044"/>
          <cell r="E1044"/>
          <cell r="F1044"/>
          <cell r="G1044"/>
          <cell r="H1044"/>
          <cell r="I1044"/>
          <cell r="J1044"/>
          <cell r="K1044"/>
          <cell r="L1044"/>
          <cell r="M1044"/>
          <cell r="N1044"/>
          <cell r="O1044"/>
          <cell r="P1044"/>
          <cell r="Q1044"/>
          <cell r="R1044"/>
          <cell r="S1044"/>
          <cell r="T1044"/>
          <cell r="U1044"/>
          <cell r="V1044"/>
          <cell r="W1044"/>
          <cell r="X1044"/>
          <cell r="Y1044"/>
          <cell r="Z1044">
            <v>0</v>
          </cell>
          <cell r="AA1044"/>
          <cell r="AB1044"/>
          <cell r="AC1044"/>
          <cell r="AD1044">
            <v>0</v>
          </cell>
          <cell r="AE1044"/>
          <cell r="AF1044" t="e">
            <v>#DIV/0!</v>
          </cell>
        </row>
        <row r="1045">
          <cell r="A1045"/>
          <cell r="B1045"/>
          <cell r="C1045"/>
          <cell r="D1045"/>
          <cell r="E1045"/>
          <cell r="F1045"/>
          <cell r="G1045"/>
          <cell r="H1045"/>
          <cell r="I1045"/>
          <cell r="J1045"/>
          <cell r="K1045"/>
          <cell r="L1045"/>
          <cell r="M1045"/>
          <cell r="N1045"/>
          <cell r="O1045"/>
          <cell r="P1045"/>
          <cell r="Q1045"/>
          <cell r="R1045"/>
          <cell r="S1045"/>
          <cell r="T1045"/>
          <cell r="U1045"/>
          <cell r="V1045"/>
          <cell r="W1045"/>
          <cell r="X1045"/>
          <cell r="Y1045"/>
          <cell r="Z1045">
            <v>0</v>
          </cell>
          <cell r="AA1045"/>
          <cell r="AB1045"/>
          <cell r="AC1045"/>
          <cell r="AD1045">
            <v>0</v>
          </cell>
          <cell r="AE1045"/>
          <cell r="AF1045" t="e">
            <v>#DIV/0!</v>
          </cell>
        </row>
        <row r="1046">
          <cell r="A1046"/>
          <cell r="B1046"/>
          <cell r="C1046"/>
          <cell r="D1046"/>
          <cell r="E1046"/>
          <cell r="F1046"/>
          <cell r="G1046"/>
          <cell r="H1046"/>
          <cell r="I1046"/>
          <cell r="J1046"/>
          <cell r="K1046"/>
          <cell r="L1046"/>
          <cell r="M1046"/>
          <cell r="N1046"/>
          <cell r="O1046"/>
          <cell r="P1046"/>
          <cell r="Q1046"/>
          <cell r="R1046"/>
          <cell r="S1046"/>
          <cell r="T1046"/>
          <cell r="U1046"/>
          <cell r="V1046"/>
          <cell r="W1046"/>
          <cell r="X1046"/>
          <cell r="Y1046"/>
          <cell r="Z1046">
            <v>0</v>
          </cell>
          <cell r="AA1046"/>
          <cell r="AB1046"/>
          <cell r="AC1046"/>
          <cell r="AD1046">
            <v>0</v>
          </cell>
          <cell r="AE1046"/>
          <cell r="AF1046" t="e">
            <v>#DIV/0!</v>
          </cell>
        </row>
        <row r="1047">
          <cell r="A1047"/>
          <cell r="B1047"/>
          <cell r="C1047"/>
          <cell r="D1047"/>
          <cell r="E1047"/>
          <cell r="F1047"/>
          <cell r="G1047"/>
          <cell r="H1047"/>
          <cell r="I1047"/>
          <cell r="J1047"/>
          <cell r="K1047"/>
          <cell r="L1047"/>
          <cell r="M1047"/>
          <cell r="N1047"/>
          <cell r="O1047"/>
          <cell r="P1047"/>
          <cell r="Q1047"/>
          <cell r="R1047"/>
          <cell r="S1047"/>
          <cell r="T1047"/>
          <cell r="U1047"/>
          <cell r="V1047"/>
          <cell r="W1047"/>
          <cell r="X1047"/>
          <cell r="Y1047"/>
          <cell r="Z1047">
            <v>0</v>
          </cell>
          <cell r="AA1047"/>
          <cell r="AB1047"/>
          <cell r="AC1047"/>
          <cell r="AD1047">
            <v>0</v>
          </cell>
          <cell r="AE1047"/>
          <cell r="AF1047" t="e">
            <v>#DIV/0!</v>
          </cell>
        </row>
        <row r="1048">
          <cell r="A1048"/>
          <cell r="B1048"/>
          <cell r="C1048"/>
          <cell r="D1048"/>
          <cell r="E1048"/>
          <cell r="F1048"/>
          <cell r="G1048"/>
          <cell r="H1048"/>
          <cell r="I1048"/>
          <cell r="J1048"/>
          <cell r="K1048"/>
          <cell r="L1048"/>
          <cell r="M1048"/>
          <cell r="N1048"/>
          <cell r="O1048"/>
          <cell r="P1048"/>
          <cell r="Q1048"/>
          <cell r="R1048"/>
          <cell r="S1048"/>
          <cell r="T1048"/>
          <cell r="U1048"/>
          <cell r="V1048"/>
          <cell r="W1048"/>
          <cell r="X1048"/>
          <cell r="Y1048"/>
          <cell r="Z1048">
            <v>0</v>
          </cell>
          <cell r="AA1048"/>
          <cell r="AB1048"/>
          <cell r="AC1048"/>
          <cell r="AD1048">
            <v>0</v>
          </cell>
          <cell r="AE1048"/>
          <cell r="AF1048" t="e">
            <v>#DIV/0!</v>
          </cell>
        </row>
        <row r="1049">
          <cell r="A1049"/>
          <cell r="B1049"/>
          <cell r="C1049"/>
          <cell r="D1049"/>
          <cell r="E1049"/>
          <cell r="F1049"/>
          <cell r="G1049"/>
          <cell r="H1049"/>
          <cell r="I1049"/>
          <cell r="J1049"/>
          <cell r="K1049"/>
          <cell r="L1049"/>
          <cell r="M1049"/>
          <cell r="N1049"/>
          <cell r="O1049"/>
          <cell r="P1049"/>
          <cell r="Q1049"/>
          <cell r="R1049"/>
          <cell r="S1049"/>
          <cell r="T1049"/>
          <cell r="U1049"/>
          <cell r="V1049"/>
          <cell r="W1049"/>
          <cell r="X1049"/>
          <cell r="Y1049"/>
          <cell r="Z1049">
            <v>0</v>
          </cell>
          <cell r="AA1049"/>
          <cell r="AB1049"/>
          <cell r="AC1049"/>
          <cell r="AD1049">
            <v>0</v>
          </cell>
          <cell r="AE1049"/>
          <cell r="AF1049" t="e">
            <v>#DIV/0!</v>
          </cell>
        </row>
        <row r="1050">
          <cell r="A1050"/>
          <cell r="B1050"/>
          <cell r="C1050"/>
          <cell r="D1050"/>
          <cell r="E1050"/>
          <cell r="F1050"/>
          <cell r="G1050"/>
          <cell r="H1050"/>
          <cell r="I1050"/>
          <cell r="J1050"/>
          <cell r="K1050"/>
          <cell r="L1050"/>
          <cell r="M1050"/>
          <cell r="N1050"/>
          <cell r="O1050"/>
          <cell r="P1050"/>
          <cell r="Q1050"/>
          <cell r="R1050"/>
          <cell r="S1050"/>
          <cell r="T1050"/>
          <cell r="U1050"/>
          <cell r="V1050"/>
          <cell r="W1050"/>
          <cell r="X1050"/>
          <cell r="Y1050"/>
          <cell r="Z1050">
            <v>0</v>
          </cell>
          <cell r="AA1050"/>
          <cell r="AB1050"/>
          <cell r="AC1050"/>
          <cell r="AD1050">
            <v>0</v>
          </cell>
          <cell r="AE1050"/>
          <cell r="AF1050" t="e">
            <v>#DIV/0!</v>
          </cell>
        </row>
        <row r="1051">
          <cell r="A1051"/>
          <cell r="B1051"/>
          <cell r="C1051"/>
          <cell r="D1051"/>
          <cell r="E1051"/>
          <cell r="F1051"/>
          <cell r="G1051"/>
          <cell r="H1051"/>
          <cell r="I1051"/>
          <cell r="J1051"/>
          <cell r="K1051"/>
          <cell r="L1051"/>
          <cell r="M1051"/>
          <cell r="N1051"/>
          <cell r="O1051"/>
          <cell r="P1051"/>
          <cell r="Q1051"/>
          <cell r="R1051"/>
          <cell r="S1051"/>
          <cell r="T1051"/>
          <cell r="U1051"/>
          <cell r="V1051"/>
          <cell r="W1051"/>
          <cell r="X1051"/>
          <cell r="Y1051"/>
          <cell r="Z1051">
            <v>0</v>
          </cell>
          <cell r="AA1051"/>
          <cell r="AB1051"/>
          <cell r="AC1051"/>
          <cell r="AD1051">
            <v>0</v>
          </cell>
          <cell r="AE1051"/>
          <cell r="AF1051" t="e">
            <v>#DIV/0!</v>
          </cell>
        </row>
        <row r="1052">
          <cell r="A1052"/>
          <cell r="B1052"/>
          <cell r="C1052"/>
          <cell r="D1052"/>
          <cell r="E1052"/>
          <cell r="F1052"/>
          <cell r="G1052"/>
          <cell r="H1052"/>
          <cell r="I1052"/>
          <cell r="J1052"/>
          <cell r="K1052"/>
          <cell r="L1052"/>
          <cell r="M1052"/>
          <cell r="N1052"/>
          <cell r="O1052"/>
          <cell r="P1052"/>
          <cell r="Q1052"/>
          <cell r="R1052"/>
          <cell r="S1052"/>
          <cell r="T1052"/>
          <cell r="U1052"/>
          <cell r="V1052"/>
          <cell r="W1052"/>
          <cell r="X1052"/>
          <cell r="Y1052"/>
          <cell r="Z1052">
            <v>0</v>
          </cell>
          <cell r="AA1052"/>
          <cell r="AB1052"/>
          <cell r="AC1052"/>
          <cell r="AD1052">
            <v>0</v>
          </cell>
          <cell r="AE1052"/>
          <cell r="AF1052" t="e">
            <v>#DIV/0!</v>
          </cell>
        </row>
        <row r="1053">
          <cell r="A1053"/>
          <cell r="B1053"/>
          <cell r="C1053"/>
          <cell r="D1053"/>
          <cell r="E1053"/>
          <cell r="F1053"/>
          <cell r="G1053"/>
          <cell r="H1053"/>
          <cell r="I1053"/>
          <cell r="J1053"/>
          <cell r="K1053"/>
          <cell r="L1053"/>
          <cell r="M1053"/>
          <cell r="N1053"/>
          <cell r="O1053"/>
          <cell r="P1053"/>
          <cell r="Q1053"/>
          <cell r="R1053"/>
          <cell r="S1053"/>
          <cell r="T1053"/>
          <cell r="U1053"/>
          <cell r="V1053"/>
          <cell r="W1053"/>
          <cell r="X1053"/>
          <cell r="Y1053"/>
          <cell r="Z1053">
            <v>0</v>
          </cell>
          <cell r="AA1053"/>
          <cell r="AB1053"/>
          <cell r="AC1053"/>
          <cell r="AD1053">
            <v>0</v>
          </cell>
          <cell r="AE1053"/>
          <cell r="AF1053" t="e">
            <v>#DIV/0!</v>
          </cell>
        </row>
        <row r="1054">
          <cell r="A1054"/>
          <cell r="B1054"/>
          <cell r="C1054"/>
          <cell r="D1054"/>
          <cell r="E1054"/>
          <cell r="F1054"/>
          <cell r="G1054"/>
          <cell r="H1054"/>
          <cell r="I1054"/>
          <cell r="J1054"/>
          <cell r="K1054"/>
          <cell r="L1054"/>
          <cell r="M1054"/>
          <cell r="N1054"/>
          <cell r="O1054"/>
          <cell r="P1054"/>
          <cell r="Q1054"/>
          <cell r="R1054"/>
          <cell r="S1054"/>
          <cell r="T1054"/>
          <cell r="U1054"/>
          <cell r="V1054"/>
          <cell r="W1054"/>
          <cell r="X1054"/>
          <cell r="Y1054"/>
          <cell r="Z1054">
            <v>0</v>
          </cell>
          <cell r="AA1054"/>
          <cell r="AB1054"/>
          <cell r="AC1054"/>
          <cell r="AD1054">
            <v>0</v>
          </cell>
          <cell r="AE1054"/>
          <cell r="AF1054" t="e">
            <v>#DIV/0!</v>
          </cell>
        </row>
        <row r="1055">
          <cell r="A1055"/>
          <cell r="B1055"/>
          <cell r="C1055"/>
          <cell r="D1055"/>
          <cell r="E1055"/>
          <cell r="F1055"/>
          <cell r="G1055"/>
          <cell r="H1055"/>
          <cell r="I1055"/>
          <cell r="J1055"/>
          <cell r="K1055"/>
          <cell r="L1055"/>
          <cell r="M1055"/>
          <cell r="N1055"/>
          <cell r="O1055"/>
          <cell r="P1055"/>
          <cell r="Q1055"/>
          <cell r="R1055"/>
          <cell r="S1055"/>
          <cell r="T1055"/>
          <cell r="U1055"/>
          <cell r="V1055"/>
          <cell r="W1055"/>
          <cell r="X1055"/>
          <cell r="Y1055"/>
          <cell r="Z1055">
            <v>0</v>
          </cell>
          <cell r="AA1055"/>
          <cell r="AB1055"/>
          <cell r="AC1055"/>
          <cell r="AD1055">
            <v>0</v>
          </cell>
          <cell r="AE1055"/>
          <cell r="AF1055" t="e">
            <v>#DIV/0!</v>
          </cell>
        </row>
        <row r="1056">
          <cell r="A1056"/>
          <cell r="B1056"/>
          <cell r="C1056"/>
          <cell r="D1056"/>
          <cell r="E1056"/>
          <cell r="F1056"/>
          <cell r="G1056"/>
          <cell r="H1056"/>
          <cell r="I1056"/>
          <cell r="J1056"/>
          <cell r="K1056"/>
          <cell r="L1056"/>
          <cell r="M1056"/>
          <cell r="N1056"/>
          <cell r="O1056"/>
          <cell r="P1056"/>
          <cell r="Q1056"/>
          <cell r="R1056"/>
          <cell r="S1056"/>
          <cell r="T1056"/>
          <cell r="U1056"/>
          <cell r="V1056"/>
          <cell r="W1056"/>
          <cell r="X1056"/>
          <cell r="Y1056"/>
          <cell r="Z1056">
            <v>0</v>
          </cell>
          <cell r="AA1056"/>
          <cell r="AB1056"/>
          <cell r="AC1056"/>
          <cell r="AD1056">
            <v>0</v>
          </cell>
          <cell r="AE1056"/>
          <cell r="AF1056" t="e">
            <v>#DIV/0!</v>
          </cell>
        </row>
        <row r="1057">
          <cell r="A1057"/>
          <cell r="B1057"/>
          <cell r="C1057"/>
          <cell r="D1057"/>
          <cell r="E1057"/>
          <cell r="F1057"/>
          <cell r="G1057"/>
          <cell r="H1057"/>
          <cell r="I1057"/>
          <cell r="J1057"/>
          <cell r="K1057"/>
          <cell r="L1057"/>
          <cell r="M1057"/>
          <cell r="N1057"/>
          <cell r="O1057"/>
          <cell r="P1057"/>
          <cell r="Q1057"/>
          <cell r="R1057"/>
          <cell r="S1057"/>
          <cell r="T1057"/>
          <cell r="U1057"/>
          <cell r="V1057"/>
          <cell r="W1057"/>
          <cell r="X1057"/>
          <cell r="Y1057"/>
          <cell r="Z1057">
            <v>0</v>
          </cell>
          <cell r="AA1057"/>
          <cell r="AB1057"/>
          <cell r="AC1057"/>
          <cell r="AD1057">
            <v>0</v>
          </cell>
          <cell r="AE1057"/>
          <cell r="AF1057" t="e">
            <v>#DIV/0!</v>
          </cell>
        </row>
        <row r="1058">
          <cell r="A1058"/>
          <cell r="B1058"/>
          <cell r="C1058"/>
          <cell r="D1058"/>
          <cell r="E1058"/>
          <cell r="F1058"/>
          <cell r="G1058"/>
          <cell r="H1058"/>
          <cell r="I1058"/>
          <cell r="J1058"/>
          <cell r="K1058"/>
          <cell r="L1058"/>
          <cell r="M1058"/>
          <cell r="N1058"/>
          <cell r="O1058"/>
          <cell r="P1058"/>
          <cell r="Q1058"/>
          <cell r="R1058"/>
          <cell r="S1058"/>
          <cell r="T1058"/>
          <cell r="U1058"/>
          <cell r="V1058"/>
          <cell r="W1058"/>
          <cell r="X1058"/>
          <cell r="Y1058"/>
          <cell r="Z1058">
            <v>0</v>
          </cell>
          <cell r="AA1058"/>
          <cell r="AB1058"/>
          <cell r="AC1058"/>
          <cell r="AD1058">
            <v>0</v>
          </cell>
          <cell r="AE1058"/>
          <cell r="AF1058" t="e">
            <v>#DIV/0!</v>
          </cell>
        </row>
        <row r="1059">
          <cell r="A1059"/>
          <cell r="B1059"/>
          <cell r="C1059"/>
          <cell r="D1059"/>
          <cell r="E1059"/>
          <cell r="F1059"/>
          <cell r="G1059"/>
          <cell r="H1059"/>
          <cell r="I1059"/>
          <cell r="J1059"/>
          <cell r="K1059"/>
          <cell r="L1059"/>
          <cell r="M1059"/>
          <cell r="N1059"/>
          <cell r="O1059"/>
          <cell r="P1059"/>
          <cell r="Q1059"/>
          <cell r="R1059"/>
          <cell r="S1059"/>
          <cell r="T1059"/>
          <cell r="U1059"/>
          <cell r="V1059"/>
          <cell r="W1059"/>
          <cell r="X1059"/>
          <cell r="Y1059"/>
          <cell r="Z1059">
            <v>0</v>
          </cell>
          <cell r="AA1059"/>
          <cell r="AB1059"/>
          <cell r="AC1059"/>
          <cell r="AD1059">
            <v>0</v>
          </cell>
          <cell r="AE1059"/>
          <cell r="AF1059" t="e">
            <v>#DIV/0!</v>
          </cell>
        </row>
        <row r="1060">
          <cell r="A1060"/>
          <cell r="B1060"/>
          <cell r="C1060"/>
          <cell r="D1060"/>
          <cell r="E1060"/>
          <cell r="F1060"/>
          <cell r="G1060"/>
          <cell r="H1060"/>
          <cell r="I1060"/>
          <cell r="J1060"/>
          <cell r="K1060"/>
          <cell r="L1060"/>
          <cell r="M1060"/>
          <cell r="N1060"/>
          <cell r="O1060"/>
          <cell r="P1060"/>
          <cell r="Q1060"/>
          <cell r="R1060"/>
          <cell r="S1060"/>
          <cell r="T1060"/>
          <cell r="U1060"/>
          <cell r="V1060"/>
          <cell r="W1060"/>
          <cell r="X1060"/>
          <cell r="Y1060"/>
          <cell r="Z1060">
            <v>0</v>
          </cell>
          <cell r="AA1060"/>
          <cell r="AB1060"/>
          <cell r="AC1060"/>
          <cell r="AD1060">
            <v>0</v>
          </cell>
          <cell r="AE1060"/>
          <cell r="AF1060" t="e">
            <v>#DIV/0!</v>
          </cell>
        </row>
        <row r="1061">
          <cell r="A1061"/>
          <cell r="B1061"/>
          <cell r="C1061"/>
          <cell r="D1061"/>
          <cell r="E1061"/>
          <cell r="F1061"/>
          <cell r="G1061"/>
          <cell r="H1061"/>
          <cell r="I1061"/>
          <cell r="J1061"/>
          <cell r="K1061"/>
          <cell r="L1061"/>
          <cell r="M1061"/>
          <cell r="N1061"/>
          <cell r="O1061"/>
          <cell r="P1061"/>
          <cell r="Q1061"/>
          <cell r="R1061"/>
          <cell r="S1061"/>
          <cell r="T1061"/>
          <cell r="U1061"/>
          <cell r="V1061"/>
          <cell r="W1061"/>
          <cell r="X1061"/>
          <cell r="Y1061"/>
          <cell r="Z1061">
            <v>0</v>
          </cell>
          <cell r="AA1061"/>
          <cell r="AB1061"/>
          <cell r="AC1061"/>
          <cell r="AD1061">
            <v>0</v>
          </cell>
          <cell r="AE1061"/>
          <cell r="AF1061" t="e">
            <v>#DIV/0!</v>
          </cell>
        </row>
        <row r="1062">
          <cell r="A1062"/>
          <cell r="B1062"/>
          <cell r="C1062"/>
          <cell r="D1062"/>
          <cell r="E1062"/>
          <cell r="F1062"/>
          <cell r="G1062"/>
          <cell r="H1062"/>
          <cell r="I1062"/>
          <cell r="J1062"/>
          <cell r="K1062"/>
          <cell r="L1062"/>
          <cell r="M1062"/>
          <cell r="N1062"/>
          <cell r="O1062"/>
          <cell r="P1062"/>
          <cell r="Q1062"/>
          <cell r="R1062"/>
          <cell r="S1062"/>
          <cell r="T1062"/>
          <cell r="U1062"/>
          <cell r="V1062"/>
          <cell r="W1062"/>
          <cell r="X1062"/>
          <cell r="Y1062"/>
          <cell r="Z1062">
            <v>0</v>
          </cell>
          <cell r="AA1062"/>
          <cell r="AB1062"/>
          <cell r="AC1062"/>
          <cell r="AD1062">
            <v>0</v>
          </cell>
          <cell r="AE1062"/>
          <cell r="AF1062" t="e">
            <v>#DIV/0!</v>
          </cell>
        </row>
        <row r="1063">
          <cell r="A1063"/>
          <cell r="B1063"/>
          <cell r="C1063"/>
          <cell r="D1063"/>
          <cell r="E1063"/>
          <cell r="F1063"/>
          <cell r="G1063"/>
          <cell r="H1063"/>
          <cell r="I1063"/>
          <cell r="J1063"/>
          <cell r="K1063"/>
          <cell r="L1063"/>
          <cell r="M1063"/>
          <cell r="N1063"/>
          <cell r="O1063"/>
          <cell r="P1063"/>
          <cell r="Q1063"/>
          <cell r="R1063"/>
          <cell r="S1063"/>
          <cell r="T1063"/>
          <cell r="U1063"/>
          <cell r="V1063"/>
          <cell r="W1063"/>
          <cell r="X1063"/>
          <cell r="Y1063"/>
          <cell r="Z1063">
            <v>0</v>
          </cell>
          <cell r="AA1063"/>
          <cell r="AB1063"/>
          <cell r="AC1063"/>
          <cell r="AD1063">
            <v>0</v>
          </cell>
          <cell r="AE1063"/>
          <cell r="AF1063" t="e">
            <v>#DIV/0!</v>
          </cell>
        </row>
        <row r="1064">
          <cell r="A1064"/>
          <cell r="B1064"/>
          <cell r="C1064"/>
          <cell r="D1064"/>
          <cell r="E1064"/>
          <cell r="F1064"/>
          <cell r="G1064"/>
          <cell r="H1064"/>
          <cell r="I1064"/>
          <cell r="J1064"/>
          <cell r="K1064"/>
          <cell r="L1064"/>
          <cell r="M1064"/>
          <cell r="N1064"/>
          <cell r="O1064"/>
          <cell r="P1064"/>
          <cell r="Q1064"/>
          <cell r="R1064"/>
          <cell r="S1064"/>
          <cell r="T1064"/>
          <cell r="U1064"/>
          <cell r="V1064"/>
          <cell r="W1064"/>
          <cell r="X1064"/>
          <cell r="Y1064"/>
          <cell r="Z1064">
            <v>0</v>
          </cell>
          <cell r="AA1064"/>
          <cell r="AB1064"/>
          <cell r="AC1064"/>
          <cell r="AD1064">
            <v>0</v>
          </cell>
          <cell r="AE1064"/>
          <cell r="AF1064" t="e">
            <v>#DIV/0!</v>
          </cell>
        </row>
        <row r="1065">
          <cell r="A1065"/>
          <cell r="B1065"/>
          <cell r="C1065"/>
          <cell r="D1065"/>
          <cell r="E1065"/>
          <cell r="F1065"/>
          <cell r="G1065"/>
          <cell r="H1065"/>
          <cell r="I1065"/>
          <cell r="J1065"/>
          <cell r="K1065"/>
          <cell r="L1065"/>
          <cell r="M1065"/>
          <cell r="N1065"/>
          <cell r="O1065"/>
          <cell r="P1065"/>
          <cell r="Q1065"/>
          <cell r="R1065"/>
          <cell r="S1065"/>
          <cell r="T1065"/>
          <cell r="U1065"/>
          <cell r="V1065"/>
          <cell r="W1065"/>
          <cell r="X1065"/>
          <cell r="Y1065"/>
          <cell r="Z1065">
            <v>0</v>
          </cell>
          <cell r="AA1065"/>
          <cell r="AB1065"/>
          <cell r="AC1065"/>
          <cell r="AD1065">
            <v>0</v>
          </cell>
          <cell r="AE1065"/>
          <cell r="AF1065" t="e">
            <v>#DIV/0!</v>
          </cell>
        </row>
        <row r="1066">
          <cell r="A1066"/>
          <cell r="B1066"/>
          <cell r="C1066"/>
          <cell r="D1066"/>
          <cell r="E1066"/>
          <cell r="F1066"/>
          <cell r="G1066"/>
          <cell r="H1066"/>
          <cell r="I1066"/>
          <cell r="J1066"/>
          <cell r="K1066"/>
          <cell r="L1066"/>
          <cell r="M1066"/>
          <cell r="N1066"/>
          <cell r="O1066"/>
          <cell r="P1066"/>
          <cell r="Q1066"/>
          <cell r="R1066"/>
          <cell r="S1066"/>
          <cell r="T1066"/>
          <cell r="U1066"/>
          <cell r="V1066"/>
          <cell r="W1066"/>
          <cell r="X1066"/>
          <cell r="Y1066"/>
          <cell r="Z1066">
            <v>0</v>
          </cell>
          <cell r="AA1066"/>
          <cell r="AB1066"/>
          <cell r="AC1066"/>
          <cell r="AD1066">
            <v>0</v>
          </cell>
          <cell r="AE1066"/>
          <cell r="AF1066" t="e">
            <v>#DIV/0!</v>
          </cell>
        </row>
        <row r="1067">
          <cell r="A1067"/>
          <cell r="B1067"/>
          <cell r="C1067"/>
          <cell r="D1067"/>
          <cell r="E1067"/>
          <cell r="F1067"/>
          <cell r="G1067"/>
          <cell r="H1067"/>
          <cell r="I1067"/>
          <cell r="J1067"/>
          <cell r="K1067"/>
          <cell r="L1067"/>
          <cell r="M1067"/>
          <cell r="N1067"/>
          <cell r="O1067"/>
          <cell r="P1067"/>
          <cell r="Q1067"/>
          <cell r="R1067"/>
          <cell r="S1067"/>
          <cell r="T1067"/>
          <cell r="U1067"/>
          <cell r="V1067"/>
          <cell r="W1067"/>
          <cell r="X1067"/>
          <cell r="Y1067"/>
          <cell r="Z1067">
            <v>0</v>
          </cell>
          <cell r="AA1067"/>
          <cell r="AB1067"/>
          <cell r="AC1067"/>
          <cell r="AD1067">
            <v>0</v>
          </cell>
          <cell r="AE1067"/>
          <cell r="AF1067" t="e">
            <v>#DIV/0!</v>
          </cell>
        </row>
        <row r="1068">
          <cell r="A1068"/>
          <cell r="B1068"/>
          <cell r="C1068"/>
          <cell r="D1068"/>
          <cell r="E1068"/>
          <cell r="F1068"/>
          <cell r="G1068"/>
          <cell r="H1068"/>
          <cell r="I1068"/>
          <cell r="J1068"/>
          <cell r="K1068"/>
          <cell r="L1068"/>
          <cell r="M1068"/>
          <cell r="N1068"/>
          <cell r="O1068"/>
          <cell r="P1068"/>
          <cell r="Q1068"/>
          <cell r="R1068"/>
          <cell r="S1068"/>
          <cell r="T1068"/>
          <cell r="U1068"/>
          <cell r="V1068"/>
          <cell r="W1068"/>
          <cell r="X1068"/>
          <cell r="Y1068"/>
          <cell r="Z1068">
            <v>0</v>
          </cell>
          <cell r="AA1068"/>
          <cell r="AB1068"/>
          <cell r="AC1068"/>
          <cell r="AD1068">
            <v>0</v>
          </cell>
          <cell r="AE1068"/>
          <cell r="AF1068" t="e">
            <v>#DIV/0!</v>
          </cell>
        </row>
        <row r="1069">
          <cell r="A1069"/>
          <cell r="B1069"/>
          <cell r="C1069"/>
          <cell r="D1069"/>
          <cell r="E1069"/>
          <cell r="F1069"/>
          <cell r="G1069"/>
          <cell r="H1069"/>
          <cell r="I1069"/>
          <cell r="J1069"/>
          <cell r="K1069"/>
          <cell r="L1069"/>
          <cell r="M1069"/>
          <cell r="N1069"/>
          <cell r="O1069"/>
          <cell r="P1069"/>
          <cell r="Q1069"/>
          <cell r="R1069"/>
          <cell r="S1069"/>
          <cell r="T1069"/>
          <cell r="U1069"/>
          <cell r="V1069"/>
          <cell r="W1069"/>
          <cell r="X1069"/>
          <cell r="Y1069"/>
          <cell r="Z1069">
            <v>0</v>
          </cell>
          <cell r="AA1069"/>
          <cell r="AB1069"/>
          <cell r="AC1069"/>
          <cell r="AD1069">
            <v>0</v>
          </cell>
          <cell r="AE1069"/>
          <cell r="AF1069" t="e">
            <v>#DIV/0!</v>
          </cell>
        </row>
        <row r="1070">
          <cell r="A1070"/>
          <cell r="B1070"/>
          <cell r="C1070"/>
          <cell r="D1070"/>
          <cell r="E1070"/>
          <cell r="F1070"/>
          <cell r="G1070"/>
          <cell r="H1070"/>
          <cell r="I1070"/>
          <cell r="J1070"/>
          <cell r="K1070"/>
          <cell r="L1070"/>
          <cell r="M1070"/>
          <cell r="N1070"/>
          <cell r="O1070"/>
          <cell r="P1070"/>
          <cell r="Q1070"/>
          <cell r="R1070"/>
          <cell r="S1070"/>
          <cell r="T1070"/>
          <cell r="U1070"/>
          <cell r="V1070"/>
          <cell r="W1070"/>
          <cell r="X1070"/>
          <cell r="Y1070"/>
          <cell r="Z1070">
            <v>0</v>
          </cell>
          <cell r="AA1070"/>
          <cell r="AB1070"/>
          <cell r="AC1070"/>
          <cell r="AD1070">
            <v>0</v>
          </cell>
          <cell r="AE1070"/>
          <cell r="AF1070" t="e">
            <v>#DIV/0!</v>
          </cell>
        </row>
        <row r="1071">
          <cell r="A1071"/>
          <cell r="B1071"/>
          <cell r="C1071"/>
          <cell r="D1071"/>
          <cell r="E1071"/>
          <cell r="F1071"/>
          <cell r="G1071"/>
          <cell r="H1071"/>
          <cell r="I1071"/>
          <cell r="J1071"/>
          <cell r="K1071"/>
          <cell r="L1071"/>
          <cell r="M1071"/>
          <cell r="N1071"/>
          <cell r="O1071"/>
          <cell r="P1071"/>
          <cell r="Q1071"/>
          <cell r="R1071"/>
          <cell r="S1071"/>
          <cell r="T1071"/>
          <cell r="U1071"/>
          <cell r="V1071"/>
          <cell r="W1071"/>
          <cell r="X1071"/>
          <cell r="Y1071"/>
          <cell r="Z1071">
            <v>0</v>
          </cell>
          <cell r="AA1071"/>
          <cell r="AB1071"/>
          <cell r="AC1071"/>
          <cell r="AD1071">
            <v>0</v>
          </cell>
          <cell r="AE1071"/>
          <cell r="AF1071" t="e">
            <v>#DIV/0!</v>
          </cell>
        </row>
        <row r="1072">
          <cell r="A1072"/>
          <cell r="B1072"/>
          <cell r="C1072"/>
          <cell r="D1072"/>
          <cell r="E1072"/>
          <cell r="F1072"/>
          <cell r="G1072"/>
          <cell r="H1072"/>
          <cell r="I1072"/>
          <cell r="J1072"/>
          <cell r="K1072"/>
          <cell r="L1072"/>
          <cell r="M1072"/>
          <cell r="N1072"/>
          <cell r="O1072"/>
          <cell r="P1072"/>
          <cell r="Q1072"/>
          <cell r="R1072"/>
          <cell r="S1072"/>
          <cell r="T1072"/>
          <cell r="U1072"/>
          <cell r="V1072"/>
          <cell r="W1072"/>
          <cell r="X1072"/>
          <cell r="Y1072"/>
          <cell r="Z1072">
            <v>0</v>
          </cell>
          <cell r="AA1072"/>
          <cell r="AB1072"/>
          <cell r="AC1072"/>
          <cell r="AD1072">
            <v>0</v>
          </cell>
          <cell r="AE1072"/>
          <cell r="AF1072" t="e">
            <v>#DIV/0!</v>
          </cell>
        </row>
        <row r="1073">
          <cell r="A1073"/>
          <cell r="B1073"/>
          <cell r="C1073"/>
          <cell r="D1073"/>
          <cell r="E1073"/>
          <cell r="F1073"/>
          <cell r="G1073"/>
          <cell r="H1073"/>
          <cell r="I1073"/>
          <cell r="J1073"/>
          <cell r="K1073"/>
          <cell r="L1073"/>
          <cell r="M1073"/>
          <cell r="N1073"/>
          <cell r="O1073"/>
          <cell r="P1073"/>
          <cell r="Q1073"/>
          <cell r="R1073"/>
          <cell r="S1073"/>
          <cell r="T1073"/>
          <cell r="U1073"/>
          <cell r="V1073"/>
          <cell r="W1073"/>
          <cell r="X1073"/>
          <cell r="Y1073"/>
          <cell r="Z1073">
            <v>0</v>
          </cell>
          <cell r="AA1073"/>
          <cell r="AB1073"/>
          <cell r="AC1073"/>
          <cell r="AD1073">
            <v>0</v>
          </cell>
          <cell r="AE1073"/>
          <cell r="AF1073" t="e">
            <v>#DIV/0!</v>
          </cell>
        </row>
        <row r="1074">
          <cell r="A1074"/>
          <cell r="B1074"/>
          <cell r="C1074"/>
          <cell r="D1074"/>
          <cell r="E1074"/>
          <cell r="F1074"/>
          <cell r="G1074"/>
          <cell r="H1074"/>
          <cell r="I1074"/>
          <cell r="J1074"/>
          <cell r="K1074"/>
          <cell r="L1074"/>
          <cell r="M1074"/>
          <cell r="N1074"/>
          <cell r="O1074"/>
          <cell r="P1074"/>
          <cell r="Q1074"/>
          <cell r="R1074"/>
          <cell r="S1074"/>
          <cell r="T1074"/>
          <cell r="U1074"/>
          <cell r="V1074"/>
          <cell r="W1074"/>
          <cell r="X1074"/>
          <cell r="Y1074"/>
          <cell r="Z1074">
            <v>0</v>
          </cell>
          <cell r="AA1074"/>
          <cell r="AB1074"/>
          <cell r="AC1074"/>
          <cell r="AD1074">
            <v>0</v>
          </cell>
          <cell r="AE1074"/>
          <cell r="AF1074" t="e">
            <v>#DIV/0!</v>
          </cell>
        </row>
        <row r="1075">
          <cell r="A1075"/>
          <cell r="B1075"/>
          <cell r="C1075"/>
          <cell r="D1075"/>
          <cell r="E1075"/>
          <cell r="F1075"/>
          <cell r="G1075"/>
          <cell r="H1075"/>
          <cell r="I1075"/>
          <cell r="J1075"/>
          <cell r="K1075"/>
          <cell r="L1075"/>
          <cell r="M1075"/>
          <cell r="N1075"/>
          <cell r="O1075"/>
          <cell r="P1075"/>
          <cell r="Q1075"/>
          <cell r="R1075"/>
          <cell r="S1075"/>
          <cell r="T1075"/>
          <cell r="U1075"/>
          <cell r="V1075"/>
          <cell r="W1075"/>
          <cell r="X1075"/>
          <cell r="Y1075"/>
          <cell r="Z1075">
            <v>0</v>
          </cell>
          <cell r="AA1075"/>
          <cell r="AB1075"/>
          <cell r="AC1075"/>
          <cell r="AD1075">
            <v>0</v>
          </cell>
          <cell r="AE1075"/>
          <cell r="AF1075" t="e">
            <v>#DIV/0!</v>
          </cell>
        </row>
        <row r="1076">
          <cell r="A1076"/>
          <cell r="B1076"/>
          <cell r="C1076"/>
          <cell r="D1076"/>
          <cell r="E1076"/>
          <cell r="F1076"/>
          <cell r="G1076"/>
          <cell r="H1076"/>
          <cell r="I1076"/>
          <cell r="J1076"/>
          <cell r="K1076"/>
          <cell r="L1076"/>
          <cell r="M1076"/>
          <cell r="N1076"/>
          <cell r="O1076"/>
          <cell r="P1076"/>
          <cell r="Q1076"/>
          <cell r="R1076"/>
          <cell r="S1076"/>
          <cell r="T1076"/>
          <cell r="U1076"/>
          <cell r="V1076"/>
          <cell r="W1076"/>
          <cell r="X1076"/>
          <cell r="Y1076"/>
          <cell r="Z1076">
            <v>0</v>
          </cell>
          <cell r="AA1076"/>
          <cell r="AB1076"/>
          <cell r="AC1076"/>
          <cell r="AD1076">
            <v>0</v>
          </cell>
          <cell r="AE1076"/>
          <cell r="AF1076" t="e">
            <v>#DIV/0!</v>
          </cell>
        </row>
        <row r="1077">
          <cell r="A1077"/>
          <cell r="B1077"/>
          <cell r="C1077"/>
          <cell r="D1077"/>
          <cell r="E1077"/>
          <cell r="F1077"/>
          <cell r="G1077"/>
          <cell r="H1077"/>
          <cell r="I1077"/>
          <cell r="J1077"/>
          <cell r="K1077"/>
          <cell r="L1077"/>
          <cell r="M1077"/>
          <cell r="N1077"/>
          <cell r="O1077"/>
          <cell r="P1077"/>
          <cell r="Q1077"/>
          <cell r="R1077"/>
          <cell r="S1077"/>
          <cell r="T1077"/>
          <cell r="U1077"/>
          <cell r="V1077"/>
          <cell r="W1077"/>
          <cell r="X1077"/>
          <cell r="Y1077"/>
          <cell r="Z1077">
            <v>0</v>
          </cell>
          <cell r="AA1077"/>
          <cell r="AB1077"/>
          <cell r="AC1077"/>
          <cell r="AD1077">
            <v>0</v>
          </cell>
          <cell r="AE1077"/>
          <cell r="AF1077" t="e">
            <v>#DIV/0!</v>
          </cell>
        </row>
        <row r="1078">
          <cell r="A1078"/>
          <cell r="B1078"/>
          <cell r="C1078"/>
          <cell r="D1078"/>
          <cell r="E1078"/>
          <cell r="F1078"/>
          <cell r="G1078"/>
          <cell r="H1078"/>
          <cell r="I1078"/>
          <cell r="J1078"/>
          <cell r="K1078"/>
          <cell r="L1078"/>
          <cell r="M1078"/>
          <cell r="N1078"/>
          <cell r="O1078"/>
          <cell r="P1078"/>
          <cell r="Q1078"/>
          <cell r="R1078"/>
          <cell r="S1078"/>
          <cell r="T1078"/>
          <cell r="U1078"/>
          <cell r="V1078"/>
          <cell r="W1078"/>
          <cell r="X1078"/>
          <cell r="Y1078"/>
          <cell r="Z1078">
            <v>0</v>
          </cell>
          <cell r="AA1078"/>
          <cell r="AB1078"/>
          <cell r="AC1078"/>
          <cell r="AD1078">
            <v>0</v>
          </cell>
          <cell r="AE1078"/>
          <cell r="AF1078" t="e">
            <v>#DIV/0!</v>
          </cell>
        </row>
        <row r="1079">
          <cell r="A1079"/>
          <cell r="B1079"/>
          <cell r="C1079"/>
          <cell r="D1079"/>
          <cell r="E1079"/>
          <cell r="F1079"/>
          <cell r="G1079"/>
          <cell r="H1079"/>
          <cell r="I1079"/>
          <cell r="J1079"/>
          <cell r="K1079"/>
          <cell r="L1079"/>
          <cell r="M1079"/>
          <cell r="N1079"/>
          <cell r="O1079"/>
          <cell r="P1079"/>
          <cell r="Q1079"/>
          <cell r="R1079"/>
          <cell r="S1079"/>
          <cell r="T1079"/>
          <cell r="U1079"/>
          <cell r="V1079"/>
          <cell r="W1079"/>
          <cell r="X1079"/>
          <cell r="Y1079"/>
          <cell r="Z1079">
            <v>0</v>
          </cell>
          <cell r="AA1079"/>
          <cell r="AB1079"/>
          <cell r="AC1079"/>
          <cell r="AD1079">
            <v>0</v>
          </cell>
          <cell r="AE1079"/>
          <cell r="AF1079" t="e">
            <v>#DIV/0!</v>
          </cell>
        </row>
        <row r="1080">
          <cell r="A1080"/>
          <cell r="B1080"/>
          <cell r="C1080"/>
          <cell r="D1080"/>
          <cell r="E1080"/>
          <cell r="F1080"/>
          <cell r="G1080"/>
          <cell r="H1080"/>
          <cell r="I1080"/>
          <cell r="J1080"/>
          <cell r="K1080"/>
          <cell r="L1080"/>
          <cell r="M1080"/>
          <cell r="N1080"/>
          <cell r="O1080"/>
          <cell r="P1080"/>
          <cell r="Q1080"/>
          <cell r="R1080"/>
          <cell r="S1080"/>
          <cell r="T1080"/>
          <cell r="U1080"/>
          <cell r="V1080"/>
          <cell r="W1080"/>
          <cell r="X1080"/>
          <cell r="Y1080"/>
          <cell r="Z1080">
            <v>0</v>
          </cell>
          <cell r="AA1080"/>
          <cell r="AB1080"/>
          <cell r="AC1080"/>
          <cell r="AD1080">
            <v>0</v>
          </cell>
          <cell r="AE1080"/>
          <cell r="AF1080" t="e">
            <v>#DIV/0!</v>
          </cell>
        </row>
        <row r="1081">
          <cell r="A1081"/>
          <cell r="B1081"/>
          <cell r="C1081"/>
          <cell r="D1081"/>
          <cell r="E1081"/>
          <cell r="F1081"/>
          <cell r="G1081"/>
          <cell r="H1081"/>
          <cell r="I1081"/>
          <cell r="J1081"/>
          <cell r="K1081"/>
          <cell r="L1081"/>
          <cell r="M1081"/>
          <cell r="N1081"/>
          <cell r="O1081"/>
          <cell r="P1081"/>
          <cell r="Q1081"/>
          <cell r="R1081"/>
          <cell r="S1081"/>
          <cell r="T1081"/>
          <cell r="U1081"/>
          <cell r="V1081"/>
          <cell r="W1081"/>
          <cell r="X1081"/>
          <cell r="Y1081"/>
          <cell r="Z1081">
            <v>0</v>
          </cell>
          <cell r="AA1081"/>
          <cell r="AB1081"/>
          <cell r="AC1081"/>
          <cell r="AD1081">
            <v>0</v>
          </cell>
          <cell r="AE1081"/>
          <cell r="AF1081" t="e">
            <v>#DIV/0!</v>
          </cell>
        </row>
        <row r="1082">
          <cell r="A1082"/>
          <cell r="B1082"/>
          <cell r="C1082"/>
          <cell r="D1082"/>
          <cell r="E1082"/>
          <cell r="F1082"/>
          <cell r="G1082"/>
          <cell r="H1082"/>
          <cell r="I1082"/>
          <cell r="J1082"/>
          <cell r="K1082"/>
          <cell r="L1082"/>
          <cell r="M1082"/>
          <cell r="N1082"/>
          <cell r="O1082"/>
          <cell r="P1082"/>
          <cell r="Q1082"/>
          <cell r="R1082"/>
          <cell r="S1082"/>
          <cell r="T1082"/>
          <cell r="U1082"/>
          <cell r="V1082"/>
          <cell r="W1082"/>
          <cell r="X1082"/>
          <cell r="Y1082"/>
          <cell r="Z1082">
            <v>0</v>
          </cell>
          <cell r="AA1082"/>
          <cell r="AB1082"/>
          <cell r="AC1082"/>
          <cell r="AD1082">
            <v>0</v>
          </cell>
          <cell r="AE1082"/>
          <cell r="AF1082" t="e">
            <v>#DIV/0!</v>
          </cell>
        </row>
        <row r="1083">
          <cell r="A1083"/>
          <cell r="B1083"/>
          <cell r="C1083"/>
          <cell r="D1083"/>
          <cell r="E1083"/>
          <cell r="F1083"/>
          <cell r="G1083"/>
          <cell r="H1083"/>
          <cell r="I1083"/>
          <cell r="J1083"/>
          <cell r="K1083"/>
          <cell r="L1083"/>
          <cell r="M1083"/>
          <cell r="N1083"/>
          <cell r="O1083"/>
          <cell r="P1083"/>
          <cell r="Q1083"/>
          <cell r="R1083"/>
          <cell r="S1083"/>
          <cell r="T1083"/>
          <cell r="U1083"/>
          <cell r="V1083"/>
          <cell r="W1083"/>
          <cell r="X1083"/>
          <cell r="Y1083"/>
          <cell r="Z1083">
            <v>0</v>
          </cell>
          <cell r="AA1083"/>
          <cell r="AB1083"/>
          <cell r="AC1083"/>
          <cell r="AD1083">
            <v>0</v>
          </cell>
          <cell r="AE1083"/>
          <cell r="AF1083" t="e">
            <v>#DIV/0!</v>
          </cell>
        </row>
        <row r="1084">
          <cell r="A1084"/>
          <cell r="B1084"/>
          <cell r="C1084"/>
          <cell r="D1084"/>
          <cell r="E1084"/>
          <cell r="F1084"/>
          <cell r="G1084"/>
          <cell r="H1084"/>
          <cell r="I1084"/>
          <cell r="J1084"/>
          <cell r="K1084"/>
          <cell r="L1084"/>
          <cell r="M1084"/>
          <cell r="N1084"/>
          <cell r="O1084"/>
          <cell r="P1084"/>
          <cell r="Q1084"/>
          <cell r="R1084"/>
          <cell r="S1084"/>
          <cell r="T1084"/>
          <cell r="U1084"/>
          <cell r="V1084"/>
          <cell r="W1084"/>
          <cell r="X1084"/>
          <cell r="Y1084"/>
          <cell r="Z1084">
            <v>0</v>
          </cell>
          <cell r="AA1084"/>
          <cell r="AB1084"/>
          <cell r="AC1084"/>
          <cell r="AD1084">
            <v>0</v>
          </cell>
          <cell r="AE1084"/>
          <cell r="AF1084" t="e">
            <v>#DIV/0!</v>
          </cell>
        </row>
        <row r="1085">
          <cell r="A1085"/>
          <cell r="B1085"/>
          <cell r="C1085"/>
          <cell r="D1085"/>
          <cell r="E1085"/>
          <cell r="F1085"/>
          <cell r="G1085"/>
          <cell r="H1085"/>
          <cell r="I1085"/>
          <cell r="J1085"/>
          <cell r="K1085"/>
          <cell r="L1085"/>
          <cell r="M1085"/>
          <cell r="N1085"/>
          <cell r="O1085"/>
          <cell r="P1085"/>
          <cell r="Q1085"/>
          <cell r="R1085"/>
          <cell r="S1085"/>
          <cell r="T1085"/>
          <cell r="U1085"/>
          <cell r="V1085"/>
          <cell r="W1085"/>
          <cell r="X1085"/>
          <cell r="Y1085"/>
          <cell r="Z1085">
            <v>0</v>
          </cell>
          <cell r="AA1085"/>
          <cell r="AB1085"/>
          <cell r="AC1085"/>
          <cell r="AD1085">
            <v>0</v>
          </cell>
          <cell r="AE1085"/>
          <cell r="AF1085" t="e">
            <v>#DIV/0!</v>
          </cell>
        </row>
        <row r="1086">
          <cell r="A1086"/>
          <cell r="B1086"/>
          <cell r="C1086"/>
          <cell r="D1086"/>
          <cell r="E1086"/>
          <cell r="F1086"/>
          <cell r="G1086"/>
          <cell r="H1086"/>
          <cell r="I1086"/>
          <cell r="J1086"/>
          <cell r="K1086"/>
          <cell r="L1086"/>
          <cell r="M1086"/>
          <cell r="N1086"/>
          <cell r="O1086"/>
          <cell r="P1086"/>
          <cell r="Q1086"/>
          <cell r="R1086"/>
          <cell r="S1086"/>
          <cell r="T1086"/>
          <cell r="U1086"/>
          <cell r="V1086"/>
          <cell r="W1086"/>
          <cell r="X1086"/>
          <cell r="Y1086"/>
          <cell r="Z1086">
            <v>0</v>
          </cell>
          <cell r="AA1086"/>
          <cell r="AB1086"/>
          <cell r="AC1086"/>
          <cell r="AD1086">
            <v>0</v>
          </cell>
          <cell r="AE1086"/>
          <cell r="AF1086" t="e">
            <v>#DIV/0!</v>
          </cell>
        </row>
        <row r="1087">
          <cell r="A1087"/>
          <cell r="B1087"/>
          <cell r="C1087"/>
          <cell r="D1087"/>
          <cell r="E1087"/>
          <cell r="F1087"/>
          <cell r="G1087"/>
          <cell r="H1087"/>
          <cell r="I1087"/>
          <cell r="J1087"/>
          <cell r="K1087"/>
          <cell r="L1087"/>
          <cell r="M1087"/>
          <cell r="N1087"/>
          <cell r="O1087"/>
          <cell r="P1087"/>
          <cell r="Q1087"/>
          <cell r="R1087"/>
          <cell r="S1087"/>
          <cell r="T1087"/>
          <cell r="U1087"/>
          <cell r="V1087"/>
          <cell r="W1087"/>
          <cell r="X1087"/>
          <cell r="Y1087"/>
          <cell r="Z1087">
            <v>0</v>
          </cell>
          <cell r="AA1087"/>
          <cell r="AB1087"/>
          <cell r="AC1087"/>
          <cell r="AD1087">
            <v>0</v>
          </cell>
          <cell r="AE1087"/>
          <cell r="AF1087" t="e">
            <v>#DIV/0!</v>
          </cell>
        </row>
        <row r="1088">
          <cell r="A1088"/>
          <cell r="B1088"/>
          <cell r="C1088"/>
          <cell r="D1088"/>
          <cell r="E1088"/>
          <cell r="F1088"/>
          <cell r="G1088"/>
          <cell r="H1088"/>
          <cell r="I1088"/>
          <cell r="J1088"/>
          <cell r="K1088"/>
          <cell r="L1088"/>
          <cell r="M1088"/>
          <cell r="N1088"/>
          <cell r="O1088"/>
          <cell r="P1088"/>
          <cell r="Q1088"/>
          <cell r="R1088"/>
          <cell r="S1088"/>
          <cell r="T1088"/>
          <cell r="U1088"/>
          <cell r="V1088"/>
          <cell r="W1088"/>
          <cell r="X1088"/>
          <cell r="Y1088"/>
          <cell r="Z1088">
            <v>0</v>
          </cell>
          <cell r="AA1088"/>
          <cell r="AB1088"/>
          <cell r="AC1088"/>
          <cell r="AD1088">
            <v>0</v>
          </cell>
          <cell r="AE1088"/>
          <cell r="AF1088" t="e">
            <v>#DIV/0!</v>
          </cell>
        </row>
        <row r="1089">
          <cell r="A1089"/>
          <cell r="B1089"/>
          <cell r="C1089"/>
          <cell r="D1089"/>
          <cell r="E1089"/>
          <cell r="F1089"/>
          <cell r="G1089"/>
          <cell r="H1089"/>
          <cell r="I1089"/>
          <cell r="J1089"/>
          <cell r="K1089"/>
          <cell r="L1089"/>
          <cell r="M1089"/>
          <cell r="N1089"/>
          <cell r="O1089"/>
          <cell r="P1089"/>
          <cell r="Q1089"/>
          <cell r="R1089"/>
          <cell r="S1089"/>
          <cell r="T1089"/>
          <cell r="U1089"/>
          <cell r="V1089"/>
          <cell r="W1089"/>
          <cell r="X1089"/>
          <cell r="Y1089"/>
          <cell r="Z1089">
            <v>0</v>
          </cell>
          <cell r="AA1089"/>
          <cell r="AB1089"/>
          <cell r="AC1089"/>
          <cell r="AD1089">
            <v>0</v>
          </cell>
          <cell r="AE1089"/>
          <cell r="AF1089" t="e">
            <v>#DIV/0!</v>
          </cell>
        </row>
        <row r="1090">
          <cell r="A1090"/>
          <cell r="B1090"/>
          <cell r="C1090"/>
          <cell r="D1090"/>
          <cell r="E1090"/>
          <cell r="F1090"/>
          <cell r="G1090"/>
          <cell r="H1090"/>
          <cell r="I1090"/>
          <cell r="J1090"/>
          <cell r="K1090"/>
          <cell r="L1090"/>
          <cell r="M1090"/>
          <cell r="N1090"/>
          <cell r="O1090"/>
          <cell r="P1090"/>
          <cell r="Q1090"/>
          <cell r="R1090"/>
          <cell r="S1090"/>
          <cell r="T1090"/>
          <cell r="U1090"/>
          <cell r="V1090"/>
          <cell r="W1090"/>
          <cell r="X1090"/>
          <cell r="Y1090"/>
          <cell r="Z1090">
            <v>0</v>
          </cell>
          <cell r="AA1090"/>
          <cell r="AB1090"/>
          <cell r="AC1090"/>
          <cell r="AD1090">
            <v>0</v>
          </cell>
          <cell r="AE1090"/>
          <cell r="AF1090" t="e">
            <v>#DIV/0!</v>
          </cell>
        </row>
        <row r="1091">
          <cell r="A1091"/>
          <cell r="B1091"/>
          <cell r="C1091"/>
          <cell r="D1091"/>
          <cell r="E1091"/>
          <cell r="F1091"/>
          <cell r="G1091"/>
          <cell r="H1091"/>
          <cell r="I1091"/>
          <cell r="J1091"/>
          <cell r="K1091"/>
          <cell r="L1091"/>
          <cell r="M1091"/>
          <cell r="N1091"/>
          <cell r="O1091"/>
          <cell r="P1091"/>
          <cell r="Q1091"/>
          <cell r="R1091"/>
          <cell r="S1091"/>
          <cell r="T1091"/>
          <cell r="U1091"/>
          <cell r="V1091"/>
          <cell r="W1091"/>
          <cell r="X1091"/>
          <cell r="Y1091"/>
          <cell r="Z1091">
            <v>0</v>
          </cell>
          <cell r="AA1091"/>
          <cell r="AB1091"/>
          <cell r="AC1091"/>
          <cell r="AD1091">
            <v>0</v>
          </cell>
          <cell r="AE1091"/>
          <cell r="AF1091" t="e">
            <v>#DIV/0!</v>
          </cell>
        </row>
        <row r="1092">
          <cell r="A1092"/>
          <cell r="B1092"/>
          <cell r="C1092"/>
          <cell r="D1092"/>
          <cell r="E1092"/>
          <cell r="F1092"/>
          <cell r="G1092"/>
          <cell r="H1092"/>
          <cell r="I1092"/>
          <cell r="J1092"/>
          <cell r="K1092"/>
          <cell r="L1092"/>
          <cell r="M1092"/>
          <cell r="N1092"/>
          <cell r="O1092"/>
          <cell r="P1092"/>
          <cell r="Q1092"/>
          <cell r="R1092"/>
          <cell r="S1092"/>
          <cell r="T1092"/>
          <cell r="U1092"/>
          <cell r="V1092"/>
          <cell r="W1092"/>
          <cell r="X1092"/>
          <cell r="Y1092"/>
          <cell r="Z1092">
            <v>0</v>
          </cell>
          <cell r="AA1092"/>
          <cell r="AB1092"/>
          <cell r="AC1092"/>
          <cell r="AD1092">
            <v>0</v>
          </cell>
          <cell r="AE1092"/>
          <cell r="AF1092" t="e">
            <v>#DIV/0!</v>
          </cell>
        </row>
        <row r="1093">
          <cell r="A1093"/>
          <cell r="B1093"/>
          <cell r="C1093"/>
          <cell r="D1093"/>
          <cell r="E1093"/>
          <cell r="F1093"/>
          <cell r="G1093"/>
          <cell r="H1093"/>
          <cell r="I1093"/>
          <cell r="J1093"/>
          <cell r="K1093"/>
          <cell r="L1093"/>
          <cell r="M1093"/>
          <cell r="N1093"/>
          <cell r="O1093"/>
          <cell r="P1093"/>
          <cell r="Q1093"/>
          <cell r="R1093"/>
          <cell r="S1093"/>
          <cell r="T1093"/>
          <cell r="U1093"/>
          <cell r="V1093"/>
          <cell r="W1093"/>
          <cell r="X1093"/>
          <cell r="Y1093"/>
          <cell r="Z1093">
            <v>0</v>
          </cell>
          <cell r="AA1093"/>
          <cell r="AB1093"/>
          <cell r="AC1093"/>
          <cell r="AD1093">
            <v>0</v>
          </cell>
          <cell r="AE1093"/>
          <cell r="AF1093" t="e">
            <v>#DIV/0!</v>
          </cell>
        </row>
        <row r="1094">
          <cell r="A1094"/>
          <cell r="B1094"/>
          <cell r="C1094"/>
          <cell r="D1094"/>
          <cell r="E1094"/>
          <cell r="F1094"/>
          <cell r="G1094"/>
          <cell r="H1094"/>
          <cell r="I1094"/>
          <cell r="J1094"/>
          <cell r="K1094"/>
          <cell r="L1094"/>
          <cell r="M1094"/>
          <cell r="N1094"/>
          <cell r="O1094"/>
          <cell r="P1094"/>
          <cell r="Q1094"/>
          <cell r="R1094"/>
          <cell r="S1094"/>
          <cell r="T1094"/>
          <cell r="U1094"/>
          <cell r="V1094"/>
          <cell r="W1094"/>
          <cell r="X1094"/>
          <cell r="Y1094"/>
          <cell r="Z1094">
            <v>0</v>
          </cell>
          <cell r="AA1094"/>
          <cell r="AB1094"/>
          <cell r="AC1094"/>
          <cell r="AD1094">
            <v>0</v>
          </cell>
          <cell r="AE1094"/>
          <cell r="AF1094" t="e">
            <v>#DIV/0!</v>
          </cell>
        </row>
        <row r="1095">
          <cell r="A1095"/>
          <cell r="B1095"/>
          <cell r="C1095"/>
          <cell r="D1095"/>
          <cell r="E1095"/>
          <cell r="F1095"/>
          <cell r="G1095"/>
          <cell r="H1095"/>
          <cell r="I1095"/>
          <cell r="J1095"/>
          <cell r="K1095"/>
          <cell r="L1095"/>
          <cell r="M1095"/>
          <cell r="N1095"/>
          <cell r="O1095"/>
          <cell r="P1095"/>
          <cell r="Q1095"/>
          <cell r="R1095"/>
          <cell r="S1095"/>
          <cell r="T1095"/>
          <cell r="U1095"/>
          <cell r="V1095"/>
          <cell r="W1095"/>
          <cell r="X1095"/>
          <cell r="Y1095"/>
          <cell r="Z1095">
            <v>0</v>
          </cell>
          <cell r="AA1095"/>
          <cell r="AB1095"/>
          <cell r="AC1095"/>
          <cell r="AD1095">
            <v>0</v>
          </cell>
          <cell r="AE1095"/>
          <cell r="AF1095" t="e">
            <v>#DIV/0!</v>
          </cell>
        </row>
        <row r="1096">
          <cell r="A1096"/>
          <cell r="B1096"/>
          <cell r="C1096"/>
          <cell r="D1096"/>
          <cell r="E1096"/>
          <cell r="F1096"/>
          <cell r="G1096"/>
          <cell r="H1096"/>
          <cell r="I1096"/>
          <cell r="J1096"/>
          <cell r="K1096"/>
          <cell r="L1096"/>
          <cell r="M1096"/>
          <cell r="N1096"/>
          <cell r="O1096"/>
          <cell r="P1096"/>
          <cell r="Q1096"/>
          <cell r="R1096"/>
          <cell r="S1096"/>
          <cell r="T1096"/>
          <cell r="U1096"/>
          <cell r="V1096"/>
          <cell r="W1096"/>
          <cell r="X1096"/>
          <cell r="Y1096"/>
          <cell r="Z1096">
            <v>0</v>
          </cell>
          <cell r="AA1096"/>
          <cell r="AB1096"/>
          <cell r="AC1096"/>
          <cell r="AD1096">
            <v>0</v>
          </cell>
          <cell r="AE1096"/>
          <cell r="AF1096" t="e">
            <v>#DIV/0!</v>
          </cell>
        </row>
        <row r="1097">
          <cell r="A1097"/>
          <cell r="B1097"/>
          <cell r="C1097"/>
          <cell r="D1097"/>
          <cell r="E1097"/>
          <cell r="F1097"/>
          <cell r="G1097"/>
          <cell r="H1097"/>
          <cell r="I1097"/>
          <cell r="J1097"/>
          <cell r="K1097"/>
          <cell r="L1097"/>
          <cell r="M1097"/>
          <cell r="N1097"/>
          <cell r="O1097"/>
          <cell r="P1097"/>
          <cell r="Q1097"/>
          <cell r="R1097"/>
          <cell r="S1097"/>
          <cell r="T1097"/>
          <cell r="U1097"/>
          <cell r="V1097"/>
          <cell r="W1097"/>
          <cell r="X1097"/>
          <cell r="Y1097"/>
          <cell r="Z1097">
            <v>0</v>
          </cell>
          <cell r="AA1097"/>
          <cell r="AB1097"/>
          <cell r="AC1097"/>
          <cell r="AD1097">
            <v>0</v>
          </cell>
          <cell r="AE1097"/>
          <cell r="AF1097" t="e">
            <v>#DIV/0!</v>
          </cell>
        </row>
        <row r="1098">
          <cell r="A1098"/>
          <cell r="B1098"/>
          <cell r="C1098"/>
          <cell r="D1098"/>
          <cell r="E1098"/>
          <cell r="F1098"/>
          <cell r="G1098"/>
          <cell r="H1098"/>
          <cell r="I1098"/>
          <cell r="J1098"/>
          <cell r="K1098"/>
          <cell r="L1098"/>
          <cell r="M1098"/>
          <cell r="N1098"/>
          <cell r="O1098"/>
          <cell r="P1098"/>
          <cell r="Q1098"/>
          <cell r="R1098"/>
          <cell r="S1098"/>
          <cell r="T1098"/>
          <cell r="U1098"/>
          <cell r="V1098"/>
          <cell r="W1098"/>
          <cell r="X1098"/>
          <cell r="Y1098"/>
          <cell r="Z1098">
            <v>0</v>
          </cell>
          <cell r="AA1098"/>
          <cell r="AB1098"/>
          <cell r="AC1098"/>
          <cell r="AD1098">
            <v>0</v>
          </cell>
          <cell r="AE1098"/>
          <cell r="AF1098" t="e">
            <v>#DIV/0!</v>
          </cell>
        </row>
        <row r="1099">
          <cell r="A1099"/>
          <cell r="B1099"/>
          <cell r="C1099"/>
          <cell r="D1099"/>
          <cell r="E1099"/>
          <cell r="F1099"/>
          <cell r="G1099"/>
          <cell r="H1099"/>
          <cell r="I1099"/>
          <cell r="J1099"/>
          <cell r="K1099"/>
          <cell r="L1099"/>
          <cell r="M1099"/>
          <cell r="N1099"/>
          <cell r="O1099"/>
          <cell r="P1099"/>
          <cell r="Q1099"/>
          <cell r="R1099"/>
          <cell r="S1099"/>
          <cell r="T1099"/>
          <cell r="U1099"/>
          <cell r="V1099"/>
          <cell r="W1099"/>
          <cell r="X1099"/>
          <cell r="Y1099"/>
          <cell r="Z1099">
            <v>0</v>
          </cell>
          <cell r="AA1099"/>
          <cell r="AB1099"/>
          <cell r="AC1099"/>
          <cell r="AD1099">
            <v>0</v>
          </cell>
          <cell r="AE1099"/>
          <cell r="AF1099" t="e">
            <v>#DIV/0!</v>
          </cell>
        </row>
        <row r="1100">
          <cell r="A1100"/>
          <cell r="B1100"/>
          <cell r="C1100"/>
          <cell r="D1100"/>
          <cell r="E1100"/>
          <cell r="F1100"/>
          <cell r="G1100"/>
          <cell r="H1100"/>
          <cell r="I1100"/>
          <cell r="J1100"/>
          <cell r="K1100"/>
          <cell r="L1100"/>
          <cell r="M1100"/>
          <cell r="N1100"/>
          <cell r="O1100"/>
          <cell r="P1100"/>
          <cell r="Q1100"/>
          <cell r="R1100"/>
          <cell r="S1100"/>
          <cell r="T1100"/>
          <cell r="U1100"/>
          <cell r="V1100"/>
          <cell r="W1100"/>
          <cell r="X1100"/>
          <cell r="Y1100"/>
          <cell r="Z1100">
            <v>0</v>
          </cell>
          <cell r="AA1100"/>
          <cell r="AB1100"/>
          <cell r="AC1100"/>
          <cell r="AD1100">
            <v>0</v>
          </cell>
          <cell r="AE1100"/>
          <cell r="AF1100" t="e">
            <v>#DIV/0!</v>
          </cell>
        </row>
        <row r="1101">
          <cell r="A1101"/>
          <cell r="B1101"/>
          <cell r="C1101"/>
          <cell r="D1101"/>
          <cell r="E1101"/>
          <cell r="F1101"/>
          <cell r="G1101"/>
          <cell r="H1101"/>
          <cell r="I1101"/>
          <cell r="J1101"/>
          <cell r="K1101"/>
          <cell r="L1101"/>
          <cell r="M1101"/>
          <cell r="N1101"/>
          <cell r="O1101"/>
          <cell r="P1101"/>
          <cell r="Q1101"/>
          <cell r="R1101"/>
          <cell r="S1101"/>
          <cell r="T1101"/>
          <cell r="U1101"/>
          <cell r="V1101"/>
          <cell r="W1101"/>
          <cell r="X1101"/>
          <cell r="Y1101"/>
          <cell r="Z1101">
            <v>0</v>
          </cell>
          <cell r="AA1101"/>
          <cell r="AB1101"/>
          <cell r="AC1101"/>
          <cell r="AD1101">
            <v>0</v>
          </cell>
          <cell r="AE1101"/>
          <cell r="AF1101" t="e">
            <v>#DIV/0!</v>
          </cell>
        </row>
        <row r="1102">
          <cell r="A1102"/>
          <cell r="B1102"/>
          <cell r="C1102"/>
          <cell r="D1102"/>
          <cell r="E1102"/>
          <cell r="F1102"/>
          <cell r="G1102"/>
          <cell r="H1102"/>
          <cell r="I1102"/>
          <cell r="J1102"/>
          <cell r="K1102"/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  <cell r="Z1102">
            <v>0</v>
          </cell>
          <cell r="AA1102"/>
          <cell r="AB1102"/>
          <cell r="AC1102"/>
          <cell r="AD1102">
            <v>0</v>
          </cell>
          <cell r="AE1102"/>
          <cell r="AF1102" t="e">
            <v>#DIV/0!</v>
          </cell>
        </row>
        <row r="1103">
          <cell r="A1103"/>
          <cell r="B1103"/>
          <cell r="C1103"/>
          <cell r="D1103"/>
          <cell r="E1103"/>
          <cell r="F1103"/>
          <cell r="G1103"/>
          <cell r="H1103"/>
          <cell r="I1103"/>
          <cell r="J1103"/>
          <cell r="K1103"/>
          <cell r="L1103"/>
          <cell r="M1103"/>
          <cell r="N1103"/>
          <cell r="O1103"/>
          <cell r="P1103"/>
          <cell r="Q1103"/>
          <cell r="R1103"/>
          <cell r="S1103"/>
          <cell r="T1103"/>
          <cell r="U1103"/>
          <cell r="V1103"/>
          <cell r="W1103"/>
          <cell r="X1103"/>
          <cell r="Y1103"/>
          <cell r="Z1103">
            <v>0</v>
          </cell>
          <cell r="AA1103"/>
          <cell r="AB1103"/>
          <cell r="AC1103"/>
          <cell r="AD1103">
            <v>0</v>
          </cell>
          <cell r="AE1103"/>
          <cell r="AF1103" t="e">
            <v>#DIV/0!</v>
          </cell>
        </row>
        <row r="1104">
          <cell r="A1104"/>
          <cell r="B1104"/>
          <cell r="C1104"/>
          <cell r="D1104"/>
          <cell r="E1104"/>
          <cell r="F1104"/>
          <cell r="G1104"/>
          <cell r="H1104"/>
          <cell r="I1104"/>
          <cell r="J1104"/>
          <cell r="K1104"/>
          <cell r="L1104"/>
          <cell r="M1104"/>
          <cell r="N1104"/>
          <cell r="O1104"/>
          <cell r="P1104"/>
          <cell r="Q1104"/>
          <cell r="R1104"/>
          <cell r="S1104"/>
          <cell r="T1104"/>
          <cell r="U1104"/>
          <cell r="V1104"/>
          <cell r="W1104"/>
          <cell r="X1104"/>
          <cell r="Y1104"/>
          <cell r="Z1104">
            <v>0</v>
          </cell>
          <cell r="AA1104"/>
          <cell r="AB1104"/>
          <cell r="AC1104"/>
          <cell r="AD1104">
            <v>0</v>
          </cell>
          <cell r="AE1104"/>
          <cell r="AF1104" t="e">
            <v>#DIV/0!</v>
          </cell>
        </row>
        <row r="1105">
          <cell r="A1105"/>
          <cell r="B1105"/>
          <cell r="C1105"/>
          <cell r="D1105"/>
          <cell r="E1105"/>
          <cell r="F1105"/>
          <cell r="G1105"/>
          <cell r="H1105"/>
          <cell r="I1105"/>
          <cell r="J1105"/>
          <cell r="K1105"/>
          <cell r="L1105"/>
          <cell r="M1105"/>
          <cell r="N1105"/>
          <cell r="O1105"/>
          <cell r="P1105"/>
          <cell r="Q1105"/>
          <cell r="R1105"/>
          <cell r="S1105"/>
          <cell r="T1105"/>
          <cell r="U1105"/>
          <cell r="V1105"/>
          <cell r="W1105"/>
          <cell r="X1105"/>
          <cell r="Y1105"/>
          <cell r="Z1105">
            <v>0</v>
          </cell>
          <cell r="AA1105"/>
          <cell r="AB1105"/>
          <cell r="AC1105"/>
          <cell r="AD1105">
            <v>0</v>
          </cell>
          <cell r="AE1105"/>
          <cell r="AF1105" t="e">
            <v>#DIV/0!</v>
          </cell>
        </row>
        <row r="1106">
          <cell r="A1106"/>
          <cell r="B1106"/>
          <cell r="C1106"/>
          <cell r="D1106"/>
          <cell r="E1106"/>
          <cell r="F1106"/>
          <cell r="G1106"/>
          <cell r="H1106"/>
          <cell r="I1106"/>
          <cell r="J1106"/>
          <cell r="K1106"/>
          <cell r="L1106"/>
          <cell r="M1106"/>
          <cell r="N1106"/>
          <cell r="O1106"/>
          <cell r="P1106"/>
          <cell r="Q1106"/>
          <cell r="R1106"/>
          <cell r="S1106"/>
          <cell r="T1106"/>
          <cell r="U1106"/>
          <cell r="V1106"/>
          <cell r="W1106"/>
          <cell r="X1106"/>
          <cell r="Y1106"/>
          <cell r="Z1106">
            <v>0</v>
          </cell>
          <cell r="AA1106"/>
          <cell r="AB1106"/>
          <cell r="AC1106"/>
          <cell r="AD1106">
            <v>0</v>
          </cell>
          <cell r="AE1106"/>
          <cell r="AF1106" t="e">
            <v>#DIV/0!</v>
          </cell>
        </row>
        <row r="1107">
          <cell r="A1107"/>
          <cell r="B1107"/>
          <cell r="C1107"/>
          <cell r="D1107"/>
          <cell r="E1107"/>
          <cell r="F1107"/>
          <cell r="G1107"/>
          <cell r="H1107"/>
          <cell r="I1107"/>
          <cell r="J1107"/>
          <cell r="K1107"/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  <cell r="Z1107">
            <v>0</v>
          </cell>
          <cell r="AA1107"/>
          <cell r="AB1107"/>
          <cell r="AC1107"/>
          <cell r="AD1107">
            <v>0</v>
          </cell>
          <cell r="AE1107"/>
          <cell r="AF1107" t="e">
            <v>#DIV/0!</v>
          </cell>
        </row>
        <row r="1108">
          <cell r="A1108"/>
          <cell r="B1108"/>
          <cell r="C1108"/>
          <cell r="D1108"/>
          <cell r="E1108"/>
          <cell r="F1108"/>
          <cell r="G1108"/>
          <cell r="H1108"/>
          <cell r="I1108"/>
          <cell r="J1108"/>
          <cell r="K1108"/>
          <cell r="L1108"/>
          <cell r="M1108"/>
          <cell r="N1108"/>
          <cell r="O1108"/>
          <cell r="P1108"/>
          <cell r="Q1108"/>
          <cell r="R1108"/>
          <cell r="S1108"/>
          <cell r="T1108"/>
          <cell r="U1108"/>
          <cell r="V1108"/>
          <cell r="W1108"/>
          <cell r="X1108"/>
          <cell r="Y1108"/>
          <cell r="Z1108">
            <v>0</v>
          </cell>
          <cell r="AA1108"/>
          <cell r="AB1108"/>
          <cell r="AC1108"/>
          <cell r="AD1108">
            <v>0</v>
          </cell>
          <cell r="AE1108"/>
          <cell r="AF1108" t="e">
            <v>#DIV/0!</v>
          </cell>
        </row>
        <row r="1109">
          <cell r="A1109"/>
          <cell r="B1109"/>
          <cell r="C1109"/>
          <cell r="D1109"/>
          <cell r="E1109"/>
          <cell r="F1109"/>
          <cell r="G1109"/>
          <cell r="H1109"/>
          <cell r="I1109"/>
          <cell r="J1109"/>
          <cell r="K1109"/>
          <cell r="L1109"/>
          <cell r="M1109"/>
          <cell r="N1109"/>
          <cell r="O1109"/>
          <cell r="P1109"/>
          <cell r="Q1109"/>
          <cell r="R1109"/>
          <cell r="S1109"/>
          <cell r="T1109"/>
          <cell r="U1109"/>
          <cell r="V1109"/>
          <cell r="W1109"/>
          <cell r="X1109"/>
          <cell r="Y1109"/>
          <cell r="Z1109">
            <v>0</v>
          </cell>
          <cell r="AA1109"/>
          <cell r="AB1109"/>
          <cell r="AC1109"/>
          <cell r="AD1109">
            <v>0</v>
          </cell>
          <cell r="AE1109"/>
          <cell r="AF1109" t="e">
            <v>#DIV/0!</v>
          </cell>
        </row>
        <row r="1110">
          <cell r="A1110"/>
          <cell r="B1110"/>
          <cell r="C1110"/>
          <cell r="D1110"/>
          <cell r="E1110"/>
          <cell r="F1110"/>
          <cell r="G1110"/>
          <cell r="H1110"/>
          <cell r="I1110"/>
          <cell r="J1110"/>
          <cell r="K1110"/>
          <cell r="L1110"/>
          <cell r="M1110"/>
          <cell r="N1110"/>
          <cell r="O1110"/>
          <cell r="P1110"/>
          <cell r="Q1110"/>
          <cell r="R1110"/>
          <cell r="S1110"/>
          <cell r="T1110"/>
          <cell r="U1110"/>
          <cell r="V1110"/>
          <cell r="W1110"/>
          <cell r="X1110"/>
          <cell r="Y1110"/>
          <cell r="Z1110">
            <v>0</v>
          </cell>
          <cell r="AA1110"/>
          <cell r="AB1110"/>
          <cell r="AC1110"/>
          <cell r="AD1110">
            <v>0</v>
          </cell>
          <cell r="AE1110"/>
          <cell r="AF1110" t="e">
            <v>#DIV/0!</v>
          </cell>
        </row>
        <row r="1111">
          <cell r="A1111"/>
          <cell r="B1111"/>
          <cell r="C1111"/>
          <cell r="D1111"/>
          <cell r="E1111"/>
          <cell r="F1111"/>
          <cell r="G1111"/>
          <cell r="H1111"/>
          <cell r="I1111"/>
          <cell r="J1111"/>
          <cell r="K1111"/>
          <cell r="L1111"/>
          <cell r="M1111"/>
          <cell r="N1111"/>
          <cell r="O1111"/>
          <cell r="P1111"/>
          <cell r="Q1111"/>
          <cell r="R1111"/>
          <cell r="S1111"/>
          <cell r="T1111"/>
          <cell r="U1111"/>
          <cell r="V1111"/>
          <cell r="W1111"/>
          <cell r="X1111"/>
          <cell r="Y1111"/>
          <cell r="Z1111">
            <v>0</v>
          </cell>
          <cell r="AA1111"/>
          <cell r="AB1111"/>
          <cell r="AC1111"/>
          <cell r="AD1111">
            <v>0</v>
          </cell>
          <cell r="AE1111"/>
          <cell r="AF1111" t="e">
            <v>#DIV/0!</v>
          </cell>
        </row>
        <row r="1112">
          <cell r="A1112"/>
          <cell r="B1112"/>
          <cell r="C1112"/>
          <cell r="D1112"/>
          <cell r="E1112"/>
          <cell r="F1112"/>
          <cell r="G1112"/>
          <cell r="H1112"/>
          <cell r="I1112"/>
          <cell r="J1112"/>
          <cell r="K1112"/>
          <cell r="L1112"/>
          <cell r="M1112"/>
          <cell r="N1112"/>
          <cell r="O1112"/>
          <cell r="P1112"/>
          <cell r="Q1112"/>
          <cell r="R1112"/>
          <cell r="S1112"/>
          <cell r="T1112"/>
          <cell r="U1112"/>
          <cell r="V1112"/>
          <cell r="W1112"/>
          <cell r="X1112"/>
          <cell r="Y1112"/>
          <cell r="Z1112">
            <v>0</v>
          </cell>
          <cell r="AA1112"/>
          <cell r="AB1112"/>
          <cell r="AC1112"/>
          <cell r="AD1112">
            <v>0</v>
          </cell>
          <cell r="AE1112"/>
          <cell r="AF1112" t="e">
            <v>#DIV/0!</v>
          </cell>
        </row>
        <row r="1113">
          <cell r="A1113"/>
          <cell r="B1113"/>
          <cell r="C1113"/>
          <cell r="D1113"/>
          <cell r="E1113"/>
          <cell r="F1113"/>
          <cell r="G1113"/>
          <cell r="H1113"/>
          <cell r="I1113"/>
          <cell r="J1113"/>
          <cell r="K1113"/>
          <cell r="L1113"/>
          <cell r="M1113"/>
          <cell r="N1113"/>
          <cell r="O1113"/>
          <cell r="P1113"/>
          <cell r="Q1113"/>
          <cell r="R1113"/>
          <cell r="S1113"/>
          <cell r="T1113"/>
          <cell r="U1113"/>
          <cell r="V1113"/>
          <cell r="W1113"/>
          <cell r="X1113"/>
          <cell r="Y1113"/>
          <cell r="Z1113">
            <v>0</v>
          </cell>
          <cell r="AA1113"/>
          <cell r="AB1113"/>
          <cell r="AC1113"/>
          <cell r="AD1113">
            <v>0</v>
          </cell>
          <cell r="AE1113"/>
          <cell r="AF1113" t="e">
            <v>#DIV/0!</v>
          </cell>
        </row>
        <row r="1114">
          <cell r="A1114"/>
          <cell r="B1114"/>
          <cell r="C1114"/>
          <cell r="D1114"/>
          <cell r="E1114"/>
          <cell r="F1114"/>
          <cell r="G1114"/>
          <cell r="H1114"/>
          <cell r="I1114"/>
          <cell r="J1114"/>
          <cell r="K1114"/>
          <cell r="L1114"/>
          <cell r="M1114"/>
          <cell r="N1114"/>
          <cell r="O1114"/>
          <cell r="P1114"/>
          <cell r="Q1114"/>
          <cell r="R1114"/>
          <cell r="S1114"/>
          <cell r="T1114"/>
          <cell r="U1114"/>
          <cell r="V1114"/>
          <cell r="W1114"/>
          <cell r="X1114"/>
          <cell r="Y1114"/>
          <cell r="Z1114">
            <v>0</v>
          </cell>
          <cell r="AA1114"/>
          <cell r="AB1114"/>
          <cell r="AC1114"/>
          <cell r="AD1114">
            <v>0</v>
          </cell>
          <cell r="AE1114"/>
          <cell r="AF1114" t="e">
            <v>#DIV/0!</v>
          </cell>
        </row>
        <row r="1115">
          <cell r="A1115"/>
          <cell r="B1115"/>
          <cell r="C1115"/>
          <cell r="D1115"/>
          <cell r="E1115"/>
          <cell r="F1115"/>
          <cell r="G1115"/>
          <cell r="H1115"/>
          <cell r="I1115"/>
          <cell r="J1115"/>
          <cell r="K1115"/>
          <cell r="L1115"/>
          <cell r="M1115"/>
          <cell r="N1115"/>
          <cell r="O1115"/>
          <cell r="P1115"/>
          <cell r="Q1115"/>
          <cell r="R1115"/>
          <cell r="S1115"/>
          <cell r="T1115"/>
          <cell r="U1115"/>
          <cell r="V1115"/>
          <cell r="W1115"/>
          <cell r="X1115"/>
          <cell r="Y1115"/>
          <cell r="Z1115">
            <v>0</v>
          </cell>
          <cell r="AA1115"/>
          <cell r="AB1115"/>
          <cell r="AC1115"/>
          <cell r="AD1115">
            <v>0</v>
          </cell>
          <cell r="AE1115"/>
          <cell r="AF1115" t="e">
            <v>#DIV/0!</v>
          </cell>
        </row>
        <row r="1116">
          <cell r="A1116"/>
          <cell r="B1116"/>
          <cell r="C1116"/>
          <cell r="D1116"/>
          <cell r="E1116"/>
          <cell r="F1116"/>
          <cell r="G1116"/>
          <cell r="H1116"/>
          <cell r="I1116"/>
          <cell r="J1116"/>
          <cell r="K1116"/>
          <cell r="L1116"/>
          <cell r="M1116"/>
          <cell r="N1116"/>
          <cell r="O1116"/>
          <cell r="P1116"/>
          <cell r="Q1116"/>
          <cell r="R1116"/>
          <cell r="S1116"/>
          <cell r="T1116"/>
          <cell r="U1116"/>
          <cell r="V1116"/>
          <cell r="W1116"/>
          <cell r="X1116"/>
          <cell r="Y1116"/>
          <cell r="Z1116">
            <v>0</v>
          </cell>
          <cell r="AA1116"/>
          <cell r="AB1116"/>
          <cell r="AC1116"/>
          <cell r="AD1116">
            <v>0</v>
          </cell>
          <cell r="AE1116"/>
          <cell r="AF1116" t="e">
            <v>#DIV/0!</v>
          </cell>
        </row>
        <row r="1117">
          <cell r="A1117"/>
          <cell r="B1117"/>
          <cell r="C1117"/>
          <cell r="D1117"/>
          <cell r="E1117"/>
          <cell r="F1117"/>
          <cell r="G1117"/>
          <cell r="H1117"/>
          <cell r="I1117"/>
          <cell r="J1117"/>
          <cell r="K1117"/>
          <cell r="L1117"/>
          <cell r="M1117"/>
          <cell r="N1117"/>
          <cell r="O1117"/>
          <cell r="P1117"/>
          <cell r="Q1117"/>
          <cell r="R1117"/>
          <cell r="S1117"/>
          <cell r="T1117"/>
          <cell r="U1117"/>
          <cell r="V1117"/>
          <cell r="W1117"/>
          <cell r="X1117"/>
          <cell r="Y1117"/>
          <cell r="Z1117">
            <v>0</v>
          </cell>
          <cell r="AA1117"/>
          <cell r="AB1117"/>
          <cell r="AC1117"/>
          <cell r="AD1117">
            <v>0</v>
          </cell>
          <cell r="AE1117"/>
          <cell r="AF1117" t="e">
            <v>#DIV/0!</v>
          </cell>
        </row>
        <row r="1118">
          <cell r="A1118"/>
          <cell r="B1118"/>
          <cell r="C1118"/>
          <cell r="D1118"/>
          <cell r="E1118"/>
          <cell r="F1118"/>
          <cell r="G1118"/>
          <cell r="H1118"/>
          <cell r="I1118"/>
          <cell r="J1118"/>
          <cell r="K1118"/>
          <cell r="L1118"/>
          <cell r="M1118"/>
          <cell r="N1118"/>
          <cell r="O1118"/>
          <cell r="P1118"/>
          <cell r="Q1118"/>
          <cell r="R1118"/>
          <cell r="S1118"/>
          <cell r="T1118"/>
          <cell r="U1118"/>
          <cell r="V1118"/>
          <cell r="W1118"/>
          <cell r="X1118"/>
          <cell r="Y1118"/>
          <cell r="Z1118">
            <v>0</v>
          </cell>
          <cell r="AA1118"/>
          <cell r="AB1118"/>
          <cell r="AC1118"/>
          <cell r="AD1118">
            <v>0</v>
          </cell>
          <cell r="AE1118"/>
          <cell r="AF1118" t="e">
            <v>#DIV/0!</v>
          </cell>
        </row>
        <row r="1119">
          <cell r="A1119"/>
          <cell r="B1119"/>
          <cell r="C1119"/>
          <cell r="D1119"/>
          <cell r="E1119"/>
          <cell r="F1119"/>
          <cell r="G1119"/>
          <cell r="H1119"/>
          <cell r="I1119"/>
          <cell r="J1119"/>
          <cell r="K1119"/>
          <cell r="L1119"/>
          <cell r="M1119"/>
          <cell r="N1119"/>
          <cell r="O1119"/>
          <cell r="P1119"/>
          <cell r="Q1119"/>
          <cell r="R1119"/>
          <cell r="S1119"/>
          <cell r="T1119"/>
          <cell r="U1119"/>
          <cell r="V1119"/>
          <cell r="W1119"/>
          <cell r="X1119"/>
          <cell r="Y1119"/>
          <cell r="Z1119">
            <v>0</v>
          </cell>
          <cell r="AA1119"/>
          <cell r="AB1119"/>
          <cell r="AC1119"/>
          <cell r="AD1119">
            <v>0</v>
          </cell>
          <cell r="AE1119"/>
          <cell r="AF1119" t="e">
            <v>#DIV/0!</v>
          </cell>
        </row>
        <row r="1120">
          <cell r="A1120"/>
          <cell r="B1120"/>
          <cell r="C1120"/>
          <cell r="D1120"/>
          <cell r="E1120"/>
          <cell r="F1120"/>
          <cell r="G1120"/>
          <cell r="H1120"/>
          <cell r="I1120"/>
          <cell r="J1120"/>
          <cell r="K1120"/>
          <cell r="L1120"/>
          <cell r="M1120"/>
          <cell r="N1120"/>
          <cell r="O1120"/>
          <cell r="P1120"/>
          <cell r="Q1120"/>
          <cell r="R1120"/>
          <cell r="S1120"/>
          <cell r="T1120"/>
          <cell r="U1120"/>
          <cell r="V1120"/>
          <cell r="W1120"/>
          <cell r="X1120"/>
          <cell r="Y1120"/>
          <cell r="Z1120">
            <v>0</v>
          </cell>
          <cell r="AA1120"/>
          <cell r="AB1120"/>
          <cell r="AC1120"/>
          <cell r="AD1120">
            <v>0</v>
          </cell>
          <cell r="AE1120"/>
          <cell r="AF1120" t="e">
            <v>#DIV/0!</v>
          </cell>
        </row>
        <row r="1121">
          <cell r="A1121"/>
          <cell r="B1121"/>
          <cell r="C1121"/>
          <cell r="D1121"/>
          <cell r="E1121"/>
          <cell r="F1121"/>
          <cell r="G1121"/>
          <cell r="H1121"/>
          <cell r="I1121"/>
          <cell r="J1121"/>
          <cell r="K1121"/>
          <cell r="L1121"/>
          <cell r="M1121"/>
          <cell r="N1121"/>
          <cell r="O1121"/>
          <cell r="P1121"/>
          <cell r="Q1121"/>
          <cell r="R1121"/>
          <cell r="S1121"/>
          <cell r="T1121"/>
          <cell r="U1121"/>
          <cell r="V1121"/>
          <cell r="W1121"/>
          <cell r="X1121"/>
          <cell r="Y1121"/>
          <cell r="Z1121">
            <v>0</v>
          </cell>
          <cell r="AA1121"/>
          <cell r="AB1121"/>
          <cell r="AC1121"/>
          <cell r="AD1121">
            <v>0</v>
          </cell>
          <cell r="AE1121"/>
          <cell r="AF1121" t="e">
            <v>#DIV/0!</v>
          </cell>
        </row>
        <row r="1122">
          <cell r="A1122"/>
          <cell r="B1122"/>
          <cell r="C1122"/>
          <cell r="D1122"/>
          <cell r="E1122"/>
          <cell r="F1122"/>
          <cell r="G1122"/>
          <cell r="H1122"/>
          <cell r="I1122"/>
          <cell r="J1122"/>
          <cell r="K1122"/>
          <cell r="L1122"/>
          <cell r="M1122"/>
          <cell r="N1122"/>
          <cell r="O1122"/>
          <cell r="P1122"/>
          <cell r="Q1122"/>
          <cell r="R1122"/>
          <cell r="S1122"/>
          <cell r="T1122"/>
          <cell r="U1122"/>
          <cell r="V1122"/>
          <cell r="W1122"/>
          <cell r="X1122"/>
          <cell r="Y1122"/>
          <cell r="Z1122">
            <v>0</v>
          </cell>
          <cell r="AA1122"/>
          <cell r="AB1122"/>
          <cell r="AC1122"/>
          <cell r="AD1122">
            <v>0</v>
          </cell>
          <cell r="AE1122"/>
          <cell r="AF1122" t="e">
            <v>#DIV/0!</v>
          </cell>
        </row>
        <row r="1123">
          <cell r="A1123"/>
          <cell r="B1123"/>
          <cell r="C1123"/>
          <cell r="D1123"/>
          <cell r="E1123"/>
          <cell r="F1123"/>
          <cell r="G1123"/>
          <cell r="H1123"/>
          <cell r="I1123"/>
          <cell r="J1123"/>
          <cell r="K1123"/>
          <cell r="L1123"/>
          <cell r="M1123"/>
          <cell r="N1123"/>
          <cell r="O1123"/>
          <cell r="P1123"/>
          <cell r="Q1123"/>
          <cell r="R1123"/>
          <cell r="S1123"/>
          <cell r="T1123"/>
          <cell r="U1123"/>
          <cell r="V1123"/>
          <cell r="W1123"/>
          <cell r="X1123"/>
          <cell r="Y1123"/>
          <cell r="Z1123">
            <v>0</v>
          </cell>
          <cell r="AA1123"/>
          <cell r="AB1123"/>
          <cell r="AC1123"/>
          <cell r="AD1123">
            <v>0</v>
          </cell>
          <cell r="AE1123"/>
          <cell r="AF1123" t="e">
            <v>#DIV/0!</v>
          </cell>
        </row>
        <row r="1124">
          <cell r="A1124"/>
          <cell r="B1124"/>
          <cell r="C1124"/>
          <cell r="D1124"/>
          <cell r="E1124"/>
          <cell r="F1124"/>
          <cell r="G1124"/>
          <cell r="H1124"/>
          <cell r="I1124"/>
          <cell r="J1124"/>
          <cell r="K1124"/>
          <cell r="L1124"/>
          <cell r="M1124"/>
          <cell r="N1124"/>
          <cell r="O1124"/>
          <cell r="P1124"/>
          <cell r="Q1124"/>
          <cell r="R1124"/>
          <cell r="S1124"/>
          <cell r="T1124"/>
          <cell r="U1124"/>
          <cell r="V1124"/>
          <cell r="W1124"/>
          <cell r="X1124"/>
          <cell r="Y1124"/>
          <cell r="Z1124">
            <v>0</v>
          </cell>
          <cell r="AA1124"/>
          <cell r="AB1124"/>
          <cell r="AC1124"/>
          <cell r="AD1124">
            <v>0</v>
          </cell>
          <cell r="AE1124"/>
          <cell r="AF1124" t="e">
            <v>#DIV/0!</v>
          </cell>
        </row>
        <row r="1125">
          <cell r="A1125"/>
          <cell r="B1125"/>
          <cell r="C1125"/>
          <cell r="D1125"/>
          <cell r="E1125"/>
          <cell r="F1125"/>
          <cell r="G1125"/>
          <cell r="H1125"/>
          <cell r="I1125"/>
          <cell r="J1125"/>
          <cell r="K1125"/>
          <cell r="L1125"/>
          <cell r="M1125"/>
          <cell r="N1125"/>
          <cell r="O1125"/>
          <cell r="P1125"/>
          <cell r="Q1125"/>
          <cell r="R1125"/>
          <cell r="S1125"/>
          <cell r="T1125"/>
          <cell r="U1125"/>
          <cell r="V1125"/>
          <cell r="W1125"/>
          <cell r="X1125"/>
          <cell r="Y1125"/>
          <cell r="Z1125">
            <v>0</v>
          </cell>
          <cell r="AA1125"/>
          <cell r="AB1125"/>
          <cell r="AC1125"/>
          <cell r="AD1125">
            <v>0</v>
          </cell>
          <cell r="AE1125"/>
          <cell r="AF1125" t="e">
            <v>#DIV/0!</v>
          </cell>
        </row>
        <row r="1126">
          <cell r="A1126"/>
          <cell r="B1126"/>
          <cell r="C1126"/>
          <cell r="D1126"/>
          <cell r="E1126"/>
          <cell r="F1126"/>
          <cell r="G1126"/>
          <cell r="H1126"/>
          <cell r="I1126"/>
          <cell r="J1126"/>
          <cell r="K1126"/>
          <cell r="L1126"/>
          <cell r="M1126"/>
          <cell r="N1126"/>
          <cell r="O1126"/>
          <cell r="P1126"/>
          <cell r="Q1126"/>
          <cell r="R1126"/>
          <cell r="S1126"/>
          <cell r="T1126"/>
          <cell r="U1126"/>
          <cell r="V1126"/>
          <cell r="W1126"/>
          <cell r="X1126"/>
          <cell r="Y1126"/>
          <cell r="Z1126">
            <v>0</v>
          </cell>
          <cell r="AA1126"/>
          <cell r="AB1126"/>
          <cell r="AC1126"/>
          <cell r="AD1126">
            <v>0</v>
          </cell>
          <cell r="AE1126"/>
          <cell r="AF1126" t="e">
            <v>#DIV/0!</v>
          </cell>
        </row>
        <row r="1127">
          <cell r="A1127"/>
          <cell r="B1127"/>
          <cell r="C1127"/>
          <cell r="D1127"/>
          <cell r="E1127"/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  <cell r="R1127"/>
          <cell r="S1127"/>
          <cell r="T1127"/>
          <cell r="U1127"/>
          <cell r="V1127"/>
          <cell r="W1127"/>
          <cell r="X1127"/>
          <cell r="Y1127"/>
          <cell r="Z1127">
            <v>0</v>
          </cell>
          <cell r="AA1127"/>
          <cell r="AB1127"/>
          <cell r="AC1127"/>
          <cell r="AD1127">
            <v>0</v>
          </cell>
          <cell r="AE1127"/>
          <cell r="AF1127" t="e">
            <v>#DIV/0!</v>
          </cell>
        </row>
        <row r="1128">
          <cell r="A1128"/>
          <cell r="B1128"/>
          <cell r="C1128"/>
          <cell r="D1128"/>
          <cell r="E1128"/>
          <cell r="F1128"/>
          <cell r="G1128"/>
          <cell r="H1128"/>
          <cell r="I1128"/>
          <cell r="J1128"/>
          <cell r="K1128"/>
          <cell r="L1128"/>
          <cell r="M1128"/>
          <cell r="N1128"/>
          <cell r="O1128"/>
          <cell r="P1128"/>
          <cell r="Q1128"/>
          <cell r="R1128"/>
          <cell r="S1128"/>
          <cell r="T1128"/>
          <cell r="U1128"/>
          <cell r="V1128"/>
          <cell r="W1128"/>
          <cell r="X1128"/>
          <cell r="Y1128"/>
          <cell r="Z1128">
            <v>0</v>
          </cell>
          <cell r="AA1128"/>
          <cell r="AB1128"/>
          <cell r="AC1128"/>
          <cell r="AD1128">
            <v>0</v>
          </cell>
          <cell r="AE1128"/>
          <cell r="AF1128" t="e">
            <v>#DIV/0!</v>
          </cell>
        </row>
        <row r="1129">
          <cell r="A1129"/>
          <cell r="B1129"/>
          <cell r="C1129"/>
          <cell r="D1129"/>
          <cell r="E1129"/>
          <cell r="F1129"/>
          <cell r="G1129"/>
          <cell r="H1129"/>
          <cell r="I1129"/>
          <cell r="J1129"/>
          <cell r="K1129"/>
          <cell r="L1129"/>
          <cell r="M1129"/>
          <cell r="N1129"/>
          <cell r="O1129"/>
          <cell r="P1129"/>
          <cell r="Q1129"/>
          <cell r="R1129"/>
          <cell r="S1129"/>
          <cell r="T1129"/>
          <cell r="U1129"/>
          <cell r="V1129"/>
          <cell r="W1129"/>
          <cell r="X1129"/>
          <cell r="Y1129"/>
          <cell r="Z1129">
            <v>0</v>
          </cell>
          <cell r="AA1129"/>
          <cell r="AB1129"/>
          <cell r="AC1129"/>
          <cell r="AD1129">
            <v>0</v>
          </cell>
          <cell r="AE1129"/>
          <cell r="AF1129" t="e">
            <v>#DIV/0!</v>
          </cell>
        </row>
        <row r="1130">
          <cell r="A1130"/>
          <cell r="B1130"/>
          <cell r="C1130"/>
          <cell r="D1130"/>
          <cell r="E1130"/>
          <cell r="F1130"/>
          <cell r="G1130"/>
          <cell r="H1130"/>
          <cell r="I1130"/>
          <cell r="J1130"/>
          <cell r="K1130"/>
          <cell r="L1130"/>
          <cell r="M1130"/>
          <cell r="N1130"/>
          <cell r="O1130"/>
          <cell r="P1130"/>
          <cell r="Q1130"/>
          <cell r="R1130"/>
          <cell r="S1130"/>
          <cell r="T1130"/>
          <cell r="U1130"/>
          <cell r="V1130"/>
          <cell r="W1130"/>
          <cell r="X1130"/>
          <cell r="Y1130"/>
          <cell r="Z1130">
            <v>0</v>
          </cell>
          <cell r="AA1130"/>
          <cell r="AB1130"/>
          <cell r="AC1130"/>
          <cell r="AD1130">
            <v>0</v>
          </cell>
          <cell r="AE1130"/>
          <cell r="AF1130" t="e">
            <v>#DIV/0!</v>
          </cell>
        </row>
        <row r="1131">
          <cell r="A1131"/>
          <cell r="B1131"/>
          <cell r="C1131"/>
          <cell r="D1131"/>
          <cell r="E1131"/>
          <cell r="F1131"/>
          <cell r="G1131"/>
          <cell r="H1131"/>
          <cell r="I1131"/>
          <cell r="J1131"/>
          <cell r="K1131"/>
          <cell r="L1131"/>
          <cell r="M1131"/>
          <cell r="N1131"/>
          <cell r="O1131"/>
          <cell r="P1131"/>
          <cell r="Q1131"/>
          <cell r="R1131"/>
          <cell r="S1131"/>
          <cell r="T1131"/>
          <cell r="U1131"/>
          <cell r="V1131"/>
          <cell r="W1131"/>
          <cell r="X1131"/>
          <cell r="Y1131"/>
          <cell r="Z1131">
            <v>0</v>
          </cell>
          <cell r="AA1131"/>
          <cell r="AB1131"/>
          <cell r="AC1131"/>
          <cell r="AD1131">
            <v>0</v>
          </cell>
          <cell r="AE1131"/>
          <cell r="AF1131" t="e">
            <v>#DIV/0!</v>
          </cell>
        </row>
        <row r="1132">
          <cell r="A1132"/>
          <cell r="B1132"/>
          <cell r="C1132"/>
          <cell r="D1132"/>
          <cell r="E1132"/>
          <cell r="F1132"/>
          <cell r="G1132"/>
          <cell r="H1132"/>
          <cell r="I1132"/>
          <cell r="J1132"/>
          <cell r="K1132"/>
          <cell r="L1132"/>
          <cell r="M1132"/>
          <cell r="N1132"/>
          <cell r="O1132"/>
          <cell r="P1132"/>
          <cell r="Q1132"/>
          <cell r="R1132"/>
          <cell r="S1132"/>
          <cell r="T1132"/>
          <cell r="U1132"/>
          <cell r="V1132"/>
          <cell r="W1132"/>
          <cell r="X1132"/>
          <cell r="Y1132"/>
          <cell r="Z1132">
            <v>0</v>
          </cell>
          <cell r="AA1132"/>
          <cell r="AB1132"/>
          <cell r="AC1132"/>
          <cell r="AD1132">
            <v>0</v>
          </cell>
          <cell r="AE1132"/>
          <cell r="AF1132" t="e">
            <v>#DIV/0!</v>
          </cell>
        </row>
        <row r="1133">
          <cell r="A1133"/>
          <cell r="B1133"/>
          <cell r="C1133"/>
          <cell r="D1133"/>
          <cell r="E1133"/>
          <cell r="F1133"/>
          <cell r="G1133"/>
          <cell r="H1133"/>
          <cell r="I1133"/>
          <cell r="J1133"/>
          <cell r="K1133"/>
          <cell r="L1133"/>
          <cell r="M1133"/>
          <cell r="N1133"/>
          <cell r="O1133"/>
          <cell r="P1133"/>
          <cell r="Q1133"/>
          <cell r="R1133"/>
          <cell r="S1133"/>
          <cell r="T1133"/>
          <cell r="U1133"/>
          <cell r="V1133"/>
          <cell r="W1133"/>
          <cell r="X1133"/>
          <cell r="Y1133"/>
          <cell r="Z1133">
            <v>0</v>
          </cell>
          <cell r="AA1133"/>
          <cell r="AB1133"/>
          <cell r="AC1133"/>
          <cell r="AD1133">
            <v>0</v>
          </cell>
          <cell r="AE1133"/>
          <cell r="AF1133" t="e">
            <v>#DIV/0!</v>
          </cell>
        </row>
        <row r="1134">
          <cell r="A1134"/>
          <cell r="B1134"/>
          <cell r="C1134"/>
          <cell r="D1134"/>
          <cell r="E1134"/>
          <cell r="F1134"/>
          <cell r="G1134"/>
          <cell r="H1134"/>
          <cell r="I1134"/>
          <cell r="J1134"/>
          <cell r="K1134"/>
          <cell r="L1134"/>
          <cell r="M1134"/>
          <cell r="N1134"/>
          <cell r="O1134"/>
          <cell r="P1134"/>
          <cell r="Q1134"/>
          <cell r="R1134"/>
          <cell r="S1134"/>
          <cell r="T1134"/>
          <cell r="U1134"/>
          <cell r="V1134"/>
          <cell r="W1134"/>
          <cell r="X1134"/>
          <cell r="Y1134"/>
          <cell r="Z1134">
            <v>0</v>
          </cell>
          <cell r="AA1134"/>
          <cell r="AB1134"/>
          <cell r="AC1134"/>
          <cell r="AD1134">
            <v>0</v>
          </cell>
          <cell r="AE1134"/>
          <cell r="AF1134" t="e">
            <v>#DIV/0!</v>
          </cell>
        </row>
        <row r="1135">
          <cell r="A1135"/>
          <cell r="B1135"/>
          <cell r="C1135"/>
          <cell r="D1135"/>
          <cell r="E1135"/>
          <cell r="F1135"/>
          <cell r="G1135"/>
          <cell r="H1135"/>
          <cell r="I1135"/>
          <cell r="J1135"/>
          <cell r="K1135"/>
          <cell r="L1135"/>
          <cell r="M1135"/>
          <cell r="N1135"/>
          <cell r="O1135"/>
          <cell r="P1135"/>
          <cell r="Q1135"/>
          <cell r="R1135"/>
          <cell r="S1135"/>
          <cell r="T1135"/>
          <cell r="U1135"/>
          <cell r="V1135"/>
          <cell r="W1135"/>
          <cell r="X1135"/>
          <cell r="Y1135"/>
          <cell r="Z1135">
            <v>0</v>
          </cell>
          <cell r="AA1135"/>
          <cell r="AB1135"/>
          <cell r="AC1135"/>
          <cell r="AD1135">
            <v>0</v>
          </cell>
          <cell r="AE1135"/>
          <cell r="AF1135" t="e">
            <v>#DIV/0!</v>
          </cell>
        </row>
        <row r="1136">
          <cell r="A1136"/>
          <cell r="B1136"/>
          <cell r="C1136"/>
          <cell r="D1136"/>
          <cell r="E1136"/>
          <cell r="F1136"/>
          <cell r="G1136"/>
          <cell r="H1136"/>
          <cell r="I1136"/>
          <cell r="J1136"/>
          <cell r="K1136"/>
          <cell r="L1136"/>
          <cell r="M1136"/>
          <cell r="N1136"/>
          <cell r="O1136"/>
          <cell r="P1136"/>
          <cell r="Q1136"/>
          <cell r="R1136"/>
          <cell r="S1136"/>
          <cell r="T1136"/>
          <cell r="U1136"/>
          <cell r="V1136"/>
          <cell r="W1136"/>
          <cell r="X1136"/>
          <cell r="Y1136"/>
          <cell r="Z1136">
            <v>0</v>
          </cell>
          <cell r="AA1136"/>
          <cell r="AB1136"/>
          <cell r="AC1136"/>
          <cell r="AD1136">
            <v>0</v>
          </cell>
          <cell r="AE1136"/>
          <cell r="AF1136" t="e">
            <v>#DIV/0!</v>
          </cell>
        </row>
        <row r="1137">
          <cell r="A1137"/>
          <cell r="B1137"/>
          <cell r="C1137"/>
          <cell r="D1137"/>
          <cell r="E1137"/>
          <cell r="F1137"/>
          <cell r="G1137"/>
          <cell r="H1137"/>
          <cell r="I1137"/>
          <cell r="J1137"/>
          <cell r="K1137"/>
          <cell r="L1137"/>
          <cell r="M1137"/>
          <cell r="N1137"/>
          <cell r="O1137"/>
          <cell r="P1137"/>
          <cell r="Q1137"/>
          <cell r="R1137"/>
          <cell r="S1137"/>
          <cell r="T1137"/>
          <cell r="U1137"/>
          <cell r="V1137"/>
          <cell r="W1137"/>
          <cell r="X1137"/>
          <cell r="Y1137"/>
          <cell r="Z1137">
            <v>0</v>
          </cell>
          <cell r="AA1137"/>
          <cell r="AB1137"/>
          <cell r="AC1137"/>
          <cell r="AD1137">
            <v>0</v>
          </cell>
          <cell r="AE1137"/>
          <cell r="AF1137" t="e">
            <v>#DIV/0!</v>
          </cell>
        </row>
        <row r="1138">
          <cell r="A1138"/>
          <cell r="B1138"/>
          <cell r="C1138"/>
          <cell r="D1138"/>
          <cell r="E1138"/>
          <cell r="F1138"/>
          <cell r="G1138"/>
          <cell r="H1138"/>
          <cell r="I1138"/>
          <cell r="J1138"/>
          <cell r="K1138"/>
          <cell r="L1138"/>
          <cell r="M1138"/>
          <cell r="N1138"/>
          <cell r="O1138"/>
          <cell r="P1138"/>
          <cell r="Q1138"/>
          <cell r="R1138"/>
          <cell r="S1138"/>
          <cell r="T1138"/>
          <cell r="U1138"/>
          <cell r="V1138"/>
          <cell r="W1138"/>
          <cell r="X1138"/>
          <cell r="Y1138"/>
          <cell r="Z1138">
            <v>0</v>
          </cell>
          <cell r="AA1138"/>
          <cell r="AB1138"/>
          <cell r="AC1138"/>
          <cell r="AD1138">
            <v>0</v>
          </cell>
          <cell r="AE1138"/>
          <cell r="AF1138" t="e">
            <v>#DIV/0!</v>
          </cell>
        </row>
        <row r="1139">
          <cell r="A1139"/>
          <cell r="B1139"/>
          <cell r="C1139"/>
          <cell r="D1139"/>
          <cell r="E1139"/>
          <cell r="F1139"/>
          <cell r="G1139"/>
          <cell r="H1139"/>
          <cell r="I1139"/>
          <cell r="J1139"/>
          <cell r="K1139"/>
          <cell r="L1139"/>
          <cell r="M1139"/>
          <cell r="N1139"/>
          <cell r="O1139"/>
          <cell r="P1139"/>
          <cell r="Q1139"/>
          <cell r="R1139"/>
          <cell r="S1139"/>
          <cell r="T1139"/>
          <cell r="U1139"/>
          <cell r="V1139"/>
          <cell r="W1139"/>
          <cell r="X1139"/>
          <cell r="Y1139"/>
          <cell r="Z1139">
            <v>0</v>
          </cell>
          <cell r="AA1139"/>
          <cell r="AB1139"/>
          <cell r="AC1139"/>
          <cell r="AD1139">
            <v>0</v>
          </cell>
          <cell r="AE1139"/>
          <cell r="AF1139" t="e">
            <v>#DIV/0!</v>
          </cell>
        </row>
        <row r="1140">
          <cell r="A1140"/>
          <cell r="B1140"/>
          <cell r="C1140"/>
          <cell r="D1140"/>
          <cell r="E1140"/>
          <cell r="F1140"/>
          <cell r="G1140"/>
          <cell r="H1140"/>
          <cell r="I1140"/>
          <cell r="J1140"/>
          <cell r="K1140"/>
          <cell r="L1140"/>
          <cell r="M1140"/>
          <cell r="N1140"/>
          <cell r="O1140"/>
          <cell r="P1140"/>
          <cell r="Q1140"/>
          <cell r="R1140"/>
          <cell r="S1140"/>
          <cell r="T1140"/>
          <cell r="U1140"/>
          <cell r="V1140"/>
          <cell r="W1140"/>
          <cell r="X1140"/>
          <cell r="Y1140"/>
          <cell r="Z1140">
            <v>0</v>
          </cell>
          <cell r="AA1140"/>
          <cell r="AB1140"/>
          <cell r="AC1140"/>
          <cell r="AD1140">
            <v>0</v>
          </cell>
          <cell r="AE1140"/>
          <cell r="AF1140" t="e">
            <v>#DIV/0!</v>
          </cell>
        </row>
        <row r="1141">
          <cell r="A1141"/>
          <cell r="B1141"/>
          <cell r="C1141"/>
          <cell r="D1141"/>
          <cell r="E1141"/>
          <cell r="F1141"/>
          <cell r="G1141"/>
          <cell r="H1141"/>
          <cell r="I1141"/>
          <cell r="J1141"/>
          <cell r="K1141"/>
          <cell r="L1141"/>
          <cell r="M1141"/>
          <cell r="N1141"/>
          <cell r="O1141"/>
          <cell r="P1141"/>
          <cell r="Q1141"/>
          <cell r="R1141"/>
          <cell r="S1141"/>
          <cell r="T1141"/>
          <cell r="U1141"/>
          <cell r="V1141"/>
          <cell r="W1141"/>
          <cell r="X1141"/>
          <cell r="Y1141"/>
          <cell r="Z1141">
            <v>0</v>
          </cell>
          <cell r="AA1141"/>
          <cell r="AB1141"/>
          <cell r="AC1141"/>
          <cell r="AD1141">
            <v>0</v>
          </cell>
          <cell r="AE1141"/>
          <cell r="AF1141" t="e">
            <v>#DIV/0!</v>
          </cell>
        </row>
        <row r="1142">
          <cell r="A1142"/>
          <cell r="B1142"/>
          <cell r="C1142"/>
          <cell r="D1142"/>
          <cell r="E1142"/>
          <cell r="F1142"/>
          <cell r="G1142"/>
          <cell r="H1142"/>
          <cell r="I1142"/>
          <cell r="J1142"/>
          <cell r="K1142"/>
          <cell r="L1142"/>
          <cell r="M1142"/>
          <cell r="N1142"/>
          <cell r="O1142"/>
          <cell r="P1142"/>
          <cell r="Q1142"/>
          <cell r="R1142"/>
          <cell r="S1142"/>
          <cell r="T1142"/>
          <cell r="U1142"/>
          <cell r="V1142"/>
          <cell r="W1142"/>
          <cell r="X1142"/>
          <cell r="Y1142"/>
          <cell r="Z1142">
            <v>0</v>
          </cell>
          <cell r="AA1142"/>
          <cell r="AB1142"/>
          <cell r="AC1142"/>
          <cell r="AD1142">
            <v>0</v>
          </cell>
          <cell r="AE1142"/>
          <cell r="AF1142" t="e">
            <v>#DIV/0!</v>
          </cell>
        </row>
        <row r="1143">
          <cell r="A1143"/>
          <cell r="B1143"/>
          <cell r="C1143"/>
          <cell r="D1143"/>
          <cell r="E1143"/>
          <cell r="F1143"/>
          <cell r="G1143"/>
          <cell r="H1143"/>
          <cell r="I1143"/>
          <cell r="J1143"/>
          <cell r="K1143"/>
          <cell r="L1143"/>
          <cell r="M1143"/>
          <cell r="N1143"/>
          <cell r="O1143"/>
          <cell r="P1143"/>
          <cell r="Q1143"/>
          <cell r="R1143"/>
          <cell r="S1143"/>
          <cell r="T1143"/>
          <cell r="U1143"/>
          <cell r="V1143"/>
          <cell r="W1143"/>
          <cell r="X1143"/>
          <cell r="Y1143"/>
          <cell r="Z1143">
            <v>0</v>
          </cell>
          <cell r="AA1143"/>
          <cell r="AB1143"/>
          <cell r="AC1143"/>
          <cell r="AD1143">
            <v>0</v>
          </cell>
          <cell r="AE1143"/>
          <cell r="AF1143" t="e">
            <v>#DIV/0!</v>
          </cell>
        </row>
        <row r="1144">
          <cell r="A1144"/>
          <cell r="B1144"/>
          <cell r="C1144"/>
          <cell r="D1144"/>
          <cell r="E1144"/>
          <cell r="F1144"/>
          <cell r="G1144"/>
          <cell r="H1144"/>
          <cell r="I1144"/>
          <cell r="J1144"/>
          <cell r="K1144"/>
          <cell r="L1144"/>
          <cell r="M1144"/>
          <cell r="N1144"/>
          <cell r="O1144"/>
          <cell r="P1144"/>
          <cell r="Q1144"/>
          <cell r="R1144"/>
          <cell r="S1144"/>
          <cell r="T1144"/>
          <cell r="U1144"/>
          <cell r="V1144"/>
          <cell r="W1144"/>
          <cell r="X1144"/>
          <cell r="Y1144"/>
          <cell r="Z1144">
            <v>0</v>
          </cell>
          <cell r="AA1144"/>
          <cell r="AB1144"/>
          <cell r="AC1144"/>
          <cell r="AD1144">
            <v>0</v>
          </cell>
          <cell r="AE1144"/>
          <cell r="AF1144" t="e">
            <v>#DIV/0!</v>
          </cell>
        </row>
        <row r="1145">
          <cell r="A1145"/>
          <cell r="B1145"/>
          <cell r="C1145"/>
          <cell r="D1145"/>
          <cell r="E1145"/>
          <cell r="F1145"/>
          <cell r="G1145"/>
          <cell r="H1145"/>
          <cell r="I1145"/>
          <cell r="J1145"/>
          <cell r="K1145"/>
          <cell r="L1145"/>
          <cell r="M1145"/>
          <cell r="N1145"/>
          <cell r="O1145"/>
          <cell r="P1145"/>
          <cell r="Q1145"/>
          <cell r="R1145"/>
          <cell r="S1145"/>
          <cell r="T1145"/>
          <cell r="U1145"/>
          <cell r="V1145"/>
          <cell r="W1145"/>
          <cell r="X1145"/>
          <cell r="Y1145"/>
          <cell r="Z1145">
            <v>0</v>
          </cell>
          <cell r="AA1145"/>
          <cell r="AB1145"/>
          <cell r="AC1145"/>
          <cell r="AD1145">
            <v>0</v>
          </cell>
          <cell r="AE1145"/>
          <cell r="AF1145" t="e">
            <v>#DIV/0!</v>
          </cell>
        </row>
        <row r="1146">
          <cell r="A1146"/>
          <cell r="B1146"/>
          <cell r="C1146"/>
          <cell r="D1146"/>
          <cell r="E1146"/>
          <cell r="F1146"/>
          <cell r="G1146"/>
          <cell r="H1146"/>
          <cell r="I1146"/>
          <cell r="J1146"/>
          <cell r="K1146"/>
          <cell r="L1146"/>
          <cell r="M1146"/>
          <cell r="N1146"/>
          <cell r="O1146"/>
          <cell r="P1146"/>
          <cell r="Q1146"/>
          <cell r="R1146"/>
          <cell r="S1146"/>
          <cell r="T1146"/>
          <cell r="U1146"/>
          <cell r="V1146"/>
          <cell r="W1146"/>
          <cell r="X1146"/>
          <cell r="Y1146"/>
          <cell r="Z1146">
            <v>0</v>
          </cell>
          <cell r="AA1146"/>
          <cell r="AB1146"/>
          <cell r="AC1146"/>
          <cell r="AD1146">
            <v>0</v>
          </cell>
          <cell r="AE1146"/>
          <cell r="AF1146" t="e">
            <v>#DIV/0!</v>
          </cell>
        </row>
        <row r="1147">
          <cell r="A1147"/>
          <cell r="B1147"/>
          <cell r="C1147"/>
          <cell r="D1147"/>
          <cell r="E1147"/>
          <cell r="F1147"/>
          <cell r="G1147"/>
          <cell r="H1147"/>
          <cell r="I1147"/>
          <cell r="J1147"/>
          <cell r="K1147"/>
          <cell r="L1147"/>
          <cell r="M1147"/>
          <cell r="N1147"/>
          <cell r="O1147"/>
          <cell r="P1147"/>
          <cell r="Q1147"/>
          <cell r="R1147"/>
          <cell r="S1147"/>
          <cell r="T1147"/>
          <cell r="U1147"/>
          <cell r="V1147"/>
          <cell r="W1147"/>
          <cell r="X1147"/>
          <cell r="Y1147"/>
          <cell r="Z1147">
            <v>0</v>
          </cell>
          <cell r="AA1147"/>
          <cell r="AB1147"/>
          <cell r="AC1147"/>
          <cell r="AD1147">
            <v>0</v>
          </cell>
          <cell r="AE1147"/>
          <cell r="AF1147" t="e">
            <v>#DIV/0!</v>
          </cell>
        </row>
        <row r="1148">
          <cell r="A1148"/>
          <cell r="B1148"/>
          <cell r="C1148"/>
          <cell r="D1148"/>
          <cell r="E1148"/>
          <cell r="F1148"/>
          <cell r="G1148"/>
          <cell r="H1148"/>
          <cell r="I1148"/>
          <cell r="J1148"/>
          <cell r="K1148"/>
          <cell r="L1148"/>
          <cell r="M1148"/>
          <cell r="N1148"/>
          <cell r="O1148"/>
          <cell r="P1148"/>
          <cell r="Q1148"/>
          <cell r="R1148"/>
          <cell r="S1148"/>
          <cell r="T1148"/>
          <cell r="U1148"/>
          <cell r="V1148"/>
          <cell r="W1148"/>
          <cell r="X1148"/>
          <cell r="Y1148"/>
          <cell r="Z1148">
            <v>0</v>
          </cell>
          <cell r="AA1148"/>
          <cell r="AB1148"/>
          <cell r="AC1148"/>
          <cell r="AD1148">
            <v>0</v>
          </cell>
          <cell r="AE1148"/>
          <cell r="AF1148" t="e">
            <v>#DIV/0!</v>
          </cell>
        </row>
        <row r="1149">
          <cell r="A1149"/>
          <cell r="B1149"/>
          <cell r="C1149"/>
          <cell r="D1149"/>
          <cell r="E1149"/>
          <cell r="F1149"/>
          <cell r="G1149"/>
          <cell r="H1149"/>
          <cell r="I1149"/>
          <cell r="J1149"/>
          <cell r="K1149"/>
          <cell r="L1149"/>
          <cell r="M1149"/>
          <cell r="N1149"/>
          <cell r="O1149"/>
          <cell r="P1149"/>
          <cell r="Q1149"/>
          <cell r="R1149"/>
          <cell r="S1149"/>
          <cell r="T1149"/>
          <cell r="U1149"/>
          <cell r="V1149"/>
          <cell r="W1149"/>
          <cell r="X1149"/>
          <cell r="Y1149"/>
          <cell r="Z1149">
            <v>0</v>
          </cell>
          <cell r="AA1149"/>
          <cell r="AB1149"/>
          <cell r="AC1149"/>
          <cell r="AD1149">
            <v>0</v>
          </cell>
          <cell r="AE1149"/>
          <cell r="AF1149" t="e">
            <v>#DIV/0!</v>
          </cell>
        </row>
        <row r="1150">
          <cell r="A1150"/>
          <cell r="B1150"/>
          <cell r="C1150"/>
          <cell r="D1150"/>
          <cell r="E1150"/>
          <cell r="F1150"/>
          <cell r="G1150"/>
          <cell r="H1150"/>
          <cell r="I1150"/>
          <cell r="J1150"/>
          <cell r="K1150"/>
          <cell r="L1150"/>
          <cell r="M1150"/>
          <cell r="N1150"/>
          <cell r="O1150"/>
          <cell r="P1150"/>
          <cell r="Q1150"/>
          <cell r="R1150"/>
          <cell r="S1150"/>
          <cell r="T1150"/>
          <cell r="U1150"/>
          <cell r="V1150"/>
          <cell r="W1150"/>
          <cell r="X1150"/>
          <cell r="Y1150"/>
          <cell r="Z1150">
            <v>0</v>
          </cell>
          <cell r="AA1150"/>
          <cell r="AB1150"/>
          <cell r="AC1150"/>
          <cell r="AD1150">
            <v>0</v>
          </cell>
          <cell r="AE1150"/>
          <cell r="AF1150" t="e">
            <v>#DIV/0!</v>
          </cell>
        </row>
        <row r="1151">
          <cell r="A1151"/>
          <cell r="B1151"/>
          <cell r="C1151"/>
          <cell r="D1151"/>
          <cell r="E1151"/>
          <cell r="F1151"/>
          <cell r="G1151"/>
          <cell r="H1151"/>
          <cell r="I1151"/>
          <cell r="J1151"/>
          <cell r="K1151"/>
          <cell r="L1151"/>
          <cell r="M1151"/>
          <cell r="N1151"/>
          <cell r="O1151"/>
          <cell r="P1151"/>
          <cell r="Q1151"/>
          <cell r="R1151"/>
          <cell r="S1151"/>
          <cell r="T1151"/>
          <cell r="U1151"/>
          <cell r="V1151"/>
          <cell r="W1151"/>
          <cell r="X1151"/>
          <cell r="Y1151"/>
          <cell r="Z1151">
            <v>0</v>
          </cell>
          <cell r="AA1151"/>
          <cell r="AB1151"/>
          <cell r="AC1151"/>
          <cell r="AD1151">
            <v>0</v>
          </cell>
          <cell r="AE1151"/>
          <cell r="AF1151" t="e">
            <v>#DIV/0!</v>
          </cell>
        </row>
        <row r="1152">
          <cell r="A1152"/>
          <cell r="B1152"/>
          <cell r="C1152"/>
          <cell r="D1152"/>
          <cell r="E1152"/>
          <cell r="F1152"/>
          <cell r="G1152"/>
          <cell r="H1152"/>
          <cell r="I1152"/>
          <cell r="J1152"/>
          <cell r="K1152"/>
          <cell r="L1152"/>
          <cell r="M1152"/>
          <cell r="N1152"/>
          <cell r="O1152"/>
          <cell r="P1152"/>
          <cell r="Q1152"/>
          <cell r="R1152"/>
          <cell r="S1152"/>
          <cell r="T1152"/>
          <cell r="U1152"/>
          <cell r="V1152"/>
          <cell r="W1152"/>
          <cell r="X1152"/>
          <cell r="Y1152"/>
          <cell r="Z1152">
            <v>0</v>
          </cell>
          <cell r="AA1152"/>
          <cell r="AB1152"/>
          <cell r="AC1152"/>
          <cell r="AD1152">
            <v>0</v>
          </cell>
          <cell r="AE1152"/>
          <cell r="AF1152" t="e">
            <v>#DIV/0!</v>
          </cell>
        </row>
        <row r="1153">
          <cell r="A1153"/>
          <cell r="B1153"/>
          <cell r="C1153"/>
          <cell r="D1153"/>
          <cell r="E1153"/>
          <cell r="F1153"/>
          <cell r="G1153"/>
          <cell r="H1153"/>
          <cell r="I1153"/>
          <cell r="J1153"/>
          <cell r="K1153"/>
          <cell r="L1153"/>
          <cell r="M1153"/>
          <cell r="N1153"/>
          <cell r="O1153"/>
          <cell r="P1153"/>
          <cell r="Q1153"/>
          <cell r="R1153"/>
          <cell r="S1153"/>
          <cell r="T1153"/>
          <cell r="U1153"/>
          <cell r="V1153"/>
          <cell r="W1153"/>
          <cell r="X1153"/>
          <cell r="Y1153"/>
          <cell r="Z1153">
            <v>0</v>
          </cell>
          <cell r="AA1153"/>
          <cell r="AB1153"/>
          <cell r="AC1153"/>
          <cell r="AD1153">
            <v>0</v>
          </cell>
          <cell r="AE1153"/>
          <cell r="AF1153" t="e">
            <v>#DIV/0!</v>
          </cell>
        </row>
        <row r="1154">
          <cell r="A1154"/>
          <cell r="B1154"/>
          <cell r="C1154"/>
          <cell r="D1154"/>
          <cell r="E1154"/>
          <cell r="F1154"/>
          <cell r="G1154"/>
          <cell r="H1154"/>
          <cell r="I1154"/>
          <cell r="J1154"/>
          <cell r="K1154"/>
          <cell r="L1154"/>
          <cell r="M1154"/>
          <cell r="N1154"/>
          <cell r="O1154"/>
          <cell r="P1154"/>
          <cell r="Q1154"/>
          <cell r="R1154"/>
          <cell r="S1154"/>
          <cell r="T1154"/>
          <cell r="U1154"/>
          <cell r="V1154"/>
          <cell r="W1154"/>
          <cell r="X1154"/>
          <cell r="Y1154"/>
          <cell r="Z1154">
            <v>0</v>
          </cell>
          <cell r="AA1154"/>
          <cell r="AB1154"/>
          <cell r="AC1154"/>
          <cell r="AD1154">
            <v>0</v>
          </cell>
          <cell r="AE1154"/>
          <cell r="AF1154" t="e">
            <v>#DIV/0!</v>
          </cell>
        </row>
        <row r="1155">
          <cell r="A1155"/>
          <cell r="B1155"/>
          <cell r="C1155"/>
          <cell r="D1155"/>
          <cell r="E1155"/>
          <cell r="F1155"/>
          <cell r="G1155"/>
          <cell r="H1155"/>
          <cell r="I1155"/>
          <cell r="J1155"/>
          <cell r="K1155"/>
          <cell r="L1155"/>
          <cell r="M1155"/>
          <cell r="N1155"/>
          <cell r="O1155"/>
          <cell r="P1155"/>
          <cell r="Q1155"/>
          <cell r="R1155"/>
          <cell r="S1155"/>
          <cell r="T1155"/>
          <cell r="U1155"/>
          <cell r="V1155"/>
          <cell r="W1155"/>
          <cell r="X1155"/>
          <cell r="Y1155"/>
          <cell r="Z1155">
            <v>0</v>
          </cell>
          <cell r="AA1155"/>
          <cell r="AB1155"/>
          <cell r="AC1155"/>
          <cell r="AD1155">
            <v>0</v>
          </cell>
          <cell r="AE1155"/>
          <cell r="AF1155" t="e">
            <v>#DIV/0!</v>
          </cell>
        </row>
        <row r="1156">
          <cell r="A1156"/>
          <cell r="B1156"/>
          <cell r="C1156"/>
          <cell r="D1156"/>
          <cell r="E1156"/>
          <cell r="F1156"/>
          <cell r="G1156"/>
          <cell r="H1156"/>
          <cell r="I1156"/>
          <cell r="J1156"/>
          <cell r="K1156"/>
          <cell r="L1156"/>
          <cell r="M1156"/>
          <cell r="N1156"/>
          <cell r="O1156"/>
          <cell r="P1156"/>
          <cell r="Q1156"/>
          <cell r="R1156"/>
          <cell r="S1156"/>
          <cell r="T1156"/>
          <cell r="U1156"/>
          <cell r="V1156"/>
          <cell r="W1156"/>
          <cell r="X1156"/>
          <cell r="Y1156"/>
          <cell r="Z1156">
            <v>0</v>
          </cell>
          <cell r="AA1156"/>
          <cell r="AB1156"/>
          <cell r="AC1156"/>
          <cell r="AD1156">
            <v>0</v>
          </cell>
          <cell r="AE1156"/>
          <cell r="AF1156" t="e">
            <v>#DIV/0!</v>
          </cell>
        </row>
        <row r="1157">
          <cell r="A1157"/>
          <cell r="B1157"/>
          <cell r="C1157"/>
          <cell r="D1157"/>
          <cell r="E1157"/>
          <cell r="F1157"/>
          <cell r="G1157"/>
          <cell r="H1157"/>
          <cell r="I1157"/>
          <cell r="J1157"/>
          <cell r="K1157"/>
          <cell r="L1157"/>
          <cell r="M1157"/>
          <cell r="N1157"/>
          <cell r="O1157"/>
          <cell r="P1157"/>
          <cell r="Q1157"/>
          <cell r="R1157"/>
          <cell r="S1157"/>
          <cell r="T1157"/>
          <cell r="U1157"/>
          <cell r="V1157"/>
          <cell r="W1157"/>
          <cell r="X1157"/>
          <cell r="Y1157"/>
          <cell r="Z1157">
            <v>0</v>
          </cell>
          <cell r="AA1157"/>
          <cell r="AB1157"/>
          <cell r="AC1157"/>
          <cell r="AD1157">
            <v>0</v>
          </cell>
          <cell r="AE1157"/>
          <cell r="AF1157" t="e">
            <v>#DIV/0!</v>
          </cell>
        </row>
        <row r="1158">
          <cell r="A1158"/>
          <cell r="B1158"/>
          <cell r="C1158"/>
          <cell r="D1158"/>
          <cell r="E1158"/>
          <cell r="F1158"/>
          <cell r="G1158"/>
          <cell r="H1158"/>
          <cell r="I1158"/>
          <cell r="J1158"/>
          <cell r="K1158"/>
          <cell r="L1158"/>
          <cell r="M1158"/>
          <cell r="N1158"/>
          <cell r="O1158"/>
          <cell r="P1158"/>
          <cell r="Q1158"/>
          <cell r="R1158"/>
          <cell r="S1158"/>
          <cell r="T1158"/>
          <cell r="U1158"/>
          <cell r="V1158"/>
          <cell r="W1158"/>
          <cell r="X1158"/>
          <cell r="Y1158"/>
          <cell r="Z1158">
            <v>0</v>
          </cell>
          <cell r="AA1158"/>
          <cell r="AB1158"/>
          <cell r="AC1158"/>
          <cell r="AD1158">
            <v>0</v>
          </cell>
          <cell r="AE1158"/>
          <cell r="AF1158" t="e">
            <v>#DIV/0!</v>
          </cell>
        </row>
        <row r="1159">
          <cell r="A1159"/>
          <cell r="B1159"/>
          <cell r="C1159"/>
          <cell r="D1159"/>
          <cell r="E1159"/>
          <cell r="F1159"/>
          <cell r="G1159"/>
          <cell r="H1159"/>
          <cell r="I1159"/>
          <cell r="J1159"/>
          <cell r="K1159"/>
          <cell r="L1159"/>
          <cell r="M1159"/>
          <cell r="N1159"/>
          <cell r="O1159"/>
          <cell r="P1159"/>
          <cell r="Q1159"/>
          <cell r="R1159"/>
          <cell r="S1159"/>
          <cell r="T1159"/>
          <cell r="U1159"/>
          <cell r="V1159"/>
          <cell r="W1159"/>
          <cell r="X1159"/>
          <cell r="Y1159"/>
          <cell r="Z1159">
            <v>0</v>
          </cell>
          <cell r="AA1159"/>
          <cell r="AB1159"/>
          <cell r="AC1159"/>
          <cell r="AD1159">
            <v>0</v>
          </cell>
          <cell r="AE1159"/>
          <cell r="AF1159" t="e">
            <v>#DIV/0!</v>
          </cell>
        </row>
        <row r="1160">
          <cell r="A1160"/>
          <cell r="B1160"/>
          <cell r="C1160"/>
          <cell r="D1160"/>
          <cell r="E1160"/>
          <cell r="F1160"/>
          <cell r="G1160"/>
          <cell r="H1160"/>
          <cell r="I1160"/>
          <cell r="J1160"/>
          <cell r="K1160"/>
          <cell r="L1160"/>
          <cell r="M1160"/>
          <cell r="N1160"/>
          <cell r="O1160"/>
          <cell r="P1160"/>
          <cell r="Q1160"/>
          <cell r="R1160"/>
          <cell r="S1160"/>
          <cell r="T1160"/>
          <cell r="U1160"/>
          <cell r="V1160"/>
          <cell r="W1160"/>
          <cell r="X1160"/>
          <cell r="Y1160"/>
          <cell r="Z1160">
            <v>0</v>
          </cell>
          <cell r="AA1160"/>
          <cell r="AB1160"/>
          <cell r="AC1160"/>
          <cell r="AD1160">
            <v>0</v>
          </cell>
          <cell r="AE1160"/>
          <cell r="AF1160" t="e">
            <v>#DIV/0!</v>
          </cell>
        </row>
        <row r="1161">
          <cell r="A1161"/>
          <cell r="B1161"/>
          <cell r="C1161"/>
          <cell r="D1161"/>
          <cell r="E1161"/>
          <cell r="F1161"/>
          <cell r="G1161"/>
          <cell r="H1161"/>
          <cell r="I1161"/>
          <cell r="J1161"/>
          <cell r="K1161"/>
          <cell r="L1161"/>
          <cell r="M1161"/>
          <cell r="N1161"/>
          <cell r="O1161"/>
          <cell r="P1161"/>
          <cell r="Q1161"/>
          <cell r="R1161"/>
          <cell r="S1161"/>
          <cell r="T1161"/>
          <cell r="U1161"/>
          <cell r="V1161"/>
          <cell r="W1161"/>
          <cell r="X1161"/>
          <cell r="Y1161"/>
          <cell r="Z1161">
            <v>0</v>
          </cell>
          <cell r="AA1161"/>
          <cell r="AB1161"/>
          <cell r="AC1161"/>
          <cell r="AD1161">
            <v>0</v>
          </cell>
          <cell r="AE1161"/>
          <cell r="AF1161" t="e">
            <v>#DIV/0!</v>
          </cell>
        </row>
        <row r="1162">
          <cell r="A1162"/>
          <cell r="B1162"/>
          <cell r="C1162"/>
          <cell r="D1162"/>
          <cell r="E1162"/>
          <cell r="F1162"/>
          <cell r="G1162"/>
          <cell r="H1162"/>
          <cell r="I1162"/>
          <cell r="J1162"/>
          <cell r="K1162"/>
          <cell r="L1162"/>
          <cell r="M1162"/>
          <cell r="N1162"/>
          <cell r="O1162"/>
          <cell r="P1162"/>
          <cell r="Q1162"/>
          <cell r="R1162"/>
          <cell r="S1162"/>
          <cell r="T1162"/>
          <cell r="U1162"/>
          <cell r="V1162"/>
          <cell r="W1162"/>
          <cell r="X1162"/>
          <cell r="Y1162"/>
          <cell r="Z1162">
            <v>0</v>
          </cell>
          <cell r="AA1162"/>
          <cell r="AB1162"/>
          <cell r="AC1162"/>
          <cell r="AD1162">
            <v>0</v>
          </cell>
          <cell r="AE1162"/>
          <cell r="AF1162" t="e">
            <v>#DIV/0!</v>
          </cell>
        </row>
        <row r="1163">
          <cell r="A1163"/>
          <cell r="B1163"/>
          <cell r="C1163"/>
          <cell r="D1163"/>
          <cell r="E1163"/>
          <cell r="F1163"/>
          <cell r="G1163"/>
          <cell r="H1163"/>
          <cell r="I1163"/>
          <cell r="J1163"/>
          <cell r="K1163"/>
          <cell r="L1163"/>
          <cell r="M1163"/>
          <cell r="N1163"/>
          <cell r="O1163"/>
          <cell r="P1163"/>
          <cell r="Q1163"/>
          <cell r="R1163"/>
          <cell r="S1163"/>
          <cell r="T1163"/>
          <cell r="U1163"/>
          <cell r="V1163"/>
          <cell r="W1163"/>
          <cell r="X1163"/>
          <cell r="Y1163"/>
          <cell r="Z1163">
            <v>0</v>
          </cell>
          <cell r="AA1163"/>
          <cell r="AB1163"/>
          <cell r="AC1163"/>
          <cell r="AD1163">
            <v>0</v>
          </cell>
          <cell r="AE1163"/>
          <cell r="AF1163" t="e">
            <v>#DIV/0!</v>
          </cell>
        </row>
        <row r="1164">
          <cell r="A1164"/>
          <cell r="B1164"/>
          <cell r="C1164"/>
          <cell r="D1164"/>
          <cell r="E1164"/>
          <cell r="F1164"/>
          <cell r="G1164"/>
          <cell r="H1164"/>
          <cell r="I1164"/>
          <cell r="J1164"/>
          <cell r="K1164"/>
          <cell r="L1164"/>
          <cell r="M1164"/>
          <cell r="N1164"/>
          <cell r="O1164"/>
          <cell r="P1164"/>
          <cell r="Q1164"/>
          <cell r="R1164"/>
          <cell r="S1164"/>
          <cell r="T1164"/>
          <cell r="U1164"/>
          <cell r="V1164"/>
          <cell r="W1164"/>
          <cell r="X1164"/>
          <cell r="Y1164"/>
          <cell r="Z1164">
            <v>0</v>
          </cell>
          <cell r="AA1164"/>
          <cell r="AB1164"/>
          <cell r="AC1164"/>
          <cell r="AD1164">
            <v>0</v>
          </cell>
          <cell r="AE1164"/>
          <cell r="AF1164" t="e">
            <v>#DIV/0!</v>
          </cell>
        </row>
        <row r="1165">
          <cell r="A1165"/>
          <cell r="B1165"/>
          <cell r="C1165"/>
          <cell r="D1165"/>
          <cell r="E1165"/>
          <cell r="F1165"/>
          <cell r="G1165"/>
          <cell r="H1165"/>
          <cell r="I1165"/>
          <cell r="J1165"/>
          <cell r="K1165"/>
          <cell r="L1165"/>
          <cell r="M1165"/>
          <cell r="N1165"/>
          <cell r="O1165"/>
          <cell r="P1165"/>
          <cell r="Q1165"/>
          <cell r="R1165"/>
          <cell r="S1165"/>
          <cell r="T1165"/>
          <cell r="U1165"/>
          <cell r="V1165"/>
          <cell r="W1165"/>
          <cell r="X1165"/>
          <cell r="Y1165"/>
          <cell r="Z1165">
            <v>0</v>
          </cell>
          <cell r="AA1165"/>
          <cell r="AB1165"/>
          <cell r="AC1165"/>
          <cell r="AD1165">
            <v>0</v>
          </cell>
          <cell r="AE1165"/>
          <cell r="AF1165" t="e">
            <v>#DIV/0!</v>
          </cell>
        </row>
        <row r="1166">
          <cell r="A1166"/>
          <cell r="B1166"/>
          <cell r="C1166"/>
          <cell r="D1166"/>
          <cell r="E1166"/>
          <cell r="F1166"/>
          <cell r="G1166"/>
          <cell r="H1166"/>
          <cell r="I1166"/>
          <cell r="J1166"/>
          <cell r="K1166"/>
          <cell r="L1166"/>
          <cell r="M1166"/>
          <cell r="N1166"/>
          <cell r="O1166"/>
          <cell r="P1166"/>
          <cell r="Q1166"/>
          <cell r="R1166"/>
          <cell r="S1166"/>
          <cell r="T1166"/>
          <cell r="U1166"/>
          <cell r="V1166"/>
          <cell r="W1166"/>
          <cell r="X1166"/>
          <cell r="Y1166"/>
          <cell r="Z1166">
            <v>0</v>
          </cell>
          <cell r="AA1166"/>
          <cell r="AB1166"/>
          <cell r="AC1166"/>
          <cell r="AD1166">
            <v>0</v>
          </cell>
          <cell r="AE1166"/>
          <cell r="AF1166" t="e">
            <v>#DIV/0!</v>
          </cell>
        </row>
        <row r="1167">
          <cell r="A1167"/>
          <cell r="B1167"/>
          <cell r="C1167"/>
          <cell r="D1167"/>
          <cell r="E1167"/>
          <cell r="F1167"/>
          <cell r="G1167"/>
          <cell r="H1167"/>
          <cell r="I1167"/>
          <cell r="J1167"/>
          <cell r="K1167"/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/>
          <cell r="Y1167"/>
          <cell r="Z1167">
            <v>0</v>
          </cell>
          <cell r="AA1167"/>
          <cell r="AB1167"/>
          <cell r="AC1167"/>
          <cell r="AD1167">
            <v>0</v>
          </cell>
          <cell r="AE1167"/>
          <cell r="AF1167" t="e">
            <v>#DIV/0!</v>
          </cell>
        </row>
        <row r="1168">
          <cell r="A1168"/>
          <cell r="B1168"/>
          <cell r="C1168"/>
          <cell r="D1168"/>
          <cell r="E1168"/>
          <cell r="F1168"/>
          <cell r="G1168"/>
          <cell r="H1168"/>
          <cell r="I1168"/>
          <cell r="J1168"/>
          <cell r="K1168"/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  <cell r="Z1168">
            <v>0</v>
          </cell>
          <cell r="AA1168"/>
          <cell r="AB1168"/>
          <cell r="AC1168"/>
          <cell r="AD1168">
            <v>0</v>
          </cell>
          <cell r="AE1168"/>
          <cell r="AF1168" t="e">
            <v>#DIV/0!</v>
          </cell>
        </row>
        <row r="1169">
          <cell r="A1169"/>
          <cell r="B1169"/>
          <cell r="C1169"/>
          <cell r="D1169"/>
          <cell r="E1169"/>
          <cell r="F1169"/>
          <cell r="G1169"/>
          <cell r="H1169"/>
          <cell r="I1169"/>
          <cell r="J1169"/>
          <cell r="K1169"/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  <cell r="Z1169">
            <v>0</v>
          </cell>
          <cell r="AA1169"/>
          <cell r="AB1169"/>
          <cell r="AC1169"/>
          <cell r="AD1169">
            <v>0</v>
          </cell>
          <cell r="AE1169"/>
          <cell r="AF1169" t="e">
            <v>#DIV/0!</v>
          </cell>
        </row>
        <row r="1170">
          <cell r="A1170"/>
          <cell r="B1170"/>
          <cell r="C1170"/>
          <cell r="D1170"/>
          <cell r="E1170"/>
          <cell r="F1170"/>
          <cell r="G1170"/>
          <cell r="H1170"/>
          <cell r="I1170"/>
          <cell r="J1170"/>
          <cell r="K1170"/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  <cell r="Z1170">
            <v>0</v>
          </cell>
          <cell r="AA1170"/>
          <cell r="AB1170"/>
          <cell r="AC1170"/>
          <cell r="AD1170">
            <v>0</v>
          </cell>
          <cell r="AE1170"/>
          <cell r="AF1170" t="e">
            <v>#DIV/0!</v>
          </cell>
        </row>
        <row r="1171">
          <cell r="A1171"/>
          <cell r="B1171"/>
          <cell r="C1171"/>
          <cell r="D1171"/>
          <cell r="E1171"/>
          <cell r="F1171"/>
          <cell r="G1171"/>
          <cell r="H1171"/>
          <cell r="I1171"/>
          <cell r="J1171"/>
          <cell r="K1171"/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  <cell r="Z1171">
            <v>0</v>
          </cell>
          <cell r="AA1171"/>
          <cell r="AB1171"/>
          <cell r="AC1171"/>
          <cell r="AD1171">
            <v>0</v>
          </cell>
          <cell r="AE1171"/>
          <cell r="AF1171" t="e">
            <v>#DIV/0!</v>
          </cell>
        </row>
        <row r="1172">
          <cell r="A1172"/>
          <cell r="B1172"/>
          <cell r="C1172"/>
          <cell r="D1172"/>
          <cell r="E1172"/>
          <cell r="F1172"/>
          <cell r="G1172"/>
          <cell r="H1172"/>
          <cell r="I1172"/>
          <cell r="J1172"/>
          <cell r="K1172"/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  <cell r="Z1172">
            <v>0</v>
          </cell>
          <cell r="AA1172"/>
          <cell r="AB1172"/>
          <cell r="AC1172"/>
          <cell r="AD1172">
            <v>0</v>
          </cell>
          <cell r="AE1172"/>
          <cell r="AF1172" t="e">
            <v>#DIV/0!</v>
          </cell>
        </row>
        <row r="1173">
          <cell r="A1173"/>
          <cell r="B1173"/>
          <cell r="C1173"/>
          <cell r="D1173"/>
          <cell r="E1173"/>
          <cell r="F1173"/>
          <cell r="G1173"/>
          <cell r="H1173"/>
          <cell r="I1173"/>
          <cell r="J1173"/>
          <cell r="K1173"/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  <cell r="Z1173">
            <v>0</v>
          </cell>
          <cell r="AA1173"/>
          <cell r="AB1173"/>
          <cell r="AC1173"/>
          <cell r="AD1173">
            <v>0</v>
          </cell>
          <cell r="AE1173"/>
          <cell r="AF1173" t="e">
            <v>#DIV/0!</v>
          </cell>
        </row>
        <row r="1174">
          <cell r="A1174"/>
          <cell r="B1174"/>
          <cell r="C1174"/>
          <cell r="D1174"/>
          <cell r="E1174"/>
          <cell r="F1174"/>
          <cell r="G1174"/>
          <cell r="H1174"/>
          <cell r="I1174"/>
          <cell r="J1174"/>
          <cell r="K1174"/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  <cell r="Z1174">
            <v>0</v>
          </cell>
          <cell r="AA1174"/>
          <cell r="AB1174"/>
          <cell r="AC1174"/>
          <cell r="AD1174">
            <v>0</v>
          </cell>
          <cell r="AE1174"/>
          <cell r="AF1174" t="e">
            <v>#DIV/0!</v>
          </cell>
        </row>
        <row r="1175">
          <cell r="A1175"/>
          <cell r="B1175"/>
          <cell r="C1175"/>
          <cell r="D1175"/>
          <cell r="E1175"/>
          <cell r="F1175"/>
          <cell r="G1175"/>
          <cell r="H1175"/>
          <cell r="I1175"/>
          <cell r="J1175"/>
          <cell r="K1175"/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  <cell r="Z1175">
            <v>0</v>
          </cell>
          <cell r="AA1175"/>
          <cell r="AB1175"/>
          <cell r="AC1175"/>
          <cell r="AD1175">
            <v>0</v>
          </cell>
          <cell r="AE1175"/>
          <cell r="AF1175" t="e">
            <v>#DIV/0!</v>
          </cell>
        </row>
        <row r="1176">
          <cell r="A1176"/>
          <cell r="B1176"/>
          <cell r="C1176"/>
          <cell r="D1176"/>
          <cell r="E1176"/>
          <cell r="F1176"/>
          <cell r="G1176"/>
          <cell r="H1176"/>
          <cell r="I1176"/>
          <cell r="J1176"/>
          <cell r="K1176"/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  <cell r="Z1176">
            <v>0</v>
          </cell>
          <cell r="AA1176"/>
          <cell r="AB1176"/>
          <cell r="AC1176"/>
          <cell r="AD1176">
            <v>0</v>
          </cell>
          <cell r="AE1176"/>
          <cell r="AF1176" t="e">
            <v>#DIV/0!</v>
          </cell>
        </row>
        <row r="1177">
          <cell r="A1177"/>
          <cell r="B1177"/>
          <cell r="C1177"/>
          <cell r="D1177"/>
          <cell r="E1177"/>
          <cell r="F1177"/>
          <cell r="G1177"/>
          <cell r="H1177"/>
          <cell r="I1177"/>
          <cell r="J1177"/>
          <cell r="K1177"/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  <cell r="Z1177">
            <v>0</v>
          </cell>
          <cell r="AA1177"/>
          <cell r="AB1177"/>
          <cell r="AC1177"/>
          <cell r="AD1177">
            <v>0</v>
          </cell>
          <cell r="AE1177"/>
          <cell r="AF1177" t="e">
            <v>#DIV/0!</v>
          </cell>
        </row>
        <row r="1178">
          <cell r="A1178"/>
          <cell r="B1178"/>
          <cell r="C1178"/>
          <cell r="D1178"/>
          <cell r="E1178"/>
          <cell r="F1178"/>
          <cell r="G1178"/>
          <cell r="H1178"/>
          <cell r="I1178"/>
          <cell r="J1178"/>
          <cell r="K1178"/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  <cell r="Z1178">
            <v>0</v>
          </cell>
          <cell r="AA1178"/>
          <cell r="AB1178"/>
          <cell r="AC1178"/>
          <cell r="AD1178">
            <v>0</v>
          </cell>
          <cell r="AE1178"/>
          <cell r="AF1178" t="e">
            <v>#DIV/0!</v>
          </cell>
        </row>
        <row r="1179">
          <cell r="A1179"/>
          <cell r="B1179"/>
          <cell r="C1179"/>
          <cell r="D1179"/>
          <cell r="E1179"/>
          <cell r="F1179"/>
          <cell r="G1179"/>
          <cell r="H1179"/>
          <cell r="I1179"/>
          <cell r="J1179"/>
          <cell r="K1179"/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  <cell r="Z1179">
            <v>0</v>
          </cell>
          <cell r="AA1179"/>
          <cell r="AB1179"/>
          <cell r="AC1179"/>
          <cell r="AD1179">
            <v>0</v>
          </cell>
          <cell r="AE1179"/>
          <cell r="AF1179" t="e">
            <v>#DIV/0!</v>
          </cell>
        </row>
        <row r="1180">
          <cell r="A1180"/>
          <cell r="B1180"/>
          <cell r="C1180"/>
          <cell r="D1180"/>
          <cell r="E1180"/>
          <cell r="F1180"/>
          <cell r="G1180"/>
          <cell r="H1180"/>
          <cell r="I1180"/>
          <cell r="J1180"/>
          <cell r="K1180"/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  <cell r="Z1180">
            <v>0</v>
          </cell>
          <cell r="AA1180"/>
          <cell r="AB1180"/>
          <cell r="AC1180"/>
          <cell r="AD1180">
            <v>0</v>
          </cell>
          <cell r="AE1180"/>
          <cell r="AF1180" t="e">
            <v>#DIV/0!</v>
          </cell>
        </row>
        <row r="1181">
          <cell r="A1181"/>
          <cell r="B1181"/>
          <cell r="C1181"/>
          <cell r="D1181"/>
          <cell r="E1181"/>
          <cell r="F1181"/>
          <cell r="G1181"/>
          <cell r="H1181"/>
          <cell r="I1181"/>
          <cell r="J1181"/>
          <cell r="K1181"/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  <cell r="Z1181">
            <v>0</v>
          </cell>
          <cell r="AA1181"/>
          <cell r="AB1181"/>
          <cell r="AC1181"/>
          <cell r="AD1181">
            <v>0</v>
          </cell>
          <cell r="AE1181"/>
          <cell r="AF1181" t="e">
            <v>#DIV/0!</v>
          </cell>
        </row>
        <row r="1182">
          <cell r="A1182"/>
          <cell r="B1182"/>
          <cell r="C1182"/>
          <cell r="D1182"/>
          <cell r="E1182"/>
          <cell r="F1182"/>
          <cell r="G1182"/>
          <cell r="H1182"/>
          <cell r="I1182"/>
          <cell r="J1182"/>
          <cell r="K1182"/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  <cell r="Z1182">
            <v>0</v>
          </cell>
          <cell r="AA1182"/>
          <cell r="AB1182"/>
          <cell r="AC1182"/>
          <cell r="AD1182">
            <v>0</v>
          </cell>
          <cell r="AE1182"/>
          <cell r="AF1182" t="e">
            <v>#DIV/0!</v>
          </cell>
        </row>
        <row r="1183">
          <cell r="A1183"/>
          <cell r="B1183"/>
          <cell r="C1183"/>
          <cell r="D1183"/>
          <cell r="E1183"/>
          <cell r="F1183"/>
          <cell r="G1183"/>
          <cell r="H1183"/>
          <cell r="I1183"/>
          <cell r="J1183"/>
          <cell r="K1183"/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  <cell r="Z1183">
            <v>0</v>
          </cell>
          <cell r="AA1183"/>
          <cell r="AB1183"/>
          <cell r="AC1183"/>
          <cell r="AD1183">
            <v>0</v>
          </cell>
          <cell r="AE1183"/>
          <cell r="AF1183" t="e">
            <v>#DIV/0!</v>
          </cell>
        </row>
        <row r="1184">
          <cell r="A1184"/>
          <cell r="B1184"/>
          <cell r="C1184"/>
          <cell r="D1184"/>
          <cell r="E1184"/>
          <cell r="F1184"/>
          <cell r="G1184"/>
          <cell r="H1184"/>
          <cell r="I1184"/>
          <cell r="J1184"/>
          <cell r="K1184"/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  <cell r="Z1184">
            <v>0</v>
          </cell>
          <cell r="AA1184"/>
          <cell r="AB1184"/>
          <cell r="AC1184"/>
          <cell r="AD1184">
            <v>0</v>
          </cell>
          <cell r="AE1184"/>
          <cell r="AF1184" t="e">
            <v>#DIV/0!</v>
          </cell>
        </row>
        <row r="1185">
          <cell r="A1185"/>
          <cell r="B1185"/>
          <cell r="C1185"/>
          <cell r="D1185"/>
          <cell r="E1185"/>
          <cell r="F1185"/>
          <cell r="G1185"/>
          <cell r="H1185"/>
          <cell r="I1185"/>
          <cell r="J1185"/>
          <cell r="K1185"/>
          <cell r="L1185"/>
          <cell r="M1185"/>
          <cell r="N1185"/>
          <cell r="O1185"/>
          <cell r="P1185"/>
          <cell r="Q1185"/>
          <cell r="R1185"/>
          <cell r="S1185"/>
          <cell r="T1185"/>
          <cell r="U1185"/>
          <cell r="V1185"/>
          <cell r="W1185"/>
          <cell r="X1185"/>
          <cell r="Y1185"/>
          <cell r="Z1185">
            <v>0</v>
          </cell>
          <cell r="AA1185"/>
          <cell r="AB1185"/>
          <cell r="AC1185"/>
          <cell r="AD1185">
            <v>0</v>
          </cell>
          <cell r="AE1185"/>
          <cell r="AF1185" t="e">
            <v>#DIV/0!</v>
          </cell>
        </row>
        <row r="1186">
          <cell r="A1186"/>
          <cell r="B1186"/>
          <cell r="C1186"/>
          <cell r="D1186"/>
          <cell r="E1186"/>
          <cell r="F1186"/>
          <cell r="G1186"/>
          <cell r="H1186"/>
          <cell r="I1186"/>
          <cell r="J1186"/>
          <cell r="K1186"/>
          <cell r="L1186"/>
          <cell r="M1186"/>
          <cell r="N1186"/>
          <cell r="O1186"/>
          <cell r="P1186"/>
          <cell r="Q1186"/>
          <cell r="R1186"/>
          <cell r="S1186"/>
          <cell r="T1186"/>
          <cell r="U1186"/>
          <cell r="V1186"/>
          <cell r="W1186"/>
          <cell r="X1186"/>
          <cell r="Y1186"/>
          <cell r="Z1186">
            <v>0</v>
          </cell>
          <cell r="AA1186"/>
          <cell r="AB1186"/>
          <cell r="AC1186"/>
          <cell r="AD1186">
            <v>0</v>
          </cell>
          <cell r="AE1186"/>
          <cell r="AF1186" t="e">
            <v>#DIV/0!</v>
          </cell>
        </row>
        <row r="1187">
          <cell r="A1187"/>
          <cell r="B1187"/>
          <cell r="C1187"/>
          <cell r="D1187"/>
          <cell r="E1187"/>
          <cell r="F1187"/>
          <cell r="G1187"/>
          <cell r="H1187"/>
          <cell r="I1187"/>
          <cell r="J1187"/>
          <cell r="K1187"/>
          <cell r="L1187"/>
          <cell r="M1187"/>
          <cell r="N1187"/>
          <cell r="O1187"/>
          <cell r="P1187"/>
          <cell r="Q1187"/>
          <cell r="R1187"/>
          <cell r="S1187"/>
          <cell r="T1187"/>
          <cell r="U1187"/>
          <cell r="V1187"/>
          <cell r="W1187"/>
          <cell r="X1187"/>
          <cell r="Y1187"/>
          <cell r="Z1187">
            <v>0</v>
          </cell>
          <cell r="AA1187"/>
          <cell r="AB1187"/>
          <cell r="AC1187"/>
          <cell r="AD1187">
            <v>0</v>
          </cell>
          <cell r="AE1187"/>
          <cell r="AF1187" t="e">
            <v>#DIV/0!</v>
          </cell>
        </row>
        <row r="1188">
          <cell r="A1188"/>
          <cell r="B1188"/>
          <cell r="C1188"/>
          <cell r="D1188"/>
          <cell r="E1188"/>
          <cell r="F1188"/>
          <cell r="G1188"/>
          <cell r="H1188"/>
          <cell r="I1188"/>
          <cell r="J1188"/>
          <cell r="K1188"/>
          <cell r="L1188"/>
          <cell r="M1188"/>
          <cell r="N1188"/>
          <cell r="O1188"/>
          <cell r="P1188"/>
          <cell r="Q1188"/>
          <cell r="R1188"/>
          <cell r="S1188"/>
          <cell r="T1188"/>
          <cell r="U1188"/>
          <cell r="V1188"/>
          <cell r="W1188"/>
          <cell r="X1188"/>
          <cell r="Y1188"/>
          <cell r="Z1188">
            <v>0</v>
          </cell>
          <cell r="AA1188"/>
          <cell r="AB1188"/>
          <cell r="AC1188"/>
          <cell r="AD1188">
            <v>0</v>
          </cell>
          <cell r="AE1188"/>
          <cell r="AF1188" t="e">
            <v>#DIV/0!</v>
          </cell>
        </row>
        <row r="1189">
          <cell r="A1189"/>
          <cell r="B1189"/>
          <cell r="C1189"/>
          <cell r="D1189"/>
          <cell r="E1189"/>
          <cell r="F1189"/>
          <cell r="G1189"/>
          <cell r="H1189"/>
          <cell r="I1189"/>
          <cell r="J1189"/>
          <cell r="K1189"/>
          <cell r="L1189"/>
          <cell r="M1189"/>
          <cell r="N1189"/>
          <cell r="O1189"/>
          <cell r="P1189"/>
          <cell r="Q1189"/>
          <cell r="R1189"/>
          <cell r="S1189"/>
          <cell r="T1189"/>
          <cell r="U1189"/>
          <cell r="V1189"/>
          <cell r="W1189"/>
          <cell r="X1189"/>
          <cell r="Y1189"/>
          <cell r="Z1189">
            <v>0</v>
          </cell>
          <cell r="AA1189"/>
          <cell r="AB1189"/>
          <cell r="AC1189"/>
          <cell r="AD1189">
            <v>0</v>
          </cell>
          <cell r="AE1189"/>
          <cell r="AF1189" t="e">
            <v>#DIV/0!</v>
          </cell>
        </row>
        <row r="1190">
          <cell r="A1190"/>
          <cell r="B1190"/>
          <cell r="C1190"/>
          <cell r="D1190"/>
          <cell r="E1190"/>
          <cell r="F1190"/>
          <cell r="G1190"/>
          <cell r="H1190"/>
          <cell r="I1190"/>
          <cell r="J1190"/>
          <cell r="K1190"/>
          <cell r="L1190"/>
          <cell r="M1190"/>
          <cell r="N1190"/>
          <cell r="O1190"/>
          <cell r="P1190"/>
          <cell r="Q1190"/>
          <cell r="R1190"/>
          <cell r="S1190"/>
          <cell r="T1190"/>
          <cell r="U1190"/>
          <cell r="V1190"/>
          <cell r="W1190"/>
          <cell r="X1190"/>
          <cell r="Y1190"/>
          <cell r="Z1190">
            <v>0</v>
          </cell>
          <cell r="AA1190"/>
          <cell r="AB1190"/>
          <cell r="AC1190"/>
          <cell r="AD1190">
            <v>0</v>
          </cell>
          <cell r="AE1190"/>
          <cell r="AF1190" t="e">
            <v>#DIV/0!</v>
          </cell>
        </row>
        <row r="1191">
          <cell r="A1191"/>
          <cell r="B1191"/>
          <cell r="C1191"/>
          <cell r="D1191"/>
          <cell r="E1191"/>
          <cell r="F1191"/>
          <cell r="G1191"/>
          <cell r="H1191"/>
          <cell r="I1191"/>
          <cell r="J1191"/>
          <cell r="K1191"/>
          <cell r="L1191"/>
          <cell r="M1191"/>
          <cell r="N1191"/>
          <cell r="O1191"/>
          <cell r="P1191"/>
          <cell r="Q1191"/>
          <cell r="R1191"/>
          <cell r="S1191"/>
          <cell r="T1191"/>
          <cell r="U1191"/>
          <cell r="V1191"/>
          <cell r="W1191"/>
          <cell r="X1191"/>
          <cell r="Y1191"/>
          <cell r="Z1191">
            <v>0</v>
          </cell>
          <cell r="AA1191"/>
          <cell r="AB1191"/>
          <cell r="AC1191"/>
          <cell r="AD1191">
            <v>0</v>
          </cell>
          <cell r="AE1191"/>
          <cell r="AF1191" t="e">
            <v>#DIV/0!</v>
          </cell>
        </row>
        <row r="1192">
          <cell r="A1192"/>
          <cell r="B1192"/>
          <cell r="C1192"/>
          <cell r="D1192"/>
          <cell r="E1192"/>
          <cell r="F1192"/>
          <cell r="G1192"/>
          <cell r="H1192"/>
          <cell r="I1192"/>
          <cell r="J1192"/>
          <cell r="K1192"/>
          <cell r="L1192"/>
          <cell r="M1192"/>
          <cell r="N1192"/>
          <cell r="O1192"/>
          <cell r="P1192"/>
          <cell r="Q1192"/>
          <cell r="R1192"/>
          <cell r="S1192"/>
          <cell r="T1192"/>
          <cell r="U1192"/>
          <cell r="V1192"/>
          <cell r="W1192"/>
          <cell r="X1192"/>
          <cell r="Y1192"/>
          <cell r="Z1192">
            <v>0</v>
          </cell>
          <cell r="AA1192"/>
          <cell r="AB1192"/>
          <cell r="AC1192"/>
          <cell r="AD1192">
            <v>0</v>
          </cell>
          <cell r="AE1192"/>
          <cell r="AF1192" t="e">
            <v>#DIV/0!</v>
          </cell>
        </row>
        <row r="1193">
          <cell r="A1193"/>
          <cell r="B1193"/>
          <cell r="C1193"/>
          <cell r="D1193"/>
          <cell r="E1193"/>
          <cell r="F1193"/>
          <cell r="G1193"/>
          <cell r="H1193"/>
          <cell r="I1193"/>
          <cell r="J1193"/>
          <cell r="K1193"/>
          <cell r="L1193"/>
          <cell r="M1193"/>
          <cell r="N1193"/>
          <cell r="O1193"/>
          <cell r="P1193"/>
          <cell r="Q1193"/>
          <cell r="R1193"/>
          <cell r="S1193"/>
          <cell r="T1193"/>
          <cell r="U1193"/>
          <cell r="V1193"/>
          <cell r="W1193"/>
          <cell r="X1193"/>
          <cell r="Y1193"/>
          <cell r="Z1193">
            <v>0</v>
          </cell>
          <cell r="AA1193"/>
          <cell r="AB1193"/>
          <cell r="AC1193"/>
          <cell r="AD1193">
            <v>0</v>
          </cell>
          <cell r="AE1193"/>
          <cell r="AF1193" t="e">
            <v>#DIV/0!</v>
          </cell>
        </row>
        <row r="1194">
          <cell r="A1194"/>
          <cell r="B1194"/>
          <cell r="C1194"/>
          <cell r="D1194"/>
          <cell r="E1194"/>
          <cell r="F1194"/>
          <cell r="G1194"/>
          <cell r="H1194"/>
          <cell r="I1194"/>
          <cell r="J1194"/>
          <cell r="K1194"/>
          <cell r="L1194"/>
          <cell r="M1194"/>
          <cell r="N1194"/>
          <cell r="O1194"/>
          <cell r="P1194"/>
          <cell r="Q1194"/>
          <cell r="R1194"/>
          <cell r="S1194"/>
          <cell r="T1194"/>
          <cell r="U1194"/>
          <cell r="V1194"/>
          <cell r="W1194"/>
          <cell r="X1194"/>
          <cell r="Y1194"/>
          <cell r="Z1194">
            <v>0</v>
          </cell>
          <cell r="AA1194"/>
          <cell r="AB1194"/>
          <cell r="AC1194"/>
          <cell r="AD1194">
            <v>0</v>
          </cell>
          <cell r="AE1194"/>
          <cell r="AF1194" t="e">
            <v>#DIV/0!</v>
          </cell>
        </row>
        <row r="1195">
          <cell r="A1195"/>
          <cell r="B1195"/>
          <cell r="C1195"/>
          <cell r="D1195"/>
          <cell r="E1195"/>
          <cell r="F1195"/>
          <cell r="G1195"/>
          <cell r="H1195"/>
          <cell r="I1195"/>
          <cell r="J1195"/>
          <cell r="K1195"/>
          <cell r="L1195"/>
          <cell r="M1195"/>
          <cell r="N1195"/>
          <cell r="O1195"/>
          <cell r="P1195"/>
          <cell r="Q1195"/>
          <cell r="R1195"/>
          <cell r="S1195"/>
          <cell r="T1195"/>
          <cell r="U1195"/>
          <cell r="V1195"/>
          <cell r="W1195"/>
          <cell r="X1195"/>
          <cell r="Y1195"/>
          <cell r="Z1195">
            <v>0</v>
          </cell>
          <cell r="AA1195"/>
          <cell r="AB1195"/>
          <cell r="AC1195"/>
          <cell r="AD1195">
            <v>0</v>
          </cell>
          <cell r="AE1195"/>
          <cell r="AF1195" t="e">
            <v>#DIV/0!</v>
          </cell>
        </row>
        <row r="1196">
          <cell r="A1196"/>
          <cell r="B1196"/>
          <cell r="C1196"/>
          <cell r="D1196"/>
          <cell r="E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R1196"/>
          <cell r="S1196"/>
          <cell r="T1196"/>
          <cell r="U1196"/>
          <cell r="V1196"/>
          <cell r="W1196"/>
          <cell r="X1196"/>
          <cell r="Y1196"/>
          <cell r="Z1196">
            <v>0</v>
          </cell>
          <cell r="AA1196"/>
          <cell r="AB1196"/>
          <cell r="AC1196"/>
          <cell r="AD1196">
            <v>0</v>
          </cell>
          <cell r="AE1196"/>
          <cell r="AF1196" t="e">
            <v>#DIV/0!</v>
          </cell>
        </row>
        <row r="1197">
          <cell r="A1197"/>
          <cell r="B1197"/>
          <cell r="C1197"/>
          <cell r="D1197"/>
          <cell r="E1197"/>
          <cell r="F1197"/>
          <cell r="G1197"/>
          <cell r="H1197"/>
          <cell r="I1197"/>
          <cell r="J1197"/>
          <cell r="K1197"/>
          <cell r="L1197"/>
          <cell r="M1197"/>
          <cell r="N1197"/>
          <cell r="O1197"/>
          <cell r="P1197"/>
          <cell r="Q1197"/>
          <cell r="R1197"/>
          <cell r="S1197"/>
          <cell r="T1197"/>
          <cell r="U1197"/>
          <cell r="V1197"/>
          <cell r="W1197"/>
          <cell r="X1197"/>
          <cell r="Y1197"/>
          <cell r="Z1197">
            <v>0</v>
          </cell>
          <cell r="AA1197"/>
          <cell r="AB1197"/>
          <cell r="AC1197"/>
          <cell r="AD1197">
            <v>0</v>
          </cell>
          <cell r="AE1197"/>
          <cell r="AF1197" t="e">
            <v>#DIV/0!</v>
          </cell>
        </row>
        <row r="1198">
          <cell r="A1198"/>
          <cell r="B1198"/>
          <cell r="C1198"/>
          <cell r="D1198"/>
          <cell r="E1198"/>
          <cell r="F1198"/>
          <cell r="G1198"/>
          <cell r="H1198"/>
          <cell r="I1198"/>
          <cell r="J1198"/>
          <cell r="K1198"/>
          <cell r="L1198"/>
          <cell r="M1198"/>
          <cell r="N1198"/>
          <cell r="O1198"/>
          <cell r="P1198"/>
          <cell r="Q1198"/>
          <cell r="R1198"/>
          <cell r="S1198"/>
          <cell r="T1198"/>
          <cell r="U1198"/>
          <cell r="V1198"/>
          <cell r="W1198"/>
          <cell r="X1198"/>
          <cell r="Y1198"/>
          <cell r="Z1198">
            <v>0</v>
          </cell>
          <cell r="AA1198"/>
          <cell r="AB1198"/>
          <cell r="AC1198"/>
          <cell r="AD1198">
            <v>0</v>
          </cell>
          <cell r="AE1198"/>
          <cell r="AF1198" t="e">
            <v>#DIV/0!</v>
          </cell>
        </row>
        <row r="1199">
          <cell r="A1199"/>
          <cell r="B1199"/>
          <cell r="C1199"/>
          <cell r="D1199"/>
          <cell r="E1199"/>
          <cell r="F1199"/>
          <cell r="G1199"/>
          <cell r="H1199"/>
          <cell r="I1199"/>
          <cell r="J1199"/>
          <cell r="K1199"/>
          <cell r="L1199"/>
          <cell r="M1199"/>
          <cell r="N1199"/>
          <cell r="O1199"/>
          <cell r="P1199"/>
          <cell r="Q1199"/>
          <cell r="R1199"/>
          <cell r="S1199"/>
          <cell r="T1199"/>
          <cell r="U1199"/>
          <cell r="V1199"/>
          <cell r="W1199"/>
          <cell r="X1199"/>
          <cell r="Y1199"/>
          <cell r="Z1199">
            <v>0</v>
          </cell>
          <cell r="AA1199"/>
          <cell r="AB1199"/>
          <cell r="AC1199"/>
          <cell r="AD1199">
            <v>0</v>
          </cell>
          <cell r="AE1199"/>
          <cell r="AF1199" t="e">
            <v>#DIV/0!</v>
          </cell>
        </row>
        <row r="1200">
          <cell r="A1200"/>
          <cell r="B1200"/>
          <cell r="C1200"/>
          <cell r="D1200"/>
          <cell r="E1200"/>
          <cell r="F1200"/>
          <cell r="G1200"/>
          <cell r="H1200"/>
          <cell r="I1200"/>
          <cell r="J1200"/>
          <cell r="K1200"/>
          <cell r="L1200"/>
          <cell r="M1200"/>
          <cell r="N1200"/>
          <cell r="O1200"/>
          <cell r="P1200"/>
          <cell r="Q1200"/>
          <cell r="R1200"/>
          <cell r="S1200"/>
          <cell r="T1200"/>
          <cell r="U1200"/>
          <cell r="V1200"/>
          <cell r="W1200"/>
          <cell r="X1200"/>
          <cell r="Y1200"/>
          <cell r="Z1200">
            <v>0</v>
          </cell>
          <cell r="AA1200"/>
          <cell r="AB1200"/>
          <cell r="AC1200"/>
          <cell r="AD1200">
            <v>0</v>
          </cell>
          <cell r="AE1200"/>
          <cell r="AF1200" t="e">
            <v>#DIV/0!</v>
          </cell>
        </row>
        <row r="1201">
          <cell r="A1201"/>
          <cell r="B1201"/>
          <cell r="C1201"/>
          <cell r="D1201"/>
          <cell r="E1201"/>
          <cell r="F1201"/>
          <cell r="G1201"/>
          <cell r="H1201"/>
          <cell r="I1201"/>
          <cell r="J1201"/>
          <cell r="K1201"/>
          <cell r="L1201"/>
          <cell r="M1201"/>
          <cell r="N1201"/>
          <cell r="O1201"/>
          <cell r="P1201"/>
          <cell r="Q1201"/>
          <cell r="R1201"/>
          <cell r="S1201"/>
          <cell r="T1201"/>
          <cell r="U1201"/>
          <cell r="V1201"/>
          <cell r="W1201"/>
          <cell r="X1201"/>
          <cell r="Y1201"/>
          <cell r="Z1201">
            <v>0</v>
          </cell>
          <cell r="AA1201"/>
          <cell r="AB1201"/>
          <cell r="AC1201"/>
          <cell r="AD1201">
            <v>0</v>
          </cell>
          <cell r="AE1201"/>
          <cell r="AF1201" t="e">
            <v>#DIV/0!</v>
          </cell>
        </row>
        <row r="1202">
          <cell r="A1202"/>
          <cell r="B1202"/>
          <cell r="C1202"/>
          <cell r="D1202"/>
          <cell r="E1202"/>
          <cell r="F1202"/>
          <cell r="G1202"/>
          <cell r="H1202"/>
          <cell r="I1202"/>
          <cell r="J1202"/>
          <cell r="K1202"/>
          <cell r="L1202"/>
          <cell r="M1202"/>
          <cell r="N1202"/>
          <cell r="O1202"/>
          <cell r="P1202"/>
          <cell r="Q1202"/>
          <cell r="R1202"/>
          <cell r="S1202"/>
          <cell r="T1202"/>
          <cell r="U1202"/>
          <cell r="V1202"/>
          <cell r="W1202"/>
          <cell r="X1202"/>
          <cell r="Y1202"/>
          <cell r="Z1202">
            <v>0</v>
          </cell>
          <cell r="AA1202"/>
          <cell r="AB1202"/>
          <cell r="AC1202"/>
          <cell r="AD1202">
            <v>0</v>
          </cell>
          <cell r="AE1202"/>
          <cell r="AF1202" t="e">
            <v>#DIV/0!</v>
          </cell>
        </row>
        <row r="1203">
          <cell r="A1203"/>
          <cell r="B1203"/>
          <cell r="C1203"/>
          <cell r="D1203"/>
          <cell r="E1203"/>
          <cell r="F1203"/>
          <cell r="G1203"/>
          <cell r="H1203"/>
          <cell r="I1203"/>
          <cell r="J1203"/>
          <cell r="K1203"/>
          <cell r="L1203"/>
          <cell r="M1203"/>
          <cell r="N1203"/>
          <cell r="O1203"/>
          <cell r="P1203"/>
          <cell r="Q1203"/>
          <cell r="R1203"/>
          <cell r="S1203"/>
          <cell r="T1203"/>
          <cell r="U1203"/>
          <cell r="V1203"/>
          <cell r="W1203"/>
          <cell r="X1203"/>
          <cell r="Y1203"/>
          <cell r="Z1203">
            <v>0</v>
          </cell>
          <cell r="AA1203"/>
          <cell r="AB1203"/>
          <cell r="AC1203"/>
          <cell r="AD1203">
            <v>0</v>
          </cell>
          <cell r="AE1203"/>
          <cell r="AF1203" t="e">
            <v>#DIV/0!</v>
          </cell>
        </row>
        <row r="1204">
          <cell r="A1204"/>
          <cell r="B1204"/>
          <cell r="C1204"/>
          <cell r="D1204"/>
          <cell r="E1204"/>
          <cell r="F1204"/>
          <cell r="G1204"/>
          <cell r="H1204"/>
          <cell r="I1204"/>
          <cell r="J1204"/>
          <cell r="K1204"/>
          <cell r="L1204"/>
          <cell r="M1204"/>
          <cell r="N1204"/>
          <cell r="O1204"/>
          <cell r="P1204"/>
          <cell r="Q1204"/>
          <cell r="R1204"/>
          <cell r="S1204"/>
          <cell r="T1204"/>
          <cell r="U1204"/>
          <cell r="V1204"/>
          <cell r="W1204"/>
          <cell r="X1204"/>
          <cell r="Y1204"/>
          <cell r="Z1204">
            <v>0</v>
          </cell>
          <cell r="AA1204"/>
          <cell r="AB1204"/>
          <cell r="AC1204"/>
          <cell r="AD1204">
            <v>0</v>
          </cell>
          <cell r="AE1204"/>
          <cell r="AF1204" t="e">
            <v>#DIV/0!</v>
          </cell>
        </row>
        <row r="1205">
          <cell r="A1205"/>
          <cell r="B1205"/>
          <cell r="C1205"/>
          <cell r="D1205"/>
          <cell r="E1205"/>
          <cell r="F1205"/>
          <cell r="G1205"/>
          <cell r="H1205"/>
          <cell r="I1205"/>
          <cell r="J1205"/>
          <cell r="K1205"/>
          <cell r="L1205"/>
          <cell r="M1205"/>
          <cell r="N1205"/>
          <cell r="O1205"/>
          <cell r="P1205"/>
          <cell r="Q1205"/>
          <cell r="R1205"/>
          <cell r="S1205"/>
          <cell r="T1205"/>
          <cell r="U1205"/>
          <cell r="V1205"/>
          <cell r="W1205"/>
          <cell r="X1205"/>
          <cell r="Y1205"/>
          <cell r="Z1205">
            <v>0</v>
          </cell>
          <cell r="AA1205"/>
          <cell r="AB1205"/>
          <cell r="AC1205"/>
          <cell r="AD1205">
            <v>0</v>
          </cell>
          <cell r="AE1205"/>
          <cell r="AF1205" t="e">
            <v>#DIV/0!</v>
          </cell>
        </row>
        <row r="1206">
          <cell r="A1206"/>
          <cell r="B1206"/>
          <cell r="C1206"/>
          <cell r="D1206"/>
          <cell r="E1206"/>
          <cell r="F1206"/>
          <cell r="G1206"/>
          <cell r="H1206"/>
          <cell r="I1206"/>
          <cell r="J1206"/>
          <cell r="K1206"/>
          <cell r="L1206"/>
          <cell r="M1206"/>
          <cell r="N1206"/>
          <cell r="O1206"/>
          <cell r="P1206"/>
          <cell r="Q1206"/>
          <cell r="R1206"/>
          <cell r="S1206"/>
          <cell r="T1206"/>
          <cell r="U1206"/>
          <cell r="V1206"/>
          <cell r="W1206"/>
          <cell r="X1206"/>
          <cell r="Y1206"/>
          <cell r="Z1206">
            <v>0</v>
          </cell>
          <cell r="AA1206"/>
          <cell r="AB1206"/>
          <cell r="AC1206"/>
          <cell r="AD1206">
            <v>0</v>
          </cell>
          <cell r="AE1206"/>
          <cell r="AF1206" t="e">
            <v>#DIV/0!</v>
          </cell>
        </row>
        <row r="1207">
          <cell r="A1207"/>
          <cell r="B1207"/>
          <cell r="C1207"/>
          <cell r="D1207"/>
          <cell r="E1207"/>
          <cell r="F1207"/>
          <cell r="G1207"/>
          <cell r="H1207"/>
          <cell r="I1207"/>
          <cell r="J1207"/>
          <cell r="K1207"/>
          <cell r="L1207"/>
          <cell r="M1207"/>
          <cell r="N1207"/>
          <cell r="O1207"/>
          <cell r="P1207"/>
          <cell r="Q1207"/>
          <cell r="R1207"/>
          <cell r="S1207"/>
          <cell r="T1207"/>
          <cell r="U1207"/>
          <cell r="V1207"/>
          <cell r="W1207"/>
          <cell r="X1207"/>
          <cell r="Y1207"/>
          <cell r="Z1207">
            <v>0</v>
          </cell>
          <cell r="AA1207"/>
          <cell r="AB1207"/>
          <cell r="AC1207"/>
          <cell r="AD1207">
            <v>0</v>
          </cell>
          <cell r="AE1207"/>
          <cell r="AF1207" t="e">
            <v>#DIV/0!</v>
          </cell>
        </row>
        <row r="1208">
          <cell r="A1208"/>
          <cell r="B1208"/>
          <cell r="C1208"/>
          <cell r="D1208"/>
          <cell r="E1208"/>
          <cell r="F1208"/>
          <cell r="G1208"/>
          <cell r="H1208"/>
          <cell r="I1208"/>
          <cell r="J1208"/>
          <cell r="K1208"/>
          <cell r="L1208"/>
          <cell r="M1208"/>
          <cell r="N1208"/>
          <cell r="O1208"/>
          <cell r="P1208"/>
          <cell r="Q1208"/>
          <cell r="R1208"/>
          <cell r="S1208"/>
          <cell r="T1208"/>
          <cell r="U1208"/>
          <cell r="V1208"/>
          <cell r="W1208"/>
          <cell r="X1208"/>
          <cell r="Y1208"/>
          <cell r="Z1208">
            <v>0</v>
          </cell>
          <cell r="AA1208"/>
          <cell r="AB1208"/>
          <cell r="AC1208"/>
          <cell r="AD1208">
            <v>0</v>
          </cell>
          <cell r="AE1208"/>
          <cell r="AF1208" t="e">
            <v>#DIV/0!</v>
          </cell>
        </row>
        <row r="1209">
          <cell r="A1209"/>
          <cell r="B1209"/>
          <cell r="C1209"/>
          <cell r="D1209"/>
          <cell r="E1209"/>
          <cell r="F1209"/>
          <cell r="G1209"/>
          <cell r="H1209"/>
          <cell r="I1209"/>
          <cell r="J1209"/>
          <cell r="K1209"/>
          <cell r="L1209"/>
          <cell r="M1209"/>
          <cell r="N1209"/>
          <cell r="O1209"/>
          <cell r="P1209"/>
          <cell r="Q1209"/>
          <cell r="R1209"/>
          <cell r="S1209"/>
          <cell r="T1209"/>
          <cell r="U1209"/>
          <cell r="V1209"/>
          <cell r="W1209"/>
          <cell r="X1209"/>
          <cell r="Y1209"/>
          <cell r="Z1209">
            <v>0</v>
          </cell>
          <cell r="AA1209"/>
          <cell r="AB1209"/>
          <cell r="AC1209"/>
          <cell r="AD1209">
            <v>0</v>
          </cell>
          <cell r="AE1209"/>
          <cell r="AF1209" t="e">
            <v>#DIV/0!</v>
          </cell>
        </row>
        <row r="1210">
          <cell r="A1210"/>
          <cell r="B1210"/>
          <cell r="C1210"/>
          <cell r="D1210"/>
          <cell r="E1210"/>
          <cell r="F1210"/>
          <cell r="G1210"/>
          <cell r="H1210"/>
          <cell r="I1210"/>
          <cell r="J1210"/>
          <cell r="K1210"/>
          <cell r="L1210"/>
          <cell r="M1210"/>
          <cell r="N1210"/>
          <cell r="O1210"/>
          <cell r="P1210"/>
          <cell r="Q1210"/>
          <cell r="R1210"/>
          <cell r="S1210"/>
          <cell r="T1210"/>
          <cell r="U1210"/>
          <cell r="V1210"/>
          <cell r="W1210"/>
          <cell r="X1210"/>
          <cell r="Y1210"/>
          <cell r="Z1210">
            <v>0</v>
          </cell>
          <cell r="AA1210"/>
          <cell r="AB1210"/>
          <cell r="AC1210"/>
          <cell r="AD1210">
            <v>0</v>
          </cell>
          <cell r="AE1210"/>
          <cell r="AF1210" t="e">
            <v>#DIV/0!</v>
          </cell>
        </row>
        <row r="1211">
          <cell r="A1211"/>
          <cell r="B1211"/>
          <cell r="C1211"/>
          <cell r="D1211"/>
          <cell r="E1211"/>
          <cell r="F1211"/>
          <cell r="G1211"/>
          <cell r="H1211"/>
          <cell r="I1211"/>
          <cell r="J1211"/>
          <cell r="K1211"/>
          <cell r="L1211"/>
          <cell r="M1211"/>
          <cell r="N1211"/>
          <cell r="O1211"/>
          <cell r="P1211"/>
          <cell r="Q1211"/>
          <cell r="R1211"/>
          <cell r="S1211"/>
          <cell r="T1211"/>
          <cell r="U1211"/>
          <cell r="V1211"/>
          <cell r="W1211"/>
          <cell r="X1211"/>
          <cell r="Y1211"/>
          <cell r="Z1211">
            <v>0</v>
          </cell>
          <cell r="AA1211"/>
          <cell r="AB1211"/>
          <cell r="AC1211"/>
          <cell r="AD1211">
            <v>0</v>
          </cell>
          <cell r="AE1211"/>
          <cell r="AF1211" t="e">
            <v>#DIV/0!</v>
          </cell>
        </row>
        <row r="1212">
          <cell r="A1212"/>
          <cell r="B1212"/>
          <cell r="C1212"/>
          <cell r="D1212"/>
          <cell r="E1212"/>
          <cell r="F1212"/>
          <cell r="G1212"/>
          <cell r="H1212"/>
          <cell r="I1212"/>
          <cell r="J1212"/>
          <cell r="K1212"/>
          <cell r="L1212"/>
          <cell r="M1212"/>
          <cell r="N1212"/>
          <cell r="O1212"/>
          <cell r="P1212"/>
          <cell r="Q1212"/>
          <cell r="R1212"/>
          <cell r="S1212"/>
          <cell r="T1212"/>
          <cell r="U1212"/>
          <cell r="V1212"/>
          <cell r="W1212"/>
          <cell r="X1212"/>
          <cell r="Y1212"/>
          <cell r="Z1212">
            <v>0</v>
          </cell>
          <cell r="AA1212"/>
          <cell r="AB1212"/>
          <cell r="AC1212"/>
          <cell r="AD1212">
            <v>0</v>
          </cell>
          <cell r="AE1212"/>
          <cell r="AF1212" t="e">
            <v>#DIV/0!</v>
          </cell>
        </row>
        <row r="1213">
          <cell r="A1213"/>
          <cell r="B1213"/>
          <cell r="C1213"/>
          <cell r="D1213"/>
          <cell r="E1213"/>
          <cell r="F1213"/>
          <cell r="G1213"/>
          <cell r="H1213"/>
          <cell r="I1213"/>
          <cell r="J1213"/>
          <cell r="K1213"/>
          <cell r="L1213"/>
          <cell r="M1213"/>
          <cell r="N1213"/>
          <cell r="O1213"/>
          <cell r="P1213"/>
          <cell r="Q1213"/>
          <cell r="R1213"/>
          <cell r="S1213"/>
          <cell r="T1213"/>
          <cell r="U1213"/>
          <cell r="V1213"/>
          <cell r="W1213"/>
          <cell r="X1213"/>
          <cell r="Y1213"/>
          <cell r="Z1213">
            <v>0</v>
          </cell>
          <cell r="AA1213"/>
          <cell r="AB1213"/>
          <cell r="AC1213"/>
          <cell r="AD1213">
            <v>0</v>
          </cell>
          <cell r="AE1213"/>
          <cell r="AF1213" t="e">
            <v>#DIV/0!</v>
          </cell>
        </row>
        <row r="1214">
          <cell r="A1214"/>
          <cell r="B1214"/>
          <cell r="C1214"/>
          <cell r="D1214"/>
          <cell r="E1214"/>
          <cell r="F1214"/>
          <cell r="G1214"/>
          <cell r="H1214"/>
          <cell r="I1214"/>
          <cell r="J1214"/>
          <cell r="K1214"/>
          <cell r="L1214"/>
          <cell r="M1214"/>
          <cell r="N1214"/>
          <cell r="O1214"/>
          <cell r="P1214"/>
          <cell r="Q1214"/>
          <cell r="R1214"/>
          <cell r="S1214"/>
          <cell r="T1214"/>
          <cell r="U1214"/>
          <cell r="V1214"/>
          <cell r="W1214"/>
          <cell r="X1214"/>
          <cell r="Y1214"/>
          <cell r="Z1214">
            <v>0</v>
          </cell>
          <cell r="AA1214"/>
          <cell r="AB1214"/>
          <cell r="AC1214"/>
          <cell r="AD1214">
            <v>0</v>
          </cell>
          <cell r="AE1214"/>
          <cell r="AF1214" t="e">
            <v>#DIV/0!</v>
          </cell>
        </row>
        <row r="1215">
          <cell r="A1215"/>
          <cell r="B1215"/>
          <cell r="C1215"/>
          <cell r="D1215"/>
          <cell r="E1215"/>
          <cell r="F1215"/>
          <cell r="G1215"/>
          <cell r="H1215"/>
          <cell r="I1215"/>
          <cell r="J1215"/>
          <cell r="K1215"/>
          <cell r="L1215"/>
          <cell r="M1215"/>
          <cell r="N1215"/>
          <cell r="O1215"/>
          <cell r="P1215"/>
          <cell r="Q1215"/>
          <cell r="R1215"/>
          <cell r="S1215"/>
          <cell r="T1215"/>
          <cell r="U1215"/>
          <cell r="V1215"/>
          <cell r="W1215"/>
          <cell r="X1215"/>
          <cell r="Y1215"/>
          <cell r="Z1215">
            <v>0</v>
          </cell>
          <cell r="AA1215"/>
          <cell r="AB1215"/>
          <cell r="AC1215"/>
          <cell r="AD1215">
            <v>0</v>
          </cell>
          <cell r="AE1215"/>
          <cell r="AF1215" t="e">
            <v>#DIV/0!</v>
          </cell>
        </row>
        <row r="1216">
          <cell r="A1216"/>
          <cell r="B1216"/>
          <cell r="C1216"/>
          <cell r="D1216"/>
          <cell r="E1216"/>
          <cell r="F1216"/>
          <cell r="G1216"/>
          <cell r="H1216"/>
          <cell r="I1216"/>
          <cell r="J1216"/>
          <cell r="K1216"/>
          <cell r="L1216"/>
          <cell r="M1216"/>
          <cell r="N1216"/>
          <cell r="O1216"/>
          <cell r="P1216"/>
          <cell r="Q1216"/>
          <cell r="R1216"/>
          <cell r="S1216"/>
          <cell r="T1216"/>
          <cell r="U1216"/>
          <cell r="V1216"/>
          <cell r="W1216"/>
          <cell r="X1216"/>
          <cell r="Y1216"/>
          <cell r="Z1216">
            <v>0</v>
          </cell>
          <cell r="AA1216"/>
          <cell r="AB1216"/>
          <cell r="AC1216"/>
          <cell r="AD1216">
            <v>0</v>
          </cell>
          <cell r="AE1216"/>
          <cell r="AF1216" t="e">
            <v>#DIV/0!</v>
          </cell>
        </row>
        <row r="1217">
          <cell r="A1217"/>
          <cell r="B1217"/>
          <cell r="C1217"/>
          <cell r="D1217"/>
          <cell r="E1217"/>
          <cell r="F1217"/>
          <cell r="G1217"/>
          <cell r="H1217"/>
          <cell r="I1217"/>
          <cell r="J1217"/>
          <cell r="K1217"/>
          <cell r="L1217"/>
          <cell r="M1217"/>
          <cell r="N1217"/>
          <cell r="O1217"/>
          <cell r="P1217"/>
          <cell r="Q1217"/>
          <cell r="R1217"/>
          <cell r="S1217"/>
          <cell r="T1217"/>
          <cell r="U1217"/>
          <cell r="V1217"/>
          <cell r="W1217"/>
          <cell r="X1217"/>
          <cell r="Y1217"/>
          <cell r="Z1217">
            <v>0</v>
          </cell>
          <cell r="AA1217"/>
          <cell r="AB1217"/>
          <cell r="AC1217"/>
          <cell r="AD1217">
            <v>0</v>
          </cell>
          <cell r="AE1217"/>
          <cell r="AF1217" t="e">
            <v>#DIV/0!</v>
          </cell>
        </row>
        <row r="1218">
          <cell r="A1218"/>
          <cell r="B1218"/>
          <cell r="C1218"/>
          <cell r="D1218"/>
          <cell r="E1218"/>
          <cell r="F1218"/>
          <cell r="G1218"/>
          <cell r="H1218"/>
          <cell r="I1218"/>
          <cell r="J1218"/>
          <cell r="K1218"/>
          <cell r="L1218"/>
          <cell r="M1218"/>
          <cell r="N1218"/>
          <cell r="O1218"/>
          <cell r="P1218"/>
          <cell r="Q1218"/>
          <cell r="R1218"/>
          <cell r="S1218"/>
          <cell r="T1218"/>
          <cell r="U1218"/>
          <cell r="V1218"/>
          <cell r="W1218"/>
          <cell r="X1218"/>
          <cell r="Y1218"/>
          <cell r="Z1218">
            <v>0</v>
          </cell>
          <cell r="AA1218"/>
          <cell r="AB1218"/>
          <cell r="AC1218"/>
          <cell r="AD1218">
            <v>0</v>
          </cell>
          <cell r="AE1218"/>
          <cell r="AF1218" t="e">
            <v>#DIV/0!</v>
          </cell>
        </row>
        <row r="1219">
          <cell r="A1219"/>
          <cell r="B1219"/>
          <cell r="C1219"/>
          <cell r="D1219"/>
          <cell r="E1219"/>
          <cell r="F1219"/>
          <cell r="G1219"/>
          <cell r="H1219"/>
          <cell r="I1219"/>
          <cell r="J1219"/>
          <cell r="K1219"/>
          <cell r="L1219"/>
          <cell r="M1219"/>
          <cell r="N1219"/>
          <cell r="O1219"/>
          <cell r="P1219"/>
          <cell r="Q1219"/>
          <cell r="R1219"/>
          <cell r="S1219"/>
          <cell r="T1219"/>
          <cell r="U1219"/>
          <cell r="V1219"/>
          <cell r="W1219"/>
          <cell r="X1219"/>
          <cell r="Y1219"/>
          <cell r="Z1219">
            <v>0</v>
          </cell>
          <cell r="AA1219"/>
          <cell r="AB1219"/>
          <cell r="AC1219"/>
          <cell r="AD1219">
            <v>0</v>
          </cell>
          <cell r="AE1219"/>
          <cell r="AF1219" t="e">
            <v>#DIV/0!</v>
          </cell>
        </row>
        <row r="1220">
          <cell r="A1220"/>
          <cell r="B1220"/>
          <cell r="C1220"/>
          <cell r="D1220"/>
          <cell r="E1220"/>
          <cell r="F1220"/>
          <cell r="G1220"/>
          <cell r="H1220"/>
          <cell r="I1220"/>
          <cell r="J1220"/>
          <cell r="K1220"/>
          <cell r="L1220"/>
          <cell r="M1220"/>
          <cell r="N1220"/>
          <cell r="O1220"/>
          <cell r="P1220"/>
          <cell r="Q1220"/>
          <cell r="R1220"/>
          <cell r="S1220"/>
          <cell r="T1220"/>
          <cell r="U1220"/>
          <cell r="V1220"/>
          <cell r="W1220"/>
          <cell r="X1220"/>
          <cell r="Y1220"/>
          <cell r="Z1220">
            <v>0</v>
          </cell>
          <cell r="AA1220"/>
          <cell r="AB1220"/>
          <cell r="AC1220"/>
          <cell r="AD1220">
            <v>0</v>
          </cell>
          <cell r="AE1220"/>
          <cell r="AF1220" t="e">
            <v>#DIV/0!</v>
          </cell>
        </row>
        <row r="1221">
          <cell r="A1221"/>
          <cell r="B1221"/>
          <cell r="C1221"/>
          <cell r="D1221"/>
          <cell r="E1221"/>
          <cell r="F1221"/>
          <cell r="G1221"/>
          <cell r="H1221"/>
          <cell r="I1221"/>
          <cell r="J1221"/>
          <cell r="K1221"/>
          <cell r="L1221"/>
          <cell r="M1221"/>
          <cell r="N1221"/>
          <cell r="O1221"/>
          <cell r="P1221"/>
          <cell r="Q1221"/>
          <cell r="R1221"/>
          <cell r="S1221"/>
          <cell r="T1221"/>
          <cell r="U1221"/>
          <cell r="V1221"/>
          <cell r="W1221"/>
          <cell r="X1221"/>
          <cell r="Y1221"/>
          <cell r="Z1221">
            <v>0</v>
          </cell>
          <cell r="AA1221"/>
          <cell r="AB1221"/>
          <cell r="AC1221"/>
          <cell r="AD1221">
            <v>0</v>
          </cell>
          <cell r="AE1221"/>
          <cell r="AF1221" t="e">
            <v>#DIV/0!</v>
          </cell>
        </row>
        <row r="1222">
          <cell r="A1222"/>
          <cell r="B1222"/>
          <cell r="C1222"/>
          <cell r="D1222"/>
          <cell r="E1222"/>
          <cell r="F1222"/>
          <cell r="G1222"/>
          <cell r="H1222"/>
          <cell r="I1222"/>
          <cell r="J1222"/>
          <cell r="K1222"/>
          <cell r="L1222"/>
          <cell r="M1222"/>
          <cell r="N1222"/>
          <cell r="O1222"/>
          <cell r="P1222"/>
          <cell r="Q1222"/>
          <cell r="R1222"/>
          <cell r="S1222"/>
          <cell r="T1222"/>
          <cell r="U1222"/>
          <cell r="V1222"/>
          <cell r="W1222"/>
          <cell r="X1222"/>
          <cell r="Y1222"/>
          <cell r="Z1222">
            <v>0</v>
          </cell>
          <cell r="AA1222"/>
          <cell r="AB1222"/>
          <cell r="AC1222"/>
          <cell r="AD1222">
            <v>0</v>
          </cell>
          <cell r="AE1222"/>
          <cell r="AF1222" t="e">
            <v>#DIV/0!</v>
          </cell>
        </row>
        <row r="1223">
          <cell r="A1223"/>
          <cell r="B1223"/>
          <cell r="C1223"/>
          <cell r="D1223"/>
          <cell r="E1223"/>
          <cell r="F1223"/>
          <cell r="G1223"/>
          <cell r="H1223"/>
          <cell r="I1223"/>
          <cell r="J1223"/>
          <cell r="K1223"/>
          <cell r="L1223"/>
          <cell r="M1223"/>
          <cell r="N1223"/>
          <cell r="O1223"/>
          <cell r="P1223"/>
          <cell r="Q1223"/>
          <cell r="R1223"/>
          <cell r="S1223"/>
          <cell r="T1223"/>
          <cell r="U1223"/>
          <cell r="V1223"/>
          <cell r="W1223"/>
          <cell r="X1223"/>
          <cell r="Y1223"/>
          <cell r="Z1223">
            <v>0</v>
          </cell>
          <cell r="AA1223"/>
          <cell r="AB1223"/>
          <cell r="AC1223"/>
          <cell r="AD1223">
            <v>0</v>
          </cell>
          <cell r="AE1223"/>
          <cell r="AF1223" t="e">
            <v>#DIV/0!</v>
          </cell>
        </row>
        <row r="1224">
          <cell r="A1224"/>
          <cell r="B1224"/>
          <cell r="C1224"/>
          <cell r="D1224"/>
          <cell r="E1224"/>
          <cell r="F1224"/>
          <cell r="G1224"/>
          <cell r="H1224"/>
          <cell r="I1224"/>
          <cell r="J1224"/>
          <cell r="K1224"/>
          <cell r="L1224"/>
          <cell r="M1224"/>
          <cell r="N1224"/>
          <cell r="O1224"/>
          <cell r="P1224"/>
          <cell r="Q1224"/>
          <cell r="R1224"/>
          <cell r="S1224"/>
          <cell r="T1224"/>
          <cell r="U1224"/>
          <cell r="V1224"/>
          <cell r="W1224"/>
          <cell r="X1224"/>
          <cell r="Y1224"/>
          <cell r="Z1224">
            <v>0</v>
          </cell>
          <cell r="AA1224"/>
          <cell r="AB1224"/>
          <cell r="AC1224"/>
          <cell r="AD1224">
            <v>0</v>
          </cell>
          <cell r="AE1224"/>
          <cell r="AF1224" t="e">
            <v>#DIV/0!</v>
          </cell>
        </row>
        <row r="1225">
          <cell r="A1225"/>
          <cell r="B1225"/>
          <cell r="C1225"/>
          <cell r="D1225"/>
          <cell r="E1225"/>
          <cell r="F1225"/>
          <cell r="G1225"/>
          <cell r="H1225"/>
          <cell r="I1225"/>
          <cell r="J1225"/>
          <cell r="K1225"/>
          <cell r="L1225"/>
          <cell r="M1225"/>
          <cell r="N1225"/>
          <cell r="O1225"/>
          <cell r="P1225"/>
          <cell r="Q1225"/>
          <cell r="R1225"/>
          <cell r="S1225"/>
          <cell r="T1225"/>
          <cell r="U1225"/>
          <cell r="V1225"/>
          <cell r="W1225"/>
          <cell r="X1225"/>
          <cell r="Y1225"/>
          <cell r="Z1225">
            <v>0</v>
          </cell>
          <cell r="AA1225"/>
          <cell r="AB1225"/>
          <cell r="AC1225"/>
          <cell r="AD1225">
            <v>0</v>
          </cell>
          <cell r="AE1225"/>
          <cell r="AF1225" t="e">
            <v>#DIV/0!</v>
          </cell>
        </row>
        <row r="1226">
          <cell r="A1226"/>
          <cell r="B1226"/>
          <cell r="C1226"/>
          <cell r="D1226"/>
          <cell r="E1226"/>
          <cell r="F1226"/>
          <cell r="G1226"/>
          <cell r="H1226"/>
          <cell r="I1226"/>
          <cell r="J1226"/>
          <cell r="K1226"/>
          <cell r="L1226"/>
          <cell r="M1226"/>
          <cell r="N1226"/>
          <cell r="O1226"/>
          <cell r="P1226"/>
          <cell r="Q1226"/>
          <cell r="R1226"/>
          <cell r="S1226"/>
          <cell r="T1226"/>
          <cell r="U1226"/>
          <cell r="V1226"/>
          <cell r="W1226"/>
          <cell r="X1226"/>
          <cell r="Y1226"/>
          <cell r="Z1226">
            <v>0</v>
          </cell>
          <cell r="AA1226"/>
          <cell r="AB1226"/>
          <cell r="AC1226"/>
          <cell r="AD1226">
            <v>0</v>
          </cell>
          <cell r="AE1226"/>
          <cell r="AF1226" t="e">
            <v>#DIV/0!</v>
          </cell>
        </row>
        <row r="1227">
          <cell r="A1227"/>
          <cell r="B1227"/>
          <cell r="C1227"/>
          <cell r="D1227"/>
          <cell r="E1227"/>
          <cell r="F1227"/>
          <cell r="G1227"/>
          <cell r="H1227"/>
          <cell r="I1227"/>
          <cell r="J1227"/>
          <cell r="K1227"/>
          <cell r="L1227"/>
          <cell r="M1227"/>
          <cell r="N1227"/>
          <cell r="O1227"/>
          <cell r="P1227"/>
          <cell r="Q1227"/>
          <cell r="R1227"/>
          <cell r="S1227"/>
          <cell r="T1227"/>
          <cell r="U1227"/>
          <cell r="V1227"/>
          <cell r="W1227"/>
          <cell r="X1227"/>
          <cell r="Y1227"/>
          <cell r="Z1227">
            <v>0</v>
          </cell>
          <cell r="AA1227"/>
          <cell r="AB1227"/>
          <cell r="AC1227"/>
          <cell r="AD1227">
            <v>0</v>
          </cell>
          <cell r="AE1227"/>
          <cell r="AF1227" t="e">
            <v>#DIV/0!</v>
          </cell>
        </row>
        <row r="1228">
          <cell r="A1228"/>
          <cell r="B1228"/>
          <cell r="C1228"/>
          <cell r="D1228"/>
          <cell r="E1228"/>
          <cell r="F1228"/>
          <cell r="G1228"/>
          <cell r="H1228"/>
          <cell r="I1228"/>
          <cell r="J1228"/>
          <cell r="K1228"/>
          <cell r="L1228"/>
          <cell r="M1228"/>
          <cell r="N1228"/>
          <cell r="O1228"/>
          <cell r="P1228"/>
          <cell r="Q1228"/>
          <cell r="R1228"/>
          <cell r="S1228"/>
          <cell r="T1228"/>
          <cell r="U1228"/>
          <cell r="V1228"/>
          <cell r="W1228"/>
          <cell r="X1228"/>
          <cell r="Y1228"/>
          <cell r="Z1228">
            <v>0</v>
          </cell>
          <cell r="AA1228"/>
          <cell r="AB1228"/>
          <cell r="AC1228"/>
          <cell r="AD1228">
            <v>0</v>
          </cell>
          <cell r="AE1228"/>
          <cell r="AF1228" t="e">
            <v>#DIV/0!</v>
          </cell>
        </row>
        <row r="1229">
          <cell r="A1229"/>
          <cell r="B1229"/>
          <cell r="C1229"/>
          <cell r="D1229"/>
          <cell r="E1229"/>
          <cell r="F1229"/>
          <cell r="G1229"/>
          <cell r="H1229"/>
          <cell r="I1229"/>
          <cell r="J1229"/>
          <cell r="K1229"/>
          <cell r="L1229"/>
          <cell r="M1229"/>
          <cell r="N1229"/>
          <cell r="O1229"/>
          <cell r="P1229"/>
          <cell r="Q1229"/>
          <cell r="R1229"/>
          <cell r="S1229"/>
          <cell r="T1229"/>
          <cell r="U1229"/>
          <cell r="V1229"/>
          <cell r="W1229"/>
          <cell r="X1229"/>
          <cell r="Y1229"/>
          <cell r="Z1229">
            <v>0</v>
          </cell>
          <cell r="AA1229"/>
          <cell r="AB1229"/>
          <cell r="AC1229"/>
          <cell r="AD1229">
            <v>0</v>
          </cell>
          <cell r="AE1229"/>
          <cell r="AF1229" t="e">
            <v>#DIV/0!</v>
          </cell>
        </row>
        <row r="1230">
          <cell r="A1230"/>
          <cell r="B1230"/>
          <cell r="C1230"/>
          <cell r="D1230"/>
          <cell r="E1230"/>
          <cell r="F1230"/>
          <cell r="G1230"/>
          <cell r="H1230"/>
          <cell r="I1230"/>
          <cell r="J1230"/>
          <cell r="K1230"/>
          <cell r="L1230"/>
          <cell r="M1230"/>
          <cell r="N1230"/>
          <cell r="O1230"/>
          <cell r="P1230"/>
          <cell r="Q1230"/>
          <cell r="R1230"/>
          <cell r="S1230"/>
          <cell r="T1230"/>
          <cell r="U1230"/>
          <cell r="V1230"/>
          <cell r="W1230"/>
          <cell r="X1230"/>
          <cell r="Y1230"/>
          <cell r="Z1230">
            <v>0</v>
          </cell>
          <cell r="AA1230"/>
          <cell r="AB1230"/>
          <cell r="AC1230"/>
          <cell r="AD1230">
            <v>0</v>
          </cell>
          <cell r="AE1230"/>
          <cell r="AF1230" t="e">
            <v>#DIV/0!</v>
          </cell>
        </row>
        <row r="1231">
          <cell r="A1231"/>
          <cell r="B1231"/>
          <cell r="C1231"/>
          <cell r="D1231"/>
          <cell r="E1231"/>
          <cell r="F1231"/>
          <cell r="G1231"/>
          <cell r="H1231"/>
          <cell r="I1231"/>
          <cell r="J1231"/>
          <cell r="K1231"/>
          <cell r="L1231"/>
          <cell r="M1231"/>
          <cell r="N1231"/>
          <cell r="O1231"/>
          <cell r="P1231"/>
          <cell r="Q1231"/>
          <cell r="R1231"/>
          <cell r="S1231"/>
          <cell r="T1231"/>
          <cell r="U1231"/>
          <cell r="V1231"/>
          <cell r="W1231"/>
          <cell r="X1231"/>
          <cell r="Y1231"/>
          <cell r="Z1231">
            <v>0</v>
          </cell>
          <cell r="AA1231"/>
          <cell r="AB1231"/>
          <cell r="AC1231"/>
          <cell r="AD1231">
            <v>0</v>
          </cell>
          <cell r="AE1231"/>
          <cell r="AF1231" t="e">
            <v>#DIV/0!</v>
          </cell>
        </row>
        <row r="1232">
          <cell r="A1232"/>
          <cell r="B1232"/>
          <cell r="C1232"/>
          <cell r="D1232"/>
          <cell r="E1232"/>
          <cell r="F1232"/>
          <cell r="G1232"/>
          <cell r="H1232"/>
          <cell r="I1232"/>
          <cell r="J1232"/>
          <cell r="K1232"/>
          <cell r="L1232"/>
          <cell r="M1232"/>
          <cell r="N1232"/>
          <cell r="O1232"/>
          <cell r="P1232"/>
          <cell r="Q1232"/>
          <cell r="R1232"/>
          <cell r="S1232"/>
          <cell r="T1232"/>
          <cell r="U1232"/>
          <cell r="V1232"/>
          <cell r="W1232"/>
          <cell r="X1232"/>
          <cell r="Y1232"/>
          <cell r="Z1232">
            <v>0</v>
          </cell>
          <cell r="AA1232"/>
          <cell r="AB1232"/>
          <cell r="AC1232"/>
          <cell r="AD1232">
            <v>0</v>
          </cell>
          <cell r="AE1232"/>
          <cell r="AF1232" t="e">
            <v>#DIV/0!</v>
          </cell>
        </row>
        <row r="1233">
          <cell r="A1233"/>
          <cell r="B1233"/>
          <cell r="C1233"/>
          <cell r="D1233"/>
          <cell r="E1233"/>
          <cell r="F1233"/>
          <cell r="G1233"/>
          <cell r="H1233"/>
          <cell r="I1233"/>
          <cell r="J1233"/>
          <cell r="K1233"/>
          <cell r="L1233"/>
          <cell r="M1233"/>
          <cell r="N1233"/>
          <cell r="O1233"/>
          <cell r="P1233"/>
          <cell r="Q1233"/>
          <cell r="R1233"/>
          <cell r="S1233"/>
          <cell r="T1233"/>
          <cell r="U1233"/>
          <cell r="V1233"/>
          <cell r="W1233"/>
          <cell r="X1233"/>
          <cell r="Y1233"/>
          <cell r="Z1233">
            <v>0</v>
          </cell>
          <cell r="AA1233"/>
          <cell r="AB1233"/>
          <cell r="AC1233"/>
          <cell r="AD1233">
            <v>0</v>
          </cell>
          <cell r="AE1233"/>
          <cell r="AF1233" t="e">
            <v>#DIV/0!</v>
          </cell>
        </row>
        <row r="1234">
          <cell r="A1234"/>
          <cell r="B1234"/>
          <cell r="C1234"/>
          <cell r="D1234"/>
          <cell r="E1234"/>
          <cell r="F1234"/>
          <cell r="G1234"/>
          <cell r="H1234"/>
          <cell r="I1234"/>
          <cell r="J1234"/>
          <cell r="K1234"/>
          <cell r="L1234"/>
          <cell r="M1234"/>
          <cell r="N1234"/>
          <cell r="O1234"/>
          <cell r="P1234"/>
          <cell r="Q1234"/>
          <cell r="R1234"/>
          <cell r="S1234"/>
          <cell r="T1234"/>
          <cell r="U1234"/>
          <cell r="V1234"/>
          <cell r="W1234"/>
          <cell r="X1234"/>
          <cell r="Y1234"/>
          <cell r="Z1234">
            <v>0</v>
          </cell>
          <cell r="AA1234"/>
          <cell r="AB1234"/>
          <cell r="AC1234"/>
          <cell r="AD1234">
            <v>0</v>
          </cell>
          <cell r="AE1234"/>
          <cell r="AF1234" t="e">
            <v>#DIV/0!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IDCCMS</v>
          </cell>
          <cell r="B1" t="str">
            <v>MTR</v>
          </cell>
          <cell r="C1" t="str">
            <v>REGIME HORAIRE</v>
          </cell>
          <cell r="D1" t="str">
            <v>Nom</v>
          </cell>
          <cell r="E1" t="str">
            <v>Prénom</v>
          </cell>
          <cell r="F1" t="str">
            <v>Civilité</v>
          </cell>
          <cell r="G1" t="str">
            <v>Date d'embauche société</v>
          </cell>
          <cell r="H1" t="str">
            <v>Date de départ société</v>
          </cell>
          <cell r="I1" t="str">
            <v>ANCIENNETE ANNEE</v>
          </cell>
          <cell r="J1" t="str">
            <v>Age</v>
          </cell>
          <cell r="K1" t="str">
            <v>Fonctions entreprise Intitulé</v>
          </cell>
          <cell r="L1" t="str">
            <v>Intitulé établissement</v>
          </cell>
          <cell r="M1" t="str">
            <v>Activité</v>
          </cell>
          <cell r="N1" t="str">
            <v>TOT HRS PLAN</v>
          </cell>
          <cell r="O1" t="str">
            <v>TOT HRS TRAVAILE</v>
          </cell>
          <cell r="Q1" t="str">
            <v>Absences justifiées</v>
          </cell>
          <cell r="R1"/>
          <cell r="S1"/>
          <cell r="T1"/>
          <cell r="U1"/>
          <cell r="V1"/>
          <cell r="W1"/>
          <cell r="X1"/>
          <cell r="Y1"/>
          <cell r="Z1" t="str">
            <v>TOT ABS JUST</v>
          </cell>
          <cell r="AB1" t="str">
            <v>TOT BS INJUST</v>
          </cell>
          <cell r="AD1" t="str">
            <v>TOTAL ABS</v>
          </cell>
          <cell r="AF1" t="str">
            <v>ABSENTEISME</v>
          </cell>
        </row>
        <row r="2">
          <cell r="A2"/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  <cell r="N2"/>
          <cell r="O2"/>
          <cell r="Q2" t="str">
            <v>GREVE</v>
          </cell>
          <cell r="R2" t="str">
            <v>HRS CMP</v>
          </cell>
          <cell r="S2" t="str">
            <v>ARRET MALADIE</v>
          </cell>
          <cell r="T2" t="str">
            <v>PERMISSION</v>
          </cell>
          <cell r="U2" t="str">
            <v>ARRET DE TRAVAIL</v>
          </cell>
          <cell r="V2" t="str">
            <v>MAP</v>
          </cell>
          <cell r="W2" t="str">
            <v>MATERNITE</v>
          </cell>
          <cell r="X2" t="str">
            <v>PER MEDICAL</v>
          </cell>
          <cell r="Y2" t="str">
            <v>MEI</v>
          </cell>
          <cell r="Z2"/>
          <cell r="AB2"/>
          <cell r="AD2"/>
          <cell r="AF2"/>
        </row>
        <row r="3">
          <cell r="A3"/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Q3"/>
          <cell r="R3"/>
          <cell r="S3"/>
          <cell r="T3"/>
          <cell r="U3"/>
          <cell r="V3"/>
          <cell r="W3"/>
          <cell r="X3"/>
          <cell r="Y3"/>
          <cell r="Z3"/>
          <cell r="AB3"/>
          <cell r="AD3"/>
          <cell r="AF3"/>
        </row>
        <row r="4">
          <cell r="A4">
            <v>444607</v>
          </cell>
          <cell r="B4" t="str">
            <v>SMT-01803</v>
          </cell>
          <cell r="C4">
            <v>42</v>
          </cell>
          <cell r="D4" t="str">
            <v>AMARA </v>
          </cell>
          <cell r="E4" t="str">
            <v>Sofiene</v>
          </cell>
          <cell r="F4" t="str">
            <v>Monsieur</v>
          </cell>
          <cell r="G4">
            <v>37872</v>
          </cell>
          <cell r="H4" t="str">
            <v xml:space="preserve">        </v>
          </cell>
          <cell r="I4">
            <v>21.39</v>
          </cell>
          <cell r="J4">
            <v>48</v>
          </cell>
          <cell r="K4" t="str">
            <v>RESPONSABLE ADMINISTRATION DU PERSONNEL</v>
          </cell>
          <cell r="L4" t="str">
            <v>Base Sousse</v>
          </cell>
          <cell r="M4" t="str">
            <v>fonction support</v>
          </cell>
          <cell r="N4">
            <v>57.5</v>
          </cell>
          <cell r="O4">
            <v>57.5</v>
          </cell>
          <cell r="P4"/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/>
          <cell r="AB4">
            <v>0</v>
          </cell>
          <cell r="AC4"/>
          <cell r="AD4">
            <v>0</v>
          </cell>
          <cell r="AE4"/>
          <cell r="AF4">
            <v>0</v>
          </cell>
        </row>
        <row r="5">
          <cell r="A5">
            <v>444630</v>
          </cell>
          <cell r="B5" t="str">
            <v>SMT-00002</v>
          </cell>
          <cell r="C5">
            <v>42</v>
          </cell>
          <cell r="D5" t="str">
            <v>BEN AHMED</v>
          </cell>
          <cell r="E5" t="str">
            <v>FATMA</v>
          </cell>
          <cell r="F5" t="str">
            <v>Madame</v>
          </cell>
          <cell r="G5">
            <v>39384</v>
          </cell>
          <cell r="H5" t="str">
            <v xml:space="preserve">        </v>
          </cell>
          <cell r="I5">
            <v>17.25</v>
          </cell>
          <cell r="J5">
            <v>41</v>
          </cell>
          <cell r="K5" t="str">
            <v>Conseiller Mobilité et Carrière</v>
          </cell>
          <cell r="L5" t="str">
            <v>Base Sousse</v>
          </cell>
          <cell r="M5" t="str">
            <v>fonction support</v>
          </cell>
          <cell r="N5">
            <v>102</v>
          </cell>
          <cell r="O5">
            <v>102</v>
          </cell>
          <cell r="P5"/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/>
          <cell r="AB5">
            <v>0</v>
          </cell>
          <cell r="AC5"/>
          <cell r="AD5">
            <v>0</v>
          </cell>
          <cell r="AE5"/>
          <cell r="AF5">
            <v>0</v>
          </cell>
        </row>
        <row r="6">
          <cell r="A6">
            <v>473880</v>
          </cell>
          <cell r="B6" t="str">
            <v>473880</v>
          </cell>
          <cell r="C6">
            <v>28</v>
          </cell>
          <cell r="D6" t="str">
            <v>MELLAH</v>
          </cell>
          <cell r="E6" t="str">
            <v>SIHEM</v>
          </cell>
          <cell r="F6" t="str">
            <v>Mademoiselle</v>
          </cell>
          <cell r="G6">
            <v>39750</v>
          </cell>
          <cell r="H6" t="str">
            <v xml:space="preserve">        </v>
          </cell>
          <cell r="I6">
            <v>16.25</v>
          </cell>
          <cell r="J6">
            <v>42</v>
          </cell>
          <cell r="K6" t="str">
            <v>CONSEILLER CLIENT</v>
          </cell>
          <cell r="L6" t="str">
            <v>Base Sousse</v>
          </cell>
          <cell r="M6" t="str">
            <v>Orange AT - PRO</v>
          </cell>
          <cell r="N6">
            <v>127.89</v>
          </cell>
          <cell r="O6">
            <v>127.78</v>
          </cell>
          <cell r="P6"/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>
            <v>0.11</v>
          </cell>
          <cell r="AC6"/>
          <cell r="AD6">
            <v>0.11</v>
          </cell>
          <cell r="AE6"/>
          <cell r="AF6">
            <v>8.6011416060677141E-4</v>
          </cell>
        </row>
        <row r="7">
          <cell r="A7">
            <v>474335</v>
          </cell>
          <cell r="B7" t="str">
            <v>SFR-00412</v>
          </cell>
          <cell r="C7">
            <v>42</v>
          </cell>
          <cell r="D7" t="str">
            <v>JLALI</v>
          </cell>
          <cell r="E7" t="str">
            <v>Nouerridine</v>
          </cell>
          <cell r="F7" t="str">
            <v>Monsieur</v>
          </cell>
          <cell r="G7">
            <v>39835</v>
          </cell>
          <cell r="H7" t="str">
            <v xml:space="preserve">        </v>
          </cell>
          <cell r="I7">
            <v>16.010000000000002</v>
          </cell>
          <cell r="J7">
            <v>42</v>
          </cell>
          <cell r="K7" t="str">
            <v>AGENT DE MAINTENANCE</v>
          </cell>
          <cell r="L7" t="str">
            <v>Base Sousse</v>
          </cell>
          <cell r="M7" t="str">
            <v>fonction support</v>
          </cell>
          <cell r="N7">
            <v>120</v>
          </cell>
          <cell r="O7">
            <v>120</v>
          </cell>
          <cell r="P7"/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/>
          <cell r="AB7">
            <v>0</v>
          </cell>
          <cell r="AC7"/>
          <cell r="AD7">
            <v>0</v>
          </cell>
          <cell r="AE7"/>
          <cell r="AF7">
            <v>0</v>
          </cell>
        </row>
        <row r="8">
          <cell r="A8">
            <v>474666</v>
          </cell>
          <cell r="B8" t="str">
            <v>CGT-01232</v>
          </cell>
          <cell r="C8">
            <v>40</v>
          </cell>
          <cell r="D8" t="str">
            <v>LAROUI</v>
          </cell>
          <cell r="E8" t="str">
            <v>HELA</v>
          </cell>
          <cell r="F8" t="str">
            <v>Madame</v>
          </cell>
          <cell r="G8">
            <v>39202</v>
          </cell>
          <cell r="H8" t="str">
            <v xml:space="preserve">        </v>
          </cell>
          <cell r="I8">
            <v>17.75</v>
          </cell>
          <cell r="J8">
            <v>42</v>
          </cell>
          <cell r="K8" t="str">
            <v>CHARGE DE QUALITE</v>
          </cell>
          <cell r="L8" t="str">
            <v>Base Sousse</v>
          </cell>
          <cell r="M8" t="str">
            <v>fonction support</v>
          </cell>
          <cell r="N8">
            <v>110</v>
          </cell>
          <cell r="O8">
            <v>105</v>
          </cell>
          <cell r="P8"/>
          <cell r="Q8">
            <v>0</v>
          </cell>
          <cell r="R8">
            <v>0</v>
          </cell>
          <cell r="S8">
            <v>0</v>
          </cell>
          <cell r="T8">
            <v>2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2</v>
          </cell>
          <cell r="AA8"/>
          <cell r="AB8">
            <v>3</v>
          </cell>
          <cell r="AC8"/>
          <cell r="AD8">
            <v>5</v>
          </cell>
          <cell r="AE8"/>
          <cell r="AF8">
            <v>4.5454545454545456E-2</v>
          </cell>
        </row>
        <row r="9">
          <cell r="A9">
            <v>474831</v>
          </cell>
          <cell r="B9" t="str">
            <v>CGT-01756</v>
          </cell>
          <cell r="C9">
            <v>40</v>
          </cell>
          <cell r="D9" t="str">
            <v>OUNI</v>
          </cell>
          <cell r="E9" t="str">
            <v>CHEDLIA</v>
          </cell>
          <cell r="F9" t="str">
            <v>Madame</v>
          </cell>
          <cell r="G9">
            <v>39391</v>
          </cell>
          <cell r="H9" t="str">
            <v xml:space="preserve">        </v>
          </cell>
          <cell r="I9">
            <v>17.23</v>
          </cell>
          <cell r="J9">
            <v>48</v>
          </cell>
          <cell r="K9" t="str">
            <v>RESPONSABLE D EQUIPE</v>
          </cell>
          <cell r="L9" t="str">
            <v>Base Sousse</v>
          </cell>
          <cell r="M9" t="str">
            <v>Orange Tech Classique</v>
          </cell>
          <cell r="N9">
            <v>134</v>
          </cell>
          <cell r="O9">
            <v>133.83000000000001</v>
          </cell>
          <cell r="P9"/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>
            <v>0.17</v>
          </cell>
          <cell r="AC9"/>
          <cell r="AD9">
            <v>0.17</v>
          </cell>
          <cell r="AE9"/>
          <cell r="AF9">
            <v>1.2686567164179106E-3</v>
          </cell>
        </row>
        <row r="10">
          <cell r="A10">
            <v>499135</v>
          </cell>
          <cell r="B10" t="str">
            <v>SMT-02477</v>
          </cell>
          <cell r="C10">
            <v>28</v>
          </cell>
          <cell r="D10" t="str">
            <v>NASRI</v>
          </cell>
          <cell r="E10" t="str">
            <v>HANA</v>
          </cell>
          <cell r="F10" t="str">
            <v>Madame</v>
          </cell>
          <cell r="G10">
            <v>40805</v>
          </cell>
          <cell r="H10" t="str">
            <v xml:space="preserve">        </v>
          </cell>
          <cell r="I10">
            <v>13.36</v>
          </cell>
          <cell r="J10">
            <v>41</v>
          </cell>
          <cell r="K10" t="str">
            <v>CONSEILLER CLIENT</v>
          </cell>
          <cell r="L10" t="str">
            <v>Base Sousse</v>
          </cell>
          <cell r="M10" t="str">
            <v>Orange Tech Classique</v>
          </cell>
          <cell r="N10">
            <v>111.09</v>
          </cell>
          <cell r="O10">
            <v>111.09</v>
          </cell>
          <cell r="P10"/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>
            <v>0</v>
          </cell>
          <cell r="AC10"/>
          <cell r="AD10">
            <v>0</v>
          </cell>
          <cell r="AE10"/>
          <cell r="AF10">
            <v>0</v>
          </cell>
        </row>
        <row r="11">
          <cell r="A11">
            <v>499557</v>
          </cell>
          <cell r="B11" t="str">
            <v>PV1-06999</v>
          </cell>
          <cell r="C11">
            <v>28</v>
          </cell>
          <cell r="D11" t="str">
            <v>CHAMMAM TOUATI</v>
          </cell>
          <cell r="E11" t="str">
            <v>JOUHAINA</v>
          </cell>
          <cell r="F11" t="str">
            <v>Madame</v>
          </cell>
          <cell r="G11">
            <v>39461</v>
          </cell>
          <cell r="H11" t="str">
            <v xml:space="preserve">        </v>
          </cell>
          <cell r="I11">
            <v>17.04</v>
          </cell>
          <cell r="J11">
            <v>51</v>
          </cell>
          <cell r="K11" t="str">
            <v>CONSEILLER CLIENT</v>
          </cell>
          <cell r="L11" t="str">
            <v>Base Sousse</v>
          </cell>
          <cell r="M11" t="str">
            <v>AT Demain Sousse</v>
          </cell>
          <cell r="N11">
            <v>119.7</v>
          </cell>
          <cell r="O11">
            <v>115.38</v>
          </cell>
          <cell r="P11"/>
          <cell r="Q11">
            <v>0</v>
          </cell>
          <cell r="R11">
            <v>0</v>
          </cell>
          <cell r="S11">
            <v>0</v>
          </cell>
          <cell r="T11">
            <v>3.98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3.98</v>
          </cell>
          <cell r="AA11"/>
          <cell r="AB11">
            <v>0.34</v>
          </cell>
          <cell r="AC11"/>
          <cell r="AD11">
            <v>4.32</v>
          </cell>
          <cell r="AE11"/>
          <cell r="AF11">
            <v>3.6090225563909777E-2</v>
          </cell>
        </row>
        <row r="12">
          <cell r="A12">
            <v>499691</v>
          </cell>
          <cell r="B12" t="str">
            <v>PV2-03304</v>
          </cell>
          <cell r="C12">
            <v>28</v>
          </cell>
          <cell r="D12" t="str">
            <v>BEN HMIDA</v>
          </cell>
          <cell r="E12" t="str">
            <v>Imen</v>
          </cell>
          <cell r="F12" t="str">
            <v>Madame</v>
          </cell>
          <cell r="G12">
            <v>38246</v>
          </cell>
          <cell r="H12" t="str">
            <v xml:space="preserve">        </v>
          </cell>
          <cell r="I12">
            <v>20.37</v>
          </cell>
          <cell r="J12">
            <v>43</v>
          </cell>
          <cell r="K12" t="str">
            <v>CONSEILLER CLIENT</v>
          </cell>
          <cell r="L12" t="str">
            <v>Base Sousse</v>
          </cell>
          <cell r="M12" t="str">
            <v>Orange Tech Classique</v>
          </cell>
          <cell r="N12">
            <v>74</v>
          </cell>
          <cell r="O12">
            <v>0</v>
          </cell>
          <cell r="P12"/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>
            <v>74</v>
          </cell>
          <cell r="AC12"/>
          <cell r="AD12">
            <v>74</v>
          </cell>
          <cell r="AE12"/>
          <cell r="AF12">
            <v>1</v>
          </cell>
        </row>
        <row r="13">
          <cell r="A13">
            <v>504229</v>
          </cell>
          <cell r="B13" t="str">
            <v>SMT-00836</v>
          </cell>
          <cell r="C13">
            <v>40</v>
          </cell>
          <cell r="D13" t="str">
            <v>MAHJOUB</v>
          </cell>
          <cell r="E13" t="str">
            <v>MED MOEZ</v>
          </cell>
          <cell r="F13" t="str">
            <v>Monsieur</v>
          </cell>
          <cell r="G13">
            <v>39772</v>
          </cell>
          <cell r="H13" t="str">
            <v xml:space="preserve">        </v>
          </cell>
          <cell r="I13">
            <v>16.190000000000001</v>
          </cell>
          <cell r="J13">
            <v>38</v>
          </cell>
          <cell r="K13" t="str">
            <v>RESPONSABLE D EQUIPE</v>
          </cell>
          <cell r="L13" t="str">
            <v>Base Sousse</v>
          </cell>
          <cell r="M13" t="str">
            <v>AT Demain Sousse</v>
          </cell>
          <cell r="N13">
            <v>134</v>
          </cell>
          <cell r="O13">
            <v>134</v>
          </cell>
          <cell r="P13"/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>
            <v>0</v>
          </cell>
          <cell r="AC13"/>
          <cell r="AD13">
            <v>0</v>
          </cell>
          <cell r="AE13"/>
          <cell r="AF13">
            <v>0</v>
          </cell>
        </row>
        <row r="14">
          <cell r="A14">
            <v>508542</v>
          </cell>
          <cell r="B14" t="str">
            <v>PV1-03097</v>
          </cell>
          <cell r="C14">
            <v>40</v>
          </cell>
          <cell r="D14" t="str">
            <v>BEN HAMDIA</v>
          </cell>
          <cell r="E14" t="str">
            <v>JIHENE</v>
          </cell>
          <cell r="F14" t="str">
            <v>Madame</v>
          </cell>
          <cell r="G14">
            <v>38223</v>
          </cell>
          <cell r="H14" t="str">
            <v xml:space="preserve">        </v>
          </cell>
          <cell r="I14">
            <v>20.43</v>
          </cell>
          <cell r="J14">
            <v>47</v>
          </cell>
          <cell r="K14" t="str">
            <v>Formateur coach</v>
          </cell>
          <cell r="L14" t="str">
            <v>Base Sousse</v>
          </cell>
          <cell r="M14" t="str">
            <v>fonction support</v>
          </cell>
          <cell r="N14">
            <v>126</v>
          </cell>
          <cell r="O14">
            <v>126</v>
          </cell>
          <cell r="P14"/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>
            <v>0</v>
          </cell>
          <cell r="AC14"/>
          <cell r="AD14">
            <v>0</v>
          </cell>
          <cell r="AE14"/>
          <cell r="AF14">
            <v>0</v>
          </cell>
        </row>
        <row r="15">
          <cell r="A15">
            <v>519759</v>
          </cell>
          <cell r="B15" t="str">
            <v>SMT-00120</v>
          </cell>
          <cell r="C15">
            <v>42</v>
          </cell>
          <cell r="D15" t="str">
            <v>HADDED</v>
          </cell>
          <cell r="E15" t="str">
            <v>MOHAMED</v>
          </cell>
          <cell r="F15" t="str">
            <v>Monsieur</v>
          </cell>
          <cell r="G15">
            <v>39384</v>
          </cell>
          <cell r="H15" t="str">
            <v xml:space="preserve">        </v>
          </cell>
          <cell r="I15">
            <v>17.25</v>
          </cell>
          <cell r="J15">
            <v>45</v>
          </cell>
          <cell r="K15" t="str">
            <v>ADMINISTRATEUR HELPDESK</v>
          </cell>
          <cell r="L15" t="str">
            <v>Base Sousse</v>
          </cell>
          <cell r="M15" t="str">
            <v>fonction support</v>
          </cell>
          <cell r="N15">
            <v>183</v>
          </cell>
          <cell r="O15">
            <v>183</v>
          </cell>
          <cell r="P15"/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>
            <v>0</v>
          </cell>
          <cell r="AC15"/>
          <cell r="AD15">
            <v>0</v>
          </cell>
          <cell r="AE15"/>
          <cell r="AF15">
            <v>0</v>
          </cell>
        </row>
        <row r="16">
          <cell r="A16">
            <v>520047</v>
          </cell>
          <cell r="B16" t="str">
            <v>SMT-00953</v>
          </cell>
          <cell r="C16">
            <v>40</v>
          </cell>
          <cell r="D16" t="str">
            <v>ETTORAI</v>
          </cell>
          <cell r="E16" t="str">
            <v>NAWREZ</v>
          </cell>
          <cell r="F16" t="str">
            <v>Madame</v>
          </cell>
          <cell r="G16">
            <v>39792</v>
          </cell>
          <cell r="H16" t="str">
            <v xml:space="preserve">        </v>
          </cell>
          <cell r="I16">
            <v>16.13</v>
          </cell>
          <cell r="J16">
            <v>43</v>
          </cell>
          <cell r="K16" t="str">
            <v>ASSISTANT DES SERVICES GENERAUX</v>
          </cell>
          <cell r="L16" t="str">
            <v>Base Sousse</v>
          </cell>
          <cell r="M16" t="str">
            <v>fonction support</v>
          </cell>
          <cell r="N16">
            <v>110</v>
          </cell>
          <cell r="O16">
            <v>105.5</v>
          </cell>
          <cell r="P16"/>
          <cell r="Q16">
            <v>0</v>
          </cell>
          <cell r="R16">
            <v>24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4.5</v>
          </cell>
          <cell r="Y16">
            <v>0</v>
          </cell>
          <cell r="Z16">
            <v>4.5</v>
          </cell>
          <cell r="AA16"/>
          <cell r="AB16">
            <v>0</v>
          </cell>
          <cell r="AC16"/>
          <cell r="AD16">
            <v>4.5</v>
          </cell>
          <cell r="AE16"/>
          <cell r="AF16">
            <v>4.0909090909090909E-2</v>
          </cell>
        </row>
        <row r="17">
          <cell r="A17">
            <v>520050</v>
          </cell>
          <cell r="B17" t="str">
            <v>SMT-01071</v>
          </cell>
          <cell r="C17">
            <v>40</v>
          </cell>
          <cell r="D17" t="str">
            <v>LAKHAL</v>
          </cell>
          <cell r="E17" t="str">
            <v>ABDERRAOUF</v>
          </cell>
          <cell r="F17" t="str">
            <v>Monsieur</v>
          </cell>
          <cell r="G17">
            <v>39832</v>
          </cell>
          <cell r="H17" t="str">
            <v xml:space="preserve">        </v>
          </cell>
          <cell r="I17">
            <v>16.02</v>
          </cell>
          <cell r="J17">
            <v>43</v>
          </cell>
          <cell r="K17" t="str">
            <v>CONSEILLER CLIENT</v>
          </cell>
          <cell r="L17" t="str">
            <v>Base Sousse</v>
          </cell>
          <cell r="M17" t="str">
            <v>Orange Tech Classique</v>
          </cell>
          <cell r="N17">
            <v>106.49</v>
          </cell>
          <cell r="O17">
            <v>106.49</v>
          </cell>
          <cell r="P17"/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>
            <v>0</v>
          </cell>
          <cell r="AC17"/>
          <cell r="AD17">
            <v>0</v>
          </cell>
          <cell r="AE17"/>
          <cell r="AF17">
            <v>0</v>
          </cell>
        </row>
        <row r="18">
          <cell r="A18">
            <v>520052</v>
          </cell>
          <cell r="B18" t="str">
            <v>SMT-01182</v>
          </cell>
          <cell r="C18">
            <v>40</v>
          </cell>
          <cell r="D18" t="str">
            <v>HOCHLEF</v>
          </cell>
          <cell r="E18" t="str">
            <v>RIADH</v>
          </cell>
          <cell r="F18" t="str">
            <v>Monsieur</v>
          </cell>
          <cell r="G18">
            <v>39883</v>
          </cell>
          <cell r="H18" t="str">
            <v xml:space="preserve">        </v>
          </cell>
          <cell r="I18">
            <v>15.88</v>
          </cell>
          <cell r="J18">
            <v>44</v>
          </cell>
          <cell r="K18" t="str">
            <v>CONSEILLER CLIENT</v>
          </cell>
          <cell r="L18" t="str">
            <v>Base Sousse</v>
          </cell>
          <cell r="M18" t="str">
            <v>Orange AT - PRO</v>
          </cell>
          <cell r="N18">
            <v>100.19</v>
          </cell>
          <cell r="O18">
            <v>99.72</v>
          </cell>
          <cell r="P18"/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>
            <v>0.47</v>
          </cell>
          <cell r="AC18"/>
          <cell r="AD18">
            <v>0.47</v>
          </cell>
          <cell r="AE18"/>
          <cell r="AF18">
            <v>4.6910869348238344E-3</v>
          </cell>
        </row>
        <row r="19">
          <cell r="A19">
            <v>520060</v>
          </cell>
          <cell r="B19" t="str">
            <v>SMT-01248</v>
          </cell>
          <cell r="C19">
            <v>42</v>
          </cell>
          <cell r="D19" t="str">
            <v>BEN AMOR</v>
          </cell>
          <cell r="E19" t="str">
            <v>MARWEN</v>
          </cell>
          <cell r="F19" t="str">
            <v>Monsieur</v>
          </cell>
          <cell r="G19">
            <v>39959</v>
          </cell>
          <cell r="H19" t="str">
            <v xml:space="preserve">        </v>
          </cell>
          <cell r="I19">
            <v>15.67</v>
          </cell>
          <cell r="J19">
            <v>43</v>
          </cell>
          <cell r="K19" t="str">
            <v>INFIRMIER</v>
          </cell>
          <cell r="L19" t="str">
            <v>Base Sousse</v>
          </cell>
          <cell r="M19" t="str">
            <v>fonction support</v>
          </cell>
          <cell r="N19">
            <v>141</v>
          </cell>
          <cell r="O19">
            <v>141</v>
          </cell>
          <cell r="P19"/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>
            <v>0</v>
          </cell>
          <cell r="AC19"/>
          <cell r="AD19">
            <v>0</v>
          </cell>
          <cell r="AE19"/>
          <cell r="AF19">
            <v>0</v>
          </cell>
        </row>
        <row r="20">
          <cell r="A20">
            <v>520063</v>
          </cell>
          <cell r="B20" t="str">
            <v>SMT-01235</v>
          </cell>
          <cell r="C20">
            <v>40</v>
          </cell>
          <cell r="D20" t="str">
            <v>SLAMA</v>
          </cell>
          <cell r="E20" t="str">
            <v>AKILA</v>
          </cell>
          <cell r="F20" t="str">
            <v>Madame</v>
          </cell>
          <cell r="G20">
            <v>39931</v>
          </cell>
          <cell r="H20" t="str">
            <v xml:space="preserve">        </v>
          </cell>
          <cell r="I20">
            <v>15.75</v>
          </cell>
          <cell r="J20">
            <v>46</v>
          </cell>
          <cell r="K20" t="str">
            <v>EXPERT EN RECRUTEMENT</v>
          </cell>
          <cell r="L20" t="str">
            <v>Base Sousse</v>
          </cell>
          <cell r="M20" t="str">
            <v>fonction support</v>
          </cell>
          <cell r="N20">
            <v>70</v>
          </cell>
          <cell r="O20">
            <v>58</v>
          </cell>
          <cell r="P20"/>
          <cell r="Q20">
            <v>0</v>
          </cell>
          <cell r="R20">
            <v>24</v>
          </cell>
          <cell r="S20">
            <v>8</v>
          </cell>
          <cell r="T20">
            <v>4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67.760000000000005</v>
          </cell>
          <cell r="Z20">
            <v>12</v>
          </cell>
          <cell r="AA20"/>
          <cell r="AB20">
            <v>0</v>
          </cell>
          <cell r="AC20"/>
          <cell r="AD20">
            <v>12</v>
          </cell>
          <cell r="AE20"/>
          <cell r="AF20">
            <v>0.17142857142857143</v>
          </cell>
        </row>
        <row r="21">
          <cell r="A21">
            <v>520075</v>
          </cell>
          <cell r="B21" t="str">
            <v>SMT-00500</v>
          </cell>
          <cell r="C21">
            <v>40</v>
          </cell>
          <cell r="D21" t="str">
            <v>MRAD</v>
          </cell>
          <cell r="E21" t="str">
            <v>RYM</v>
          </cell>
          <cell r="F21" t="str">
            <v>Madame</v>
          </cell>
          <cell r="G21">
            <v>39664</v>
          </cell>
          <cell r="H21" t="str">
            <v xml:space="preserve">        </v>
          </cell>
          <cell r="I21">
            <v>16.48</v>
          </cell>
          <cell r="J21">
            <v>42</v>
          </cell>
          <cell r="K21" t="str">
            <v>CONSEILLER CLIENT</v>
          </cell>
          <cell r="L21" t="str">
            <v>Base Sousse</v>
          </cell>
          <cell r="M21" t="str">
            <v>Orange Tech Classique</v>
          </cell>
          <cell r="N21">
            <v>184</v>
          </cell>
          <cell r="O21">
            <v>184</v>
          </cell>
          <cell r="P21"/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>
            <v>0</v>
          </cell>
          <cell r="AC21"/>
          <cell r="AD21">
            <v>0</v>
          </cell>
          <cell r="AE21"/>
          <cell r="AF21">
            <v>0</v>
          </cell>
        </row>
        <row r="22">
          <cell r="A22">
            <v>520079</v>
          </cell>
          <cell r="B22" t="str">
            <v>SMT-00349</v>
          </cell>
          <cell r="C22">
            <v>40</v>
          </cell>
          <cell r="D22" t="str">
            <v>EZZEDDINE</v>
          </cell>
          <cell r="E22" t="str">
            <v>NACEF</v>
          </cell>
          <cell r="F22" t="str">
            <v>Monsieur</v>
          </cell>
          <cell r="G22">
            <v>39594</v>
          </cell>
          <cell r="H22" t="str">
            <v xml:space="preserve">        </v>
          </cell>
          <cell r="I22">
            <v>16.670000000000002</v>
          </cell>
          <cell r="J22">
            <v>44</v>
          </cell>
          <cell r="K22" t="str">
            <v>CONSEILLER CLIENT</v>
          </cell>
          <cell r="L22" t="str">
            <v>Base Sousse</v>
          </cell>
          <cell r="M22" t="str">
            <v>AT Demain Sousse</v>
          </cell>
          <cell r="N22">
            <v>171.6</v>
          </cell>
          <cell r="O22">
            <v>171.6</v>
          </cell>
          <cell r="P22"/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>
            <v>0</v>
          </cell>
          <cell r="AC22"/>
          <cell r="AD22">
            <v>0</v>
          </cell>
          <cell r="AE22"/>
          <cell r="AF22">
            <v>0</v>
          </cell>
        </row>
        <row r="23">
          <cell r="A23">
            <v>520085</v>
          </cell>
          <cell r="B23" t="str">
            <v>SMT-00466</v>
          </cell>
          <cell r="C23">
            <v>40</v>
          </cell>
          <cell r="D23" t="str">
            <v>FEKIH AHMED</v>
          </cell>
          <cell r="E23" t="str">
            <v>MERIAM</v>
          </cell>
          <cell r="F23" t="str">
            <v>Madame</v>
          </cell>
          <cell r="G23">
            <v>39652</v>
          </cell>
          <cell r="H23" t="str">
            <v xml:space="preserve">        </v>
          </cell>
          <cell r="I23">
            <v>16.52</v>
          </cell>
          <cell r="J23">
            <v>39</v>
          </cell>
          <cell r="K23" t="str">
            <v>CONSEILLER CLIENT</v>
          </cell>
          <cell r="L23" t="str">
            <v>Base Sousse</v>
          </cell>
          <cell r="M23" t="str">
            <v>Orange Mutation Fibre</v>
          </cell>
          <cell r="N23">
            <v>161.31</v>
          </cell>
          <cell r="O23">
            <v>127.29</v>
          </cell>
          <cell r="P23"/>
          <cell r="Q23">
            <v>0</v>
          </cell>
          <cell r="R23">
            <v>24</v>
          </cell>
          <cell r="S23">
            <v>34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34</v>
          </cell>
          <cell r="AA23"/>
          <cell r="AB23">
            <v>0.02</v>
          </cell>
          <cell r="AC23"/>
          <cell r="AD23">
            <v>34.020000000000003</v>
          </cell>
          <cell r="AE23"/>
          <cell r="AF23">
            <v>0.21089827041100986</v>
          </cell>
        </row>
        <row r="24">
          <cell r="A24">
            <v>520087</v>
          </cell>
          <cell r="B24" t="str">
            <v>SMT-00092</v>
          </cell>
          <cell r="C24">
            <v>28</v>
          </cell>
          <cell r="D24" t="str">
            <v>OTHMEN</v>
          </cell>
          <cell r="E24" t="str">
            <v>IMEN</v>
          </cell>
          <cell r="F24" t="str">
            <v>Madame</v>
          </cell>
          <cell r="G24">
            <v>39384</v>
          </cell>
          <cell r="H24" t="str">
            <v xml:space="preserve">        </v>
          </cell>
          <cell r="I24">
            <v>17.25</v>
          </cell>
          <cell r="J24">
            <v>41</v>
          </cell>
          <cell r="K24" t="str">
            <v>CONSEILLER CLIENT</v>
          </cell>
          <cell r="L24" t="str">
            <v>Base Sousse</v>
          </cell>
          <cell r="M24" t="str">
            <v>Orange Mutation Fibre</v>
          </cell>
          <cell r="N24">
            <v>126.54</v>
          </cell>
          <cell r="O24">
            <v>112.37</v>
          </cell>
          <cell r="P24"/>
          <cell r="Q24">
            <v>0</v>
          </cell>
          <cell r="R24">
            <v>7</v>
          </cell>
          <cell r="S24">
            <v>7</v>
          </cell>
          <cell r="T24">
            <v>2.09</v>
          </cell>
          <cell r="U24">
            <v>0</v>
          </cell>
          <cell r="V24">
            <v>0</v>
          </cell>
          <cell r="W24">
            <v>0</v>
          </cell>
          <cell r="X24">
            <v>5.05</v>
          </cell>
          <cell r="Y24">
            <v>0</v>
          </cell>
          <cell r="Z24">
            <v>14.14</v>
          </cell>
          <cell r="AA24"/>
          <cell r="AB24">
            <v>0.03</v>
          </cell>
          <cell r="AC24"/>
          <cell r="AD24">
            <v>14.17</v>
          </cell>
          <cell r="AE24"/>
          <cell r="AF24">
            <v>0.11198040145408567</v>
          </cell>
        </row>
        <row r="25">
          <cell r="A25">
            <v>520098</v>
          </cell>
          <cell r="B25" t="str">
            <v>SMT-00222</v>
          </cell>
          <cell r="C25">
            <v>40</v>
          </cell>
          <cell r="D25" t="str">
            <v>ETTAHER</v>
          </cell>
          <cell r="E25" t="str">
            <v>SAMIA</v>
          </cell>
          <cell r="F25" t="str">
            <v>Madame</v>
          </cell>
          <cell r="G25">
            <v>39524</v>
          </cell>
          <cell r="H25" t="str">
            <v xml:space="preserve">        </v>
          </cell>
          <cell r="I25">
            <v>16.87</v>
          </cell>
          <cell r="J25">
            <v>41</v>
          </cell>
          <cell r="K25" t="str">
            <v>CONSEILLER CLIENT</v>
          </cell>
          <cell r="L25" t="str">
            <v>Base Sousse</v>
          </cell>
          <cell r="M25" t="str">
            <v>Orange Mutation Fibre</v>
          </cell>
          <cell r="N25">
            <v>160.63999999999999</v>
          </cell>
          <cell r="O25">
            <v>100.57</v>
          </cell>
          <cell r="P25"/>
          <cell r="Q25">
            <v>0</v>
          </cell>
          <cell r="R25">
            <v>20</v>
          </cell>
          <cell r="S25">
            <v>60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60</v>
          </cell>
          <cell r="AA25"/>
          <cell r="AB25">
            <v>7.0000000000000007E-2</v>
          </cell>
          <cell r="AC25"/>
          <cell r="AD25">
            <v>60.07</v>
          </cell>
          <cell r="AE25"/>
          <cell r="AF25">
            <v>0.3739417330677291</v>
          </cell>
        </row>
        <row r="26">
          <cell r="A26">
            <v>520100</v>
          </cell>
          <cell r="B26" t="str">
            <v>520100</v>
          </cell>
          <cell r="C26">
            <v>28</v>
          </cell>
          <cell r="D26" t="str">
            <v>BEN SAAD</v>
          </cell>
          <cell r="E26" t="str">
            <v>CHIRAZ</v>
          </cell>
          <cell r="F26" t="str">
            <v>Madame</v>
          </cell>
          <cell r="G26">
            <v>43717</v>
          </cell>
          <cell r="H26" t="str">
            <v xml:space="preserve">        </v>
          </cell>
          <cell r="I26">
            <v>5.38</v>
          </cell>
          <cell r="J26">
            <v>44</v>
          </cell>
          <cell r="K26" t="str">
            <v>CONSEILLER CLIENT</v>
          </cell>
          <cell r="L26" t="str">
            <v>Base Sousse</v>
          </cell>
          <cell r="M26" t="str">
            <v>Orange Tech STGP</v>
          </cell>
          <cell r="N26">
            <v>119.28</v>
          </cell>
          <cell r="O26">
            <v>81.58</v>
          </cell>
          <cell r="P26"/>
          <cell r="Q26">
            <v>0</v>
          </cell>
          <cell r="R26">
            <v>14</v>
          </cell>
          <cell r="S26">
            <v>28</v>
          </cell>
          <cell r="T26">
            <v>5.98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33.980000000000004</v>
          </cell>
          <cell r="AA26"/>
          <cell r="AB26">
            <v>3.72</v>
          </cell>
          <cell r="AC26"/>
          <cell r="AD26">
            <v>37.700000000000003</v>
          </cell>
          <cell r="AE26"/>
          <cell r="AF26">
            <v>0.3160630449362844</v>
          </cell>
        </row>
        <row r="27">
          <cell r="A27">
            <v>520104</v>
          </cell>
          <cell r="B27" t="str">
            <v>SMT-00282</v>
          </cell>
          <cell r="C27">
            <v>28</v>
          </cell>
          <cell r="D27" t="str">
            <v>SLIMANE</v>
          </cell>
          <cell r="E27" t="str">
            <v>SOUROUR</v>
          </cell>
          <cell r="F27" t="str">
            <v>Madame</v>
          </cell>
          <cell r="G27">
            <v>39545</v>
          </cell>
          <cell r="H27" t="str">
            <v xml:space="preserve">        </v>
          </cell>
          <cell r="I27">
            <v>16.809999999999999</v>
          </cell>
          <cell r="J27">
            <v>40</v>
          </cell>
          <cell r="K27" t="str">
            <v>CONSEILLER CLIENT</v>
          </cell>
          <cell r="L27" t="str">
            <v>Base Sousse</v>
          </cell>
          <cell r="M27" t="str">
            <v>Orange Mutation Fibre</v>
          </cell>
          <cell r="N27">
            <v>109.54</v>
          </cell>
          <cell r="O27">
            <v>91.59</v>
          </cell>
          <cell r="P27"/>
          <cell r="Q27">
            <v>0.09</v>
          </cell>
          <cell r="R27">
            <v>7</v>
          </cell>
          <cell r="S27">
            <v>14</v>
          </cell>
          <cell r="T27">
            <v>3.86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17.95</v>
          </cell>
          <cell r="AA27"/>
          <cell r="AB27">
            <v>0</v>
          </cell>
          <cell r="AC27"/>
          <cell r="AD27">
            <v>17.95</v>
          </cell>
          <cell r="AE27"/>
          <cell r="AF27">
            <v>0.16386708051853202</v>
          </cell>
        </row>
        <row r="28">
          <cell r="A28">
            <v>520108</v>
          </cell>
          <cell r="B28" t="str">
            <v>SMT-00781</v>
          </cell>
          <cell r="C28">
            <v>40</v>
          </cell>
          <cell r="D28" t="str">
            <v>SASSI</v>
          </cell>
          <cell r="E28" t="str">
            <v>RIM</v>
          </cell>
          <cell r="F28" t="str">
            <v>Madame</v>
          </cell>
          <cell r="G28">
            <v>39759</v>
          </cell>
          <cell r="H28" t="str">
            <v xml:space="preserve">        </v>
          </cell>
          <cell r="I28">
            <v>16.22</v>
          </cell>
          <cell r="J28">
            <v>47</v>
          </cell>
          <cell r="K28" t="str">
            <v>CONSEILLER CLIENT</v>
          </cell>
          <cell r="L28" t="str">
            <v>Base Sousse</v>
          </cell>
          <cell r="M28" t="str">
            <v>Orange Mutation Fibre</v>
          </cell>
          <cell r="N28">
            <v>157.55000000000001</v>
          </cell>
          <cell r="O28">
            <v>157.54</v>
          </cell>
          <cell r="P28"/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>
            <v>0.01</v>
          </cell>
          <cell r="AC28"/>
          <cell r="AD28">
            <v>0.01</v>
          </cell>
          <cell r="AE28"/>
          <cell r="AF28">
            <v>6.3471913678197394E-5</v>
          </cell>
        </row>
        <row r="29">
          <cell r="A29">
            <v>520113</v>
          </cell>
          <cell r="B29" t="str">
            <v>SMT-00065</v>
          </cell>
          <cell r="C29">
            <v>40</v>
          </cell>
          <cell r="D29" t="str">
            <v>BOUKADIDA</v>
          </cell>
          <cell r="E29" t="str">
            <v>MANEL</v>
          </cell>
          <cell r="F29" t="str">
            <v>Madame</v>
          </cell>
          <cell r="G29">
            <v>39384</v>
          </cell>
          <cell r="H29" t="str">
            <v xml:space="preserve">        </v>
          </cell>
          <cell r="I29">
            <v>17.25</v>
          </cell>
          <cell r="J29">
            <v>40</v>
          </cell>
          <cell r="K29" t="str">
            <v>CONSEILLER CLIENT</v>
          </cell>
          <cell r="L29" t="str">
            <v>Base Sousse</v>
          </cell>
          <cell r="M29" t="str">
            <v>Orange Tech STGP</v>
          </cell>
          <cell r="N29">
            <v>179.3</v>
          </cell>
          <cell r="O29">
            <v>179.19</v>
          </cell>
          <cell r="P29"/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>
            <v>0.11</v>
          </cell>
          <cell r="AC29"/>
          <cell r="AD29">
            <v>0.11</v>
          </cell>
          <cell r="AE29"/>
          <cell r="AF29">
            <v>6.1349693251533735E-4</v>
          </cell>
        </row>
        <row r="30">
          <cell r="A30">
            <v>520118</v>
          </cell>
          <cell r="B30" t="str">
            <v>SMT-01560</v>
          </cell>
          <cell r="C30">
            <v>42</v>
          </cell>
          <cell r="D30" t="str">
            <v>GARRAZ</v>
          </cell>
          <cell r="E30" t="str">
            <v>Imed</v>
          </cell>
          <cell r="F30" t="str">
            <v>Monsieur</v>
          </cell>
          <cell r="G30">
            <v>40035</v>
          </cell>
          <cell r="H30" t="str">
            <v xml:space="preserve">        </v>
          </cell>
          <cell r="I30">
            <v>15.47</v>
          </cell>
          <cell r="J30">
            <v>37</v>
          </cell>
          <cell r="K30" t="str">
            <v>EXPERT</v>
          </cell>
          <cell r="L30" t="str">
            <v>Base Sousse</v>
          </cell>
          <cell r="M30" t="str">
            <v>Orange Tech Classique</v>
          </cell>
          <cell r="N30">
            <v>99</v>
          </cell>
          <cell r="O30">
            <v>99</v>
          </cell>
          <cell r="P30"/>
          <cell r="Q30">
            <v>0</v>
          </cell>
          <cell r="R30">
            <v>9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>
            <v>0</v>
          </cell>
          <cell r="AC30"/>
          <cell r="AD30">
            <v>0</v>
          </cell>
          <cell r="AE30"/>
          <cell r="AF30">
            <v>0</v>
          </cell>
        </row>
        <row r="31">
          <cell r="A31">
            <v>520129</v>
          </cell>
          <cell r="B31" t="str">
            <v>SMT-01379</v>
          </cell>
          <cell r="C31">
            <v>40</v>
          </cell>
          <cell r="D31" t="str">
            <v>CHOUARI</v>
          </cell>
          <cell r="E31" t="str">
            <v>Hajer</v>
          </cell>
          <cell r="F31" t="str">
            <v>Madame</v>
          </cell>
          <cell r="G31">
            <v>39972</v>
          </cell>
          <cell r="H31" t="str">
            <v xml:space="preserve">        </v>
          </cell>
          <cell r="I31">
            <v>15.64</v>
          </cell>
          <cell r="J31">
            <v>41</v>
          </cell>
          <cell r="K31" t="str">
            <v>CONSEILLER CLIENT</v>
          </cell>
          <cell r="L31" t="str">
            <v>Base Sousse</v>
          </cell>
          <cell r="M31" t="str">
            <v>fonction support</v>
          </cell>
          <cell r="N31">
            <v>88.97</v>
          </cell>
          <cell r="O31">
            <v>88.97</v>
          </cell>
          <cell r="P31"/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>
            <v>0</v>
          </cell>
          <cell r="AC31"/>
          <cell r="AD31">
            <v>0</v>
          </cell>
          <cell r="AE31"/>
          <cell r="AF31">
            <v>0</v>
          </cell>
        </row>
        <row r="32">
          <cell r="A32">
            <v>520132</v>
          </cell>
          <cell r="B32" t="str">
            <v>SMT-00736</v>
          </cell>
          <cell r="C32">
            <v>40</v>
          </cell>
          <cell r="D32" t="str">
            <v>JLASSI</v>
          </cell>
          <cell r="E32" t="str">
            <v>MOUNA</v>
          </cell>
          <cell r="F32" t="str">
            <v>Madame</v>
          </cell>
          <cell r="G32">
            <v>39752</v>
          </cell>
          <cell r="H32" t="str">
            <v xml:space="preserve">        </v>
          </cell>
          <cell r="I32">
            <v>16.239999999999998</v>
          </cell>
          <cell r="J32">
            <v>41</v>
          </cell>
          <cell r="K32" t="str">
            <v>CONSEILLER CLIENT</v>
          </cell>
          <cell r="L32" t="str">
            <v>Base Sousse</v>
          </cell>
          <cell r="M32" t="str">
            <v>Orange Tech Classique</v>
          </cell>
          <cell r="N32">
            <v>180</v>
          </cell>
          <cell r="O32">
            <v>0</v>
          </cell>
          <cell r="P32"/>
          <cell r="Q32">
            <v>0</v>
          </cell>
          <cell r="R32">
            <v>0</v>
          </cell>
          <cell r="S32">
            <v>180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180</v>
          </cell>
          <cell r="AA32"/>
          <cell r="AB32">
            <v>0</v>
          </cell>
          <cell r="AC32"/>
          <cell r="AD32">
            <v>180</v>
          </cell>
          <cell r="AE32"/>
          <cell r="AF32">
            <v>1</v>
          </cell>
        </row>
        <row r="33">
          <cell r="A33">
            <v>520134</v>
          </cell>
          <cell r="B33" t="str">
            <v>SMT-01622</v>
          </cell>
          <cell r="C33">
            <v>42</v>
          </cell>
          <cell r="D33" t="str">
            <v>BEN HASSINE</v>
          </cell>
          <cell r="E33" t="str">
            <v>Mohamed</v>
          </cell>
          <cell r="F33" t="str">
            <v>Monsieur</v>
          </cell>
          <cell r="G33">
            <v>40063</v>
          </cell>
          <cell r="H33" t="str">
            <v xml:space="preserve">        </v>
          </cell>
          <cell r="I33">
            <v>15.39</v>
          </cell>
          <cell r="J33">
            <v>40</v>
          </cell>
          <cell r="K33" t="str">
            <v>RESPONSABLE UNITE OPERATIONNELLE</v>
          </cell>
          <cell r="L33" t="str">
            <v>Base Sousse</v>
          </cell>
          <cell r="M33" t="str">
            <v>AT Demain Sousse</v>
          </cell>
          <cell r="N33">
            <v>132</v>
          </cell>
          <cell r="O33">
            <v>132</v>
          </cell>
          <cell r="P33"/>
          <cell r="Q33">
            <v>0</v>
          </cell>
          <cell r="R33">
            <v>9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>
            <v>0</v>
          </cell>
          <cell r="AC33"/>
          <cell r="AD33">
            <v>0</v>
          </cell>
          <cell r="AE33"/>
          <cell r="AF33">
            <v>0</v>
          </cell>
        </row>
        <row r="34">
          <cell r="A34">
            <v>520136</v>
          </cell>
          <cell r="B34" t="str">
            <v>520136</v>
          </cell>
          <cell r="C34">
            <v>28</v>
          </cell>
          <cell r="D34" t="str">
            <v>MANSOUR</v>
          </cell>
          <cell r="E34" t="str">
            <v>RABEB</v>
          </cell>
          <cell r="F34" t="str">
            <v>Madame</v>
          </cell>
          <cell r="G34">
            <v>42611</v>
          </cell>
          <cell r="H34" t="str">
            <v xml:space="preserve">        </v>
          </cell>
          <cell r="I34">
            <v>8.41</v>
          </cell>
          <cell r="J34">
            <v>43</v>
          </cell>
          <cell r="K34" t="str">
            <v>CONSEILLER CLIENT</v>
          </cell>
          <cell r="L34" t="str">
            <v>Base Sousse</v>
          </cell>
          <cell r="M34" t="str">
            <v>Orange Tech Classique</v>
          </cell>
          <cell r="N34">
            <v>84.53</v>
          </cell>
          <cell r="O34">
            <v>84.5</v>
          </cell>
          <cell r="P34"/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>
            <v>0.03</v>
          </cell>
          <cell r="AC34"/>
          <cell r="AD34">
            <v>0.03</v>
          </cell>
          <cell r="AE34"/>
          <cell r="AF34">
            <v>3.549035845262037E-4</v>
          </cell>
        </row>
        <row r="35">
          <cell r="A35">
            <v>520140</v>
          </cell>
          <cell r="B35" t="str">
            <v>SMT-01227</v>
          </cell>
          <cell r="C35">
            <v>28</v>
          </cell>
          <cell r="D35" t="str">
            <v>BEN NJIMA</v>
          </cell>
          <cell r="E35" t="str">
            <v>FATEN</v>
          </cell>
          <cell r="F35" t="str">
            <v>Madame</v>
          </cell>
          <cell r="G35">
            <v>39925</v>
          </cell>
          <cell r="H35" t="str">
            <v xml:space="preserve">        </v>
          </cell>
          <cell r="I35">
            <v>15.77</v>
          </cell>
          <cell r="J35">
            <v>44</v>
          </cell>
          <cell r="K35" t="str">
            <v>CONSEILLER CLIENT</v>
          </cell>
          <cell r="L35" t="str">
            <v>Base Sousse</v>
          </cell>
          <cell r="M35" t="str">
            <v>Orange Mutation Fibre</v>
          </cell>
          <cell r="N35">
            <v>77.260000000000005</v>
          </cell>
          <cell r="O35">
            <v>72.34</v>
          </cell>
          <cell r="P35"/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>
            <v>4.92</v>
          </cell>
          <cell r="AC35"/>
          <cell r="AD35">
            <v>4.92</v>
          </cell>
          <cell r="AE35"/>
          <cell r="AF35">
            <v>6.368107688325135E-2</v>
          </cell>
        </row>
        <row r="36">
          <cell r="A36">
            <v>520143</v>
          </cell>
          <cell r="B36" t="str">
            <v>SMT-00453</v>
          </cell>
          <cell r="C36">
            <v>40</v>
          </cell>
          <cell r="D36" t="str">
            <v>SHILI</v>
          </cell>
          <cell r="E36" t="str">
            <v>ANDEL</v>
          </cell>
          <cell r="F36" t="str">
            <v>Madame</v>
          </cell>
          <cell r="G36">
            <v>39652</v>
          </cell>
          <cell r="H36" t="str">
            <v xml:space="preserve">        </v>
          </cell>
          <cell r="I36">
            <v>16.52</v>
          </cell>
          <cell r="J36">
            <v>40</v>
          </cell>
          <cell r="K36" t="str">
            <v>CONSEILLER CLIENT</v>
          </cell>
          <cell r="L36" t="str">
            <v>Base Sousse</v>
          </cell>
          <cell r="M36" t="str">
            <v>Orange Tech STGP</v>
          </cell>
          <cell r="N36">
            <v>104.52</v>
          </cell>
          <cell r="O36">
            <v>101.39</v>
          </cell>
          <cell r="P36"/>
          <cell r="Q36">
            <v>0</v>
          </cell>
          <cell r="R36">
            <v>0</v>
          </cell>
          <cell r="S36">
            <v>0</v>
          </cell>
          <cell r="T36">
            <v>3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3</v>
          </cell>
          <cell r="AA36"/>
          <cell r="AB36">
            <v>0.13</v>
          </cell>
          <cell r="AC36"/>
          <cell r="AD36">
            <v>3.13</v>
          </cell>
          <cell r="AE36"/>
          <cell r="AF36">
            <v>2.9946421737466512E-2</v>
          </cell>
        </row>
        <row r="37">
          <cell r="A37">
            <v>520144</v>
          </cell>
          <cell r="B37" t="str">
            <v>SMT-00762</v>
          </cell>
          <cell r="C37">
            <v>40</v>
          </cell>
          <cell r="D37" t="str">
            <v>TOUIR</v>
          </cell>
          <cell r="E37" t="str">
            <v>ASMA</v>
          </cell>
          <cell r="F37" t="str">
            <v>Madame</v>
          </cell>
          <cell r="G37">
            <v>39750</v>
          </cell>
          <cell r="H37" t="str">
            <v xml:space="preserve">        </v>
          </cell>
          <cell r="I37">
            <v>16.25</v>
          </cell>
          <cell r="J37">
            <v>41</v>
          </cell>
          <cell r="K37" t="str">
            <v>CONSEILLER CLIENT</v>
          </cell>
          <cell r="L37" t="str">
            <v>Base Sousse</v>
          </cell>
          <cell r="M37" t="str">
            <v>fonction support</v>
          </cell>
          <cell r="N37">
            <v>161.71</v>
          </cell>
          <cell r="O37">
            <v>161.71</v>
          </cell>
          <cell r="P37"/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>
            <v>0</v>
          </cell>
          <cell r="AC37"/>
          <cell r="AD37">
            <v>0</v>
          </cell>
          <cell r="AE37"/>
          <cell r="AF37">
            <v>0</v>
          </cell>
        </row>
        <row r="38">
          <cell r="A38">
            <v>520148</v>
          </cell>
          <cell r="B38" t="str">
            <v>SMT-03400</v>
          </cell>
          <cell r="C38">
            <v>28</v>
          </cell>
          <cell r="D38" t="str">
            <v>MAMI</v>
          </cell>
          <cell r="E38" t="str">
            <v>AMINA</v>
          </cell>
          <cell r="F38" t="str">
            <v>Madame</v>
          </cell>
          <cell r="G38">
            <v>41932</v>
          </cell>
          <cell r="H38" t="str">
            <v xml:space="preserve">        </v>
          </cell>
          <cell r="I38">
            <v>10.27</v>
          </cell>
          <cell r="J38">
            <v>38</v>
          </cell>
          <cell r="K38" t="str">
            <v>CONSEILLER CLIENT</v>
          </cell>
          <cell r="L38" t="str">
            <v>Base Sousse</v>
          </cell>
          <cell r="M38" t="str">
            <v>Orange Mutation Fibre</v>
          </cell>
          <cell r="N38">
            <v>115.17</v>
          </cell>
          <cell r="O38">
            <v>113.81</v>
          </cell>
          <cell r="P38"/>
          <cell r="Q38">
            <v>0</v>
          </cell>
          <cell r="R38">
            <v>21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>
            <v>1.36</v>
          </cell>
          <cell r="AC38"/>
          <cell r="AD38">
            <v>1.36</v>
          </cell>
          <cell r="AE38"/>
          <cell r="AF38">
            <v>1.1808630719805506E-2</v>
          </cell>
        </row>
        <row r="39">
          <cell r="A39">
            <v>520152</v>
          </cell>
          <cell r="B39" t="str">
            <v>SMT-02621</v>
          </cell>
          <cell r="C39">
            <v>28</v>
          </cell>
          <cell r="D39" t="str">
            <v>ESSAFI</v>
          </cell>
          <cell r="E39" t="str">
            <v>KHAOULA</v>
          </cell>
          <cell r="F39" t="str">
            <v>Madame</v>
          </cell>
          <cell r="G39">
            <v>40959</v>
          </cell>
          <cell r="H39" t="str">
            <v xml:space="preserve">        </v>
          </cell>
          <cell r="I39">
            <v>12.93</v>
          </cell>
          <cell r="J39">
            <v>39</v>
          </cell>
          <cell r="K39" t="str">
            <v>CONSEILLER CLIENT</v>
          </cell>
          <cell r="L39" t="str">
            <v>Base Sousse</v>
          </cell>
          <cell r="M39" t="str">
            <v>Orange Mutation Fibre</v>
          </cell>
          <cell r="N39">
            <v>128.38</v>
          </cell>
          <cell r="O39">
            <v>128.38</v>
          </cell>
          <cell r="P39"/>
          <cell r="Q39">
            <v>0</v>
          </cell>
          <cell r="R39">
            <v>14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>
            <v>0</v>
          </cell>
          <cell r="AC39"/>
          <cell r="AD39">
            <v>0</v>
          </cell>
          <cell r="AE39"/>
          <cell r="AF39">
            <v>0</v>
          </cell>
        </row>
        <row r="40">
          <cell r="A40">
            <v>520154</v>
          </cell>
          <cell r="B40" t="str">
            <v>SMT-00476</v>
          </cell>
          <cell r="C40">
            <v>28</v>
          </cell>
          <cell r="D40" t="str">
            <v>MESSAOUD</v>
          </cell>
          <cell r="E40" t="str">
            <v>NESSRINE</v>
          </cell>
          <cell r="F40" t="str">
            <v>Madame</v>
          </cell>
          <cell r="G40">
            <v>39652</v>
          </cell>
          <cell r="H40" t="str">
            <v xml:space="preserve">        </v>
          </cell>
          <cell r="I40">
            <v>16.52</v>
          </cell>
          <cell r="J40">
            <v>43</v>
          </cell>
          <cell r="K40" t="str">
            <v>CONSEILLER CLIENT</v>
          </cell>
          <cell r="L40" t="str">
            <v>Base Sousse</v>
          </cell>
          <cell r="M40" t="str">
            <v>Orange Tech Classique</v>
          </cell>
          <cell r="N40">
            <v>130.68</v>
          </cell>
          <cell r="O40">
            <v>110.64</v>
          </cell>
          <cell r="P40"/>
          <cell r="Q40">
            <v>0</v>
          </cell>
          <cell r="R40">
            <v>0</v>
          </cell>
          <cell r="S40">
            <v>20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20</v>
          </cell>
          <cell r="AA40"/>
          <cell r="AB40">
            <v>0.04</v>
          </cell>
          <cell r="AC40"/>
          <cell r="AD40">
            <v>20.04</v>
          </cell>
          <cell r="AE40"/>
          <cell r="AF40">
            <v>0.15335169880624425</v>
          </cell>
        </row>
        <row r="41">
          <cell r="A41">
            <v>520155</v>
          </cell>
          <cell r="B41" t="str">
            <v>SMT-01022</v>
          </cell>
          <cell r="C41">
            <v>28</v>
          </cell>
          <cell r="D41" t="str">
            <v>ROMDHANI</v>
          </cell>
          <cell r="E41" t="str">
            <v>MOUNA</v>
          </cell>
          <cell r="F41" t="str">
            <v>Madame</v>
          </cell>
          <cell r="G41">
            <v>39815</v>
          </cell>
          <cell r="H41" t="str">
            <v xml:space="preserve">        </v>
          </cell>
          <cell r="I41">
            <v>16.07</v>
          </cell>
          <cell r="J41">
            <v>42</v>
          </cell>
          <cell r="K41" t="str">
            <v>CONSEILLER CLIENT</v>
          </cell>
          <cell r="L41" t="str">
            <v>Base Sousse</v>
          </cell>
          <cell r="M41" t="str">
            <v>Orange Tech Classique</v>
          </cell>
          <cell r="N41">
            <v>70.349999999999994</v>
          </cell>
          <cell r="O41">
            <v>70.349999999999994</v>
          </cell>
          <cell r="P41"/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>
            <v>0</v>
          </cell>
          <cell r="AC41"/>
          <cell r="AD41">
            <v>0</v>
          </cell>
          <cell r="AE41"/>
          <cell r="AF41">
            <v>0</v>
          </cell>
        </row>
        <row r="42">
          <cell r="A42">
            <v>520158</v>
          </cell>
          <cell r="B42" t="str">
            <v>SMT-01236</v>
          </cell>
          <cell r="C42">
            <v>28</v>
          </cell>
          <cell r="D42" t="str">
            <v>AMMARI</v>
          </cell>
          <cell r="E42" t="str">
            <v>AICHA</v>
          </cell>
          <cell r="F42" t="str">
            <v>Madame</v>
          </cell>
          <cell r="G42">
            <v>39931</v>
          </cell>
          <cell r="H42" t="str">
            <v xml:space="preserve">        </v>
          </cell>
          <cell r="I42">
            <v>15.75</v>
          </cell>
          <cell r="J42">
            <v>43</v>
          </cell>
          <cell r="K42" t="str">
            <v>CONSEILLER CLIENT</v>
          </cell>
          <cell r="L42" t="str">
            <v>Base Sousse</v>
          </cell>
          <cell r="M42" t="str">
            <v>Orange Tech Classique</v>
          </cell>
          <cell r="N42">
            <v>142.31</v>
          </cell>
          <cell r="O42">
            <v>132.31</v>
          </cell>
          <cell r="P42"/>
          <cell r="Q42">
            <v>0</v>
          </cell>
          <cell r="R42">
            <v>0</v>
          </cell>
          <cell r="S42">
            <v>10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10</v>
          </cell>
          <cell r="AA42"/>
          <cell r="AB42">
            <v>0</v>
          </cell>
          <cell r="AC42"/>
          <cell r="AD42">
            <v>10</v>
          </cell>
          <cell r="AE42"/>
          <cell r="AF42">
            <v>7.0269130770852367E-2</v>
          </cell>
        </row>
        <row r="43">
          <cell r="A43">
            <v>520159</v>
          </cell>
          <cell r="B43" t="str">
            <v>SMT-01225</v>
          </cell>
          <cell r="C43">
            <v>28</v>
          </cell>
          <cell r="D43" t="str">
            <v>ABID</v>
          </cell>
          <cell r="E43" t="str">
            <v>ASMA</v>
          </cell>
          <cell r="F43" t="str">
            <v>Madame</v>
          </cell>
          <cell r="G43">
            <v>39925</v>
          </cell>
          <cell r="H43" t="str">
            <v xml:space="preserve">        </v>
          </cell>
          <cell r="I43">
            <v>15.77</v>
          </cell>
          <cell r="J43">
            <v>45</v>
          </cell>
          <cell r="K43" t="str">
            <v>CONSEILLER CLIENT</v>
          </cell>
          <cell r="L43" t="str">
            <v>Base Sousse</v>
          </cell>
          <cell r="M43" t="str">
            <v>Orange Tech Classique</v>
          </cell>
          <cell r="N43">
            <v>70.45</v>
          </cell>
          <cell r="O43">
            <v>70.45</v>
          </cell>
          <cell r="P43"/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>
            <v>0</v>
          </cell>
          <cell r="AC43"/>
          <cell r="AD43">
            <v>0</v>
          </cell>
          <cell r="AE43"/>
          <cell r="AF43">
            <v>0</v>
          </cell>
        </row>
        <row r="44">
          <cell r="A44">
            <v>520161</v>
          </cell>
          <cell r="B44" t="str">
            <v>SMT-01066</v>
          </cell>
          <cell r="C44">
            <v>40</v>
          </cell>
          <cell r="D44" t="str">
            <v>HAMROUNI</v>
          </cell>
          <cell r="E44" t="str">
            <v>SANA</v>
          </cell>
          <cell r="F44" t="str">
            <v>Mademoiselle</v>
          </cell>
          <cell r="G44">
            <v>39832</v>
          </cell>
          <cell r="H44" t="str">
            <v xml:space="preserve">        </v>
          </cell>
          <cell r="I44">
            <v>16.02</v>
          </cell>
          <cell r="J44">
            <v>46</v>
          </cell>
          <cell r="K44" t="str">
            <v>CONSEILLER CLIENT</v>
          </cell>
          <cell r="L44" t="str">
            <v>Base Sousse</v>
          </cell>
          <cell r="M44" t="str">
            <v>Orange Tech Classique</v>
          </cell>
          <cell r="N44">
            <v>105.17</v>
          </cell>
          <cell r="O44">
            <v>105.17</v>
          </cell>
          <cell r="P44"/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>
            <v>0</v>
          </cell>
          <cell r="AC44"/>
          <cell r="AD44">
            <v>0</v>
          </cell>
          <cell r="AE44"/>
          <cell r="AF44">
            <v>0</v>
          </cell>
        </row>
        <row r="45">
          <cell r="A45">
            <v>520163</v>
          </cell>
          <cell r="B45" t="str">
            <v>520163</v>
          </cell>
          <cell r="C45">
            <v>40</v>
          </cell>
          <cell r="D45" t="str">
            <v>MAHJOUB</v>
          </cell>
          <cell r="E45" t="str">
            <v>MAHER</v>
          </cell>
          <cell r="F45" t="str">
            <v>Monsieur</v>
          </cell>
          <cell r="G45">
            <v>42870</v>
          </cell>
          <cell r="H45" t="str">
            <v xml:space="preserve">        </v>
          </cell>
          <cell r="I45">
            <v>7.7</v>
          </cell>
          <cell r="J45">
            <v>39</v>
          </cell>
          <cell r="K45" t="str">
            <v>CONSEILLER CLIENT</v>
          </cell>
          <cell r="L45" t="str">
            <v>Base Sousse</v>
          </cell>
          <cell r="M45" t="str">
            <v>Orange Tech Classique</v>
          </cell>
          <cell r="N45">
            <v>121.09</v>
          </cell>
          <cell r="O45">
            <v>118.13</v>
          </cell>
          <cell r="P45"/>
          <cell r="Q45">
            <v>0</v>
          </cell>
          <cell r="R45">
            <v>20</v>
          </cell>
          <cell r="S45">
            <v>0</v>
          </cell>
          <cell r="T45">
            <v>2.96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2.9600000000000009</v>
          </cell>
          <cell r="AA45"/>
          <cell r="AB45">
            <v>0</v>
          </cell>
          <cell r="AC45"/>
          <cell r="AD45">
            <v>2.9600000000000009</v>
          </cell>
          <cell r="AE45"/>
          <cell r="AF45">
            <v>2.44446279626724E-2</v>
          </cell>
        </row>
        <row r="46">
          <cell r="A46">
            <v>520164</v>
          </cell>
          <cell r="B46" t="str">
            <v>SMT-03393</v>
          </cell>
          <cell r="C46">
            <v>40</v>
          </cell>
          <cell r="D46" t="str">
            <v>LAATAOUI</v>
          </cell>
          <cell r="E46" t="str">
            <v>AFEF</v>
          </cell>
          <cell r="F46" t="str">
            <v>Madame</v>
          </cell>
          <cell r="G46">
            <v>41925</v>
          </cell>
          <cell r="H46" t="str">
            <v xml:space="preserve">        </v>
          </cell>
          <cell r="I46">
            <v>10.29</v>
          </cell>
          <cell r="J46">
            <v>43</v>
          </cell>
          <cell r="K46" t="str">
            <v>CONSEILLER CLIENT</v>
          </cell>
          <cell r="L46" t="str">
            <v>Base Sousse</v>
          </cell>
          <cell r="M46" t="str">
            <v>Orange Tech STGP</v>
          </cell>
          <cell r="N46">
            <v>186.14</v>
          </cell>
          <cell r="O46">
            <v>177.08</v>
          </cell>
          <cell r="P46"/>
          <cell r="Q46">
            <v>0</v>
          </cell>
          <cell r="R46">
            <v>0</v>
          </cell>
          <cell r="S46">
            <v>9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9</v>
          </cell>
          <cell r="AA46"/>
          <cell r="AB46">
            <v>0.06</v>
          </cell>
          <cell r="AC46"/>
          <cell r="AD46">
            <v>9.06</v>
          </cell>
          <cell r="AE46"/>
          <cell r="AF46">
            <v>4.8673041796497264E-2</v>
          </cell>
        </row>
        <row r="47">
          <cell r="A47">
            <v>520165</v>
          </cell>
          <cell r="B47" t="str">
            <v>SMT-01187</v>
          </cell>
          <cell r="C47">
            <v>40</v>
          </cell>
          <cell r="D47" t="str">
            <v>ZATTOUT</v>
          </cell>
          <cell r="E47" t="str">
            <v>DOUHA</v>
          </cell>
          <cell r="F47" t="str">
            <v>Mademoiselle</v>
          </cell>
          <cell r="G47">
            <v>39883</v>
          </cell>
          <cell r="H47" t="str">
            <v xml:space="preserve">        </v>
          </cell>
          <cell r="I47">
            <v>15.88</v>
          </cell>
          <cell r="J47">
            <v>41</v>
          </cell>
          <cell r="K47" t="str">
            <v>CONSEILLER CLIENT</v>
          </cell>
          <cell r="L47" t="str">
            <v>Base Sousse</v>
          </cell>
          <cell r="M47" t="str">
            <v>fonction support</v>
          </cell>
          <cell r="N47">
            <v>134.34</v>
          </cell>
          <cell r="O47">
            <v>134.34</v>
          </cell>
          <cell r="P47"/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>
            <v>0</v>
          </cell>
          <cell r="AC47"/>
          <cell r="AD47">
            <v>0</v>
          </cell>
          <cell r="AE47"/>
          <cell r="AF47">
            <v>0</v>
          </cell>
        </row>
        <row r="48">
          <cell r="A48">
            <v>520171</v>
          </cell>
          <cell r="B48" t="str">
            <v>SMT-00095</v>
          </cell>
          <cell r="C48">
            <v>40</v>
          </cell>
          <cell r="D48" t="str">
            <v>JERBI</v>
          </cell>
          <cell r="E48" t="str">
            <v>NOUREDDINE</v>
          </cell>
          <cell r="F48" t="str">
            <v>Monsieur</v>
          </cell>
          <cell r="G48">
            <v>39384</v>
          </cell>
          <cell r="H48" t="str">
            <v xml:space="preserve">        </v>
          </cell>
          <cell r="I48">
            <v>17.25</v>
          </cell>
          <cell r="J48">
            <v>47</v>
          </cell>
          <cell r="K48" t="str">
            <v>CONSEILLER CLIENT</v>
          </cell>
          <cell r="L48" t="str">
            <v>Base Sousse</v>
          </cell>
          <cell r="M48" t="str">
            <v>Orange Tech Classique</v>
          </cell>
          <cell r="N48">
            <v>176.48</v>
          </cell>
          <cell r="O48">
            <v>165.52</v>
          </cell>
          <cell r="P48"/>
          <cell r="Q48">
            <v>0</v>
          </cell>
          <cell r="R48">
            <v>8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>
            <v>10.96</v>
          </cell>
          <cell r="AC48"/>
          <cell r="AD48">
            <v>10.96</v>
          </cell>
          <cell r="AE48"/>
          <cell r="AF48">
            <v>6.2103354487760658E-2</v>
          </cell>
        </row>
        <row r="49">
          <cell r="A49">
            <v>520172</v>
          </cell>
          <cell r="B49" t="str">
            <v>SMT-00755</v>
          </cell>
          <cell r="C49">
            <v>40</v>
          </cell>
          <cell r="D49" t="str">
            <v>CHAOUCH</v>
          </cell>
          <cell r="E49" t="str">
            <v>OMAR</v>
          </cell>
          <cell r="F49" t="str">
            <v>Monsieur</v>
          </cell>
          <cell r="G49">
            <v>39757</v>
          </cell>
          <cell r="H49" t="str">
            <v xml:space="preserve">        </v>
          </cell>
          <cell r="I49">
            <v>16.23</v>
          </cell>
          <cell r="J49">
            <v>45</v>
          </cell>
          <cell r="K49" t="str">
            <v>CONSEILLER CLIENT</v>
          </cell>
          <cell r="L49" t="str">
            <v>Base Sousse</v>
          </cell>
          <cell r="M49" t="str">
            <v>Orange AT - PRO</v>
          </cell>
          <cell r="N49">
            <v>181.52</v>
          </cell>
          <cell r="O49">
            <v>181.52</v>
          </cell>
          <cell r="P49"/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>
            <v>0</v>
          </cell>
          <cell r="AC49"/>
          <cell r="AD49">
            <v>0</v>
          </cell>
          <cell r="AE49"/>
          <cell r="AF49">
            <v>0</v>
          </cell>
        </row>
        <row r="50">
          <cell r="A50">
            <v>520173</v>
          </cell>
          <cell r="B50" t="str">
            <v>SMT-00728</v>
          </cell>
          <cell r="C50">
            <v>40</v>
          </cell>
          <cell r="D50" t="str">
            <v>ALLILECHE</v>
          </cell>
          <cell r="E50" t="str">
            <v>IMEN</v>
          </cell>
          <cell r="F50" t="str">
            <v>Madame</v>
          </cell>
          <cell r="G50">
            <v>39752</v>
          </cell>
          <cell r="H50" t="str">
            <v xml:space="preserve">        </v>
          </cell>
          <cell r="I50">
            <v>16.239999999999998</v>
          </cell>
          <cell r="J50">
            <v>40</v>
          </cell>
          <cell r="K50" t="str">
            <v>CONSEILLER CLIENT</v>
          </cell>
          <cell r="L50" t="str">
            <v>Base Sousse</v>
          </cell>
          <cell r="M50" t="str">
            <v>Orange Mutation Fibre</v>
          </cell>
          <cell r="N50">
            <v>185.87</v>
          </cell>
          <cell r="O50">
            <v>171.41</v>
          </cell>
          <cell r="P50"/>
          <cell r="Q50">
            <v>0</v>
          </cell>
          <cell r="R50">
            <v>0</v>
          </cell>
          <cell r="S50">
            <v>14.13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14.13</v>
          </cell>
          <cell r="AA50"/>
          <cell r="AB50">
            <v>0.33</v>
          </cell>
          <cell r="AC50"/>
          <cell r="AD50">
            <v>14.46</v>
          </cell>
          <cell r="AE50"/>
          <cell r="AF50">
            <v>7.779630924839942E-2</v>
          </cell>
        </row>
        <row r="51">
          <cell r="A51">
            <v>520179</v>
          </cell>
          <cell r="B51" t="str">
            <v>SMT-01233</v>
          </cell>
          <cell r="C51">
            <v>40</v>
          </cell>
          <cell r="D51" t="str">
            <v>MEKKI</v>
          </cell>
          <cell r="E51" t="str">
            <v>LINDA</v>
          </cell>
          <cell r="F51" t="str">
            <v>Madame</v>
          </cell>
          <cell r="G51">
            <v>39925</v>
          </cell>
          <cell r="H51" t="str">
            <v xml:space="preserve">        </v>
          </cell>
          <cell r="I51">
            <v>15.77</v>
          </cell>
          <cell r="J51">
            <v>52</v>
          </cell>
          <cell r="K51" t="str">
            <v>CONSEILLER CLIENT</v>
          </cell>
          <cell r="L51" t="str">
            <v>Base Sousse</v>
          </cell>
          <cell r="M51" t="str">
            <v>Orange Mutation Fibre</v>
          </cell>
          <cell r="N51">
            <v>181.48</v>
          </cell>
          <cell r="O51">
            <v>159.19999999999999</v>
          </cell>
          <cell r="P51"/>
          <cell r="Q51">
            <v>0</v>
          </cell>
          <cell r="R51">
            <v>0</v>
          </cell>
          <cell r="S51">
            <v>0</v>
          </cell>
          <cell r="T51">
            <v>5.98</v>
          </cell>
          <cell r="U51">
            <v>0</v>
          </cell>
          <cell r="V51">
            <v>0</v>
          </cell>
          <cell r="W51">
            <v>0</v>
          </cell>
          <cell r="X51">
            <v>7.26</v>
          </cell>
          <cell r="Y51">
            <v>0</v>
          </cell>
          <cell r="Z51">
            <v>13.24</v>
          </cell>
          <cell r="AA51"/>
          <cell r="AB51">
            <v>9.0399999999999991</v>
          </cell>
          <cell r="AC51"/>
          <cell r="AD51">
            <v>22.28</v>
          </cell>
          <cell r="AE51"/>
          <cell r="AF51">
            <v>0.12276834912938066</v>
          </cell>
        </row>
        <row r="52">
          <cell r="A52">
            <v>520181</v>
          </cell>
          <cell r="B52" t="str">
            <v>SMT-00699</v>
          </cell>
          <cell r="C52">
            <v>28</v>
          </cell>
          <cell r="D52" t="str">
            <v>BEN SASSI</v>
          </cell>
          <cell r="E52" t="str">
            <v>KHOULOUD</v>
          </cell>
          <cell r="F52" t="str">
            <v>Madame</v>
          </cell>
          <cell r="G52">
            <v>39750</v>
          </cell>
          <cell r="H52" t="str">
            <v xml:space="preserve">        </v>
          </cell>
          <cell r="I52">
            <v>16.25</v>
          </cell>
          <cell r="J52">
            <v>44</v>
          </cell>
          <cell r="K52" t="str">
            <v>CONSEILLER CLIENT</v>
          </cell>
          <cell r="L52" t="str">
            <v>Base Sousse</v>
          </cell>
          <cell r="M52" t="str">
            <v>Orange Tech Classique</v>
          </cell>
          <cell r="N52">
            <v>127.95</v>
          </cell>
          <cell r="O52">
            <v>125.88</v>
          </cell>
          <cell r="P52"/>
          <cell r="Q52">
            <v>0</v>
          </cell>
          <cell r="R52">
            <v>0</v>
          </cell>
          <cell r="S52">
            <v>0</v>
          </cell>
          <cell r="T52">
            <v>2.0699999999999998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2.0699999999999998</v>
          </cell>
          <cell r="AA52"/>
          <cell r="AB52">
            <v>0</v>
          </cell>
          <cell r="AC52"/>
          <cell r="AD52">
            <v>2.0699999999999998</v>
          </cell>
          <cell r="AE52"/>
          <cell r="AF52">
            <v>1.6178194607268461E-2</v>
          </cell>
        </row>
        <row r="53">
          <cell r="A53">
            <v>520182</v>
          </cell>
          <cell r="B53" t="str">
            <v>SMT-01130</v>
          </cell>
          <cell r="C53">
            <v>28</v>
          </cell>
          <cell r="D53" t="str">
            <v>MSAAD</v>
          </cell>
          <cell r="E53" t="str">
            <v>NEYLA</v>
          </cell>
          <cell r="F53" t="str">
            <v>Madame</v>
          </cell>
          <cell r="G53">
            <v>39854</v>
          </cell>
          <cell r="H53" t="str">
            <v xml:space="preserve">        </v>
          </cell>
          <cell r="I53">
            <v>15.96</v>
          </cell>
          <cell r="J53">
            <v>41</v>
          </cell>
          <cell r="K53" t="str">
            <v>CONSEILLER CLIENT</v>
          </cell>
          <cell r="L53" t="str">
            <v>Base Sousse</v>
          </cell>
          <cell r="M53" t="str">
            <v>Orange Mutation Fibre</v>
          </cell>
          <cell r="N53">
            <v>98.55</v>
          </cell>
          <cell r="O53">
            <v>84.28</v>
          </cell>
          <cell r="P53"/>
          <cell r="Q53">
            <v>0</v>
          </cell>
          <cell r="R53">
            <v>0</v>
          </cell>
          <cell r="S53">
            <v>14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14</v>
          </cell>
          <cell r="AA53"/>
          <cell r="AB53">
            <v>0.27</v>
          </cell>
          <cell r="AC53"/>
          <cell r="AD53">
            <v>14.27</v>
          </cell>
          <cell r="AE53"/>
          <cell r="AF53">
            <v>0.14479959411466262</v>
          </cell>
        </row>
        <row r="54">
          <cell r="A54">
            <v>520184</v>
          </cell>
          <cell r="B54" t="str">
            <v>SMT-01032</v>
          </cell>
          <cell r="C54">
            <v>40</v>
          </cell>
          <cell r="D54" t="str">
            <v>SIOUD</v>
          </cell>
          <cell r="E54" t="str">
            <v>KHAOULA</v>
          </cell>
          <cell r="F54" t="str">
            <v>Mademoiselle</v>
          </cell>
          <cell r="G54">
            <v>39821</v>
          </cell>
          <cell r="H54" t="str">
            <v xml:space="preserve">        </v>
          </cell>
          <cell r="I54">
            <v>16.05</v>
          </cell>
          <cell r="J54">
            <v>40</v>
          </cell>
          <cell r="K54" t="str">
            <v>CONSEILLER CLIENT</v>
          </cell>
          <cell r="L54" t="str">
            <v>Base Sousse</v>
          </cell>
          <cell r="M54" t="str">
            <v>Orange Tech Classique</v>
          </cell>
          <cell r="N54">
            <v>140</v>
          </cell>
          <cell r="O54">
            <v>0</v>
          </cell>
          <cell r="P54"/>
          <cell r="Q54">
            <v>0</v>
          </cell>
          <cell r="R54">
            <v>0</v>
          </cell>
          <cell r="S54">
            <v>120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120</v>
          </cell>
          <cell r="AA54"/>
          <cell r="AB54">
            <v>20</v>
          </cell>
          <cell r="AC54"/>
          <cell r="AD54">
            <v>140</v>
          </cell>
          <cell r="AE54"/>
          <cell r="AF54">
            <v>1</v>
          </cell>
        </row>
        <row r="55">
          <cell r="A55">
            <v>520189</v>
          </cell>
          <cell r="B55" t="str">
            <v>SMT-00235</v>
          </cell>
          <cell r="C55">
            <v>40</v>
          </cell>
          <cell r="D55" t="str">
            <v>KHECHINE</v>
          </cell>
          <cell r="E55" t="str">
            <v>KHAOULA</v>
          </cell>
          <cell r="F55" t="str">
            <v>Madame</v>
          </cell>
          <cell r="G55">
            <v>39524</v>
          </cell>
          <cell r="H55" t="str">
            <v xml:space="preserve">        </v>
          </cell>
          <cell r="I55">
            <v>16.87</v>
          </cell>
          <cell r="J55">
            <v>41</v>
          </cell>
          <cell r="K55" t="str">
            <v>CONSEILLER CLIENT</v>
          </cell>
          <cell r="L55" t="str">
            <v>Base Sousse</v>
          </cell>
          <cell r="M55" t="str">
            <v>Orange Tech Classique</v>
          </cell>
          <cell r="N55">
            <v>148.97</v>
          </cell>
          <cell r="O55">
            <v>148.97</v>
          </cell>
          <cell r="P55"/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>
            <v>0</v>
          </cell>
          <cell r="AC55"/>
          <cell r="AD55">
            <v>0</v>
          </cell>
          <cell r="AE55"/>
          <cell r="AF55">
            <v>0</v>
          </cell>
        </row>
        <row r="56">
          <cell r="A56">
            <v>520193</v>
          </cell>
          <cell r="B56" t="str">
            <v>SMT-00400</v>
          </cell>
          <cell r="C56">
            <v>28</v>
          </cell>
          <cell r="D56" t="str">
            <v>ELGHARBI</v>
          </cell>
          <cell r="E56" t="str">
            <v>AHMED</v>
          </cell>
          <cell r="F56" t="str">
            <v>Monsieur</v>
          </cell>
          <cell r="G56">
            <v>39629</v>
          </cell>
          <cell r="H56" t="str">
            <v xml:space="preserve">        </v>
          </cell>
          <cell r="I56">
            <v>16.579999999999998</v>
          </cell>
          <cell r="J56">
            <v>38</v>
          </cell>
          <cell r="K56" t="str">
            <v>CONSEILLER CLIENT</v>
          </cell>
          <cell r="L56" t="str">
            <v>Base Sousse</v>
          </cell>
          <cell r="M56" t="str">
            <v>AT Demain Sousse</v>
          </cell>
          <cell r="N56">
            <v>119.47</v>
          </cell>
          <cell r="O56">
            <v>119.47</v>
          </cell>
          <cell r="P56"/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>
            <v>0</v>
          </cell>
          <cell r="AC56"/>
          <cell r="AD56">
            <v>0</v>
          </cell>
          <cell r="AE56"/>
          <cell r="AF56">
            <v>0</v>
          </cell>
        </row>
        <row r="57">
          <cell r="A57">
            <v>520196</v>
          </cell>
          <cell r="B57" t="str">
            <v>520196</v>
          </cell>
          <cell r="C57">
            <v>40</v>
          </cell>
          <cell r="D57" t="str">
            <v>YAHYA EP TURKI</v>
          </cell>
          <cell r="E57" t="str">
            <v>AMEL</v>
          </cell>
          <cell r="F57" t="str">
            <v>Madame</v>
          </cell>
          <cell r="G57">
            <v>44095</v>
          </cell>
          <cell r="H57" t="str">
            <v xml:space="preserve">        </v>
          </cell>
          <cell r="I57">
            <v>4.34</v>
          </cell>
          <cell r="J57">
            <v>44</v>
          </cell>
          <cell r="K57" t="str">
            <v>CONSEILLER CLIENT</v>
          </cell>
          <cell r="L57" t="str">
            <v>Base Sousse</v>
          </cell>
          <cell r="M57" t="str">
            <v>Orange Mutation Fibre</v>
          </cell>
          <cell r="N57">
            <v>154.08000000000001</v>
          </cell>
          <cell r="O57">
            <v>154.06</v>
          </cell>
          <cell r="P57"/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>
            <v>0.02</v>
          </cell>
          <cell r="AC57"/>
          <cell r="AD57">
            <v>0.02</v>
          </cell>
          <cell r="AE57"/>
          <cell r="AF57">
            <v>1.2980269989615784E-4</v>
          </cell>
        </row>
        <row r="58">
          <cell r="A58">
            <v>520197</v>
          </cell>
          <cell r="B58" t="str">
            <v>SMT-00225</v>
          </cell>
          <cell r="C58">
            <v>42</v>
          </cell>
          <cell r="D58" t="str">
            <v>DEBBECH</v>
          </cell>
          <cell r="E58" t="str">
            <v>HAMZA</v>
          </cell>
          <cell r="F58" t="str">
            <v>Monsieur</v>
          </cell>
          <cell r="G58">
            <v>39524</v>
          </cell>
          <cell r="H58" t="str">
            <v xml:space="preserve">        </v>
          </cell>
          <cell r="I58">
            <v>16.87</v>
          </cell>
          <cell r="J58">
            <v>41</v>
          </cell>
          <cell r="K58" t="str">
            <v>RESPONSABLE D EQUIPE</v>
          </cell>
          <cell r="L58" t="str">
            <v>Base Sousse</v>
          </cell>
          <cell r="M58" t="str">
            <v>Orange AT - PRO</v>
          </cell>
          <cell r="N58">
            <v>117</v>
          </cell>
          <cell r="O58">
            <v>117</v>
          </cell>
          <cell r="P58"/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>
            <v>0</v>
          </cell>
          <cell r="AC58"/>
          <cell r="AD58">
            <v>0</v>
          </cell>
          <cell r="AE58"/>
          <cell r="AF58">
            <v>0</v>
          </cell>
        </row>
        <row r="59">
          <cell r="A59">
            <v>520201</v>
          </cell>
          <cell r="B59" t="str">
            <v>SMT-00232</v>
          </cell>
          <cell r="C59">
            <v>40</v>
          </cell>
          <cell r="D59" t="str">
            <v>LAMIRI</v>
          </cell>
          <cell r="E59" t="str">
            <v>NADIA</v>
          </cell>
          <cell r="F59" t="str">
            <v>Madame</v>
          </cell>
          <cell r="G59">
            <v>39518</v>
          </cell>
          <cell r="H59" t="str">
            <v xml:space="preserve">        </v>
          </cell>
          <cell r="I59">
            <v>16.88</v>
          </cell>
          <cell r="J59">
            <v>50</v>
          </cell>
          <cell r="K59" t="str">
            <v>CONSEILLER CLIENT</v>
          </cell>
          <cell r="L59" t="str">
            <v>Base Sousse</v>
          </cell>
          <cell r="M59" t="str">
            <v>Orange Tech Classique</v>
          </cell>
          <cell r="N59">
            <v>90.34</v>
          </cell>
          <cell r="O59">
            <v>56.64</v>
          </cell>
          <cell r="P59"/>
          <cell r="Q59">
            <v>0</v>
          </cell>
          <cell r="R59">
            <v>30</v>
          </cell>
          <cell r="S59">
            <v>10</v>
          </cell>
          <cell r="T59">
            <v>7.69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17.689999999999998</v>
          </cell>
          <cell r="AA59"/>
          <cell r="AB59">
            <v>16.010000000000002</v>
          </cell>
          <cell r="AC59"/>
          <cell r="AD59">
            <v>33.700000000000003</v>
          </cell>
          <cell r="AE59"/>
          <cell r="AF59">
            <v>0.37303520035421744</v>
          </cell>
        </row>
        <row r="60">
          <cell r="A60">
            <v>520207</v>
          </cell>
          <cell r="B60" t="str">
            <v>SMT-01529</v>
          </cell>
          <cell r="C60">
            <v>28</v>
          </cell>
          <cell r="D60" t="str">
            <v>ZARDI</v>
          </cell>
          <cell r="E60" t="str">
            <v>Fradj</v>
          </cell>
          <cell r="F60" t="str">
            <v>Monsieur</v>
          </cell>
          <cell r="G60">
            <v>40028</v>
          </cell>
          <cell r="H60" t="str">
            <v xml:space="preserve">        </v>
          </cell>
          <cell r="I60">
            <v>15.48</v>
          </cell>
          <cell r="J60">
            <v>36</v>
          </cell>
          <cell r="K60" t="str">
            <v>CONSEILLER CLIENT</v>
          </cell>
          <cell r="L60" t="str">
            <v>Base Sousse</v>
          </cell>
          <cell r="M60" t="str">
            <v>Orange Tech Classique</v>
          </cell>
          <cell r="N60">
            <v>98</v>
          </cell>
          <cell r="O60">
            <v>36.75</v>
          </cell>
          <cell r="P60"/>
          <cell r="Q60">
            <v>0</v>
          </cell>
          <cell r="R60">
            <v>0</v>
          </cell>
          <cell r="S60">
            <v>28</v>
          </cell>
          <cell r="T60">
            <v>0</v>
          </cell>
          <cell r="U60">
            <v>0</v>
          </cell>
          <cell r="V60">
            <v>14</v>
          </cell>
          <cell r="W60">
            <v>0</v>
          </cell>
          <cell r="X60">
            <v>0</v>
          </cell>
          <cell r="Y60">
            <v>0</v>
          </cell>
          <cell r="Z60">
            <v>42</v>
          </cell>
          <cell r="AA60"/>
          <cell r="AB60">
            <v>19.25</v>
          </cell>
          <cell r="AC60"/>
          <cell r="AD60">
            <v>61.25</v>
          </cell>
          <cell r="AE60"/>
          <cell r="AF60">
            <v>0.625</v>
          </cell>
        </row>
        <row r="61">
          <cell r="A61">
            <v>520213</v>
          </cell>
          <cell r="B61" t="str">
            <v>SMT-01583</v>
          </cell>
          <cell r="C61">
            <v>40</v>
          </cell>
          <cell r="D61" t="str">
            <v>ROUIS</v>
          </cell>
          <cell r="E61" t="str">
            <v>YOUNESS</v>
          </cell>
          <cell r="F61" t="str">
            <v>Monsieur</v>
          </cell>
          <cell r="G61">
            <v>40042</v>
          </cell>
          <cell r="H61" t="str">
            <v xml:space="preserve">        </v>
          </cell>
          <cell r="I61">
            <v>15.45</v>
          </cell>
          <cell r="J61">
            <v>42</v>
          </cell>
          <cell r="K61" t="str">
            <v>CONSEILLER CLIENT</v>
          </cell>
          <cell r="L61" t="str">
            <v>Base Sousse</v>
          </cell>
          <cell r="M61" t="str">
            <v>Orange Tech Classique</v>
          </cell>
          <cell r="N61">
            <v>180</v>
          </cell>
          <cell r="O61">
            <v>0</v>
          </cell>
          <cell r="P61"/>
          <cell r="Q61">
            <v>0</v>
          </cell>
          <cell r="R61">
            <v>0</v>
          </cell>
          <cell r="S61">
            <v>150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150</v>
          </cell>
          <cell r="AA61"/>
          <cell r="AB61">
            <v>30</v>
          </cell>
          <cell r="AC61"/>
          <cell r="AD61">
            <v>180</v>
          </cell>
          <cell r="AE61"/>
          <cell r="AF61">
            <v>1</v>
          </cell>
        </row>
        <row r="62">
          <cell r="A62">
            <v>520215</v>
          </cell>
          <cell r="B62" t="str">
            <v>SMT-00851</v>
          </cell>
          <cell r="C62">
            <v>40</v>
          </cell>
          <cell r="D62" t="str">
            <v>JEBRIL</v>
          </cell>
          <cell r="E62" t="str">
            <v>MEHDI</v>
          </cell>
          <cell r="F62" t="str">
            <v>Monsieur</v>
          </cell>
          <cell r="G62">
            <v>39772</v>
          </cell>
          <cell r="H62" t="str">
            <v xml:space="preserve">        </v>
          </cell>
          <cell r="I62">
            <v>16.190000000000001</v>
          </cell>
          <cell r="J62">
            <v>42</v>
          </cell>
          <cell r="K62" t="str">
            <v>CONSEILLER CLIENT</v>
          </cell>
          <cell r="L62" t="str">
            <v>Base Sousse</v>
          </cell>
          <cell r="M62" t="str">
            <v>Orange Tech Classique</v>
          </cell>
          <cell r="N62">
            <v>170.2</v>
          </cell>
          <cell r="O62">
            <v>166.95</v>
          </cell>
          <cell r="P62"/>
          <cell r="Q62">
            <v>0.26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0.26</v>
          </cell>
          <cell r="AA62"/>
          <cell r="AB62">
            <v>2.99</v>
          </cell>
          <cell r="AC62"/>
          <cell r="AD62">
            <v>3.25</v>
          </cell>
          <cell r="AE62"/>
          <cell r="AF62">
            <v>1.9095182138660401E-2</v>
          </cell>
        </row>
        <row r="63">
          <cell r="A63">
            <v>520225</v>
          </cell>
          <cell r="B63" t="str">
            <v>SMT-00614</v>
          </cell>
          <cell r="C63">
            <v>40</v>
          </cell>
          <cell r="D63" t="str">
            <v>GAALLOUL</v>
          </cell>
          <cell r="E63" t="str">
            <v>NAJMEDDINE</v>
          </cell>
          <cell r="F63" t="str">
            <v>Monsieur</v>
          </cell>
          <cell r="G63">
            <v>39715</v>
          </cell>
          <cell r="H63" t="str">
            <v xml:space="preserve">        </v>
          </cell>
          <cell r="I63">
            <v>16.34</v>
          </cell>
          <cell r="J63">
            <v>42</v>
          </cell>
          <cell r="K63" t="str">
            <v>CONSEILLER CLIENT</v>
          </cell>
          <cell r="L63" t="str">
            <v>Base Sousse</v>
          </cell>
          <cell r="M63" t="str">
            <v>Orange Tech Classique</v>
          </cell>
          <cell r="N63">
            <v>184.67</v>
          </cell>
          <cell r="O63">
            <v>184.67</v>
          </cell>
          <cell r="P63"/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>
            <v>0</v>
          </cell>
          <cell r="AC63"/>
          <cell r="AD63">
            <v>0</v>
          </cell>
          <cell r="AE63"/>
          <cell r="AF63">
            <v>0</v>
          </cell>
        </row>
        <row r="64">
          <cell r="A64">
            <v>520230</v>
          </cell>
          <cell r="B64" t="str">
            <v>SMT-00544</v>
          </cell>
          <cell r="C64">
            <v>40</v>
          </cell>
          <cell r="D64" t="str">
            <v>KHECHINE</v>
          </cell>
          <cell r="E64" t="str">
            <v>MED SALAH</v>
          </cell>
          <cell r="F64" t="str">
            <v>Monsieur</v>
          </cell>
          <cell r="G64">
            <v>39685</v>
          </cell>
          <cell r="H64" t="str">
            <v xml:space="preserve">        </v>
          </cell>
          <cell r="I64">
            <v>16.420000000000002</v>
          </cell>
          <cell r="J64">
            <v>42</v>
          </cell>
          <cell r="K64" t="str">
            <v>ASSISTANT DES SERVICES GENERAUX</v>
          </cell>
          <cell r="L64" t="str">
            <v>Base Sousse</v>
          </cell>
          <cell r="M64" t="str">
            <v>fonction support</v>
          </cell>
          <cell r="N64">
            <v>134</v>
          </cell>
          <cell r="O64">
            <v>134</v>
          </cell>
          <cell r="P64"/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>
            <v>0</v>
          </cell>
          <cell r="AC64"/>
          <cell r="AD64">
            <v>0</v>
          </cell>
          <cell r="AE64"/>
          <cell r="AF64">
            <v>0</v>
          </cell>
        </row>
        <row r="65">
          <cell r="A65">
            <v>520242</v>
          </cell>
          <cell r="B65" t="str">
            <v>SMT-01850</v>
          </cell>
          <cell r="C65">
            <v>42</v>
          </cell>
          <cell r="D65" t="str">
            <v>LATIRI</v>
          </cell>
          <cell r="E65" t="str">
            <v>MEJDI</v>
          </cell>
          <cell r="F65" t="str">
            <v>Monsieur</v>
          </cell>
          <cell r="G65">
            <v>40210</v>
          </cell>
          <cell r="H65" t="str">
            <v xml:space="preserve">        </v>
          </cell>
          <cell r="I65">
            <v>14.99</v>
          </cell>
          <cell r="J65">
            <v>42</v>
          </cell>
          <cell r="K65" t="str">
            <v>INFIRMIER</v>
          </cell>
          <cell r="L65" t="str">
            <v>Base Sousse</v>
          </cell>
          <cell r="M65" t="str">
            <v>fonction support</v>
          </cell>
          <cell r="N65">
            <v>141</v>
          </cell>
          <cell r="O65">
            <v>141</v>
          </cell>
          <cell r="P65"/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>
            <v>0</v>
          </cell>
          <cell r="AC65"/>
          <cell r="AD65">
            <v>0</v>
          </cell>
          <cell r="AE65"/>
          <cell r="AF65">
            <v>0</v>
          </cell>
        </row>
        <row r="66">
          <cell r="A66">
            <v>520243</v>
          </cell>
          <cell r="B66" t="str">
            <v>SMT-00694</v>
          </cell>
          <cell r="C66">
            <v>40</v>
          </cell>
          <cell r="D66" t="str">
            <v>GHARSSALAOUI</v>
          </cell>
          <cell r="E66" t="str">
            <v>YOSRI</v>
          </cell>
          <cell r="F66" t="str">
            <v>Monsieur</v>
          </cell>
          <cell r="G66">
            <v>39745</v>
          </cell>
          <cell r="H66" t="str">
            <v xml:space="preserve">        </v>
          </cell>
          <cell r="I66">
            <v>16.260000000000002</v>
          </cell>
          <cell r="J66">
            <v>40</v>
          </cell>
          <cell r="K66" t="str">
            <v>CONSEILLER CLIENT</v>
          </cell>
          <cell r="L66" t="str">
            <v>Base Sousse</v>
          </cell>
          <cell r="M66" t="str">
            <v>Orange AT - PRO</v>
          </cell>
          <cell r="N66">
            <v>169.42</v>
          </cell>
          <cell r="O66">
            <v>166.35</v>
          </cell>
          <cell r="P66"/>
          <cell r="Q66">
            <v>0</v>
          </cell>
          <cell r="R66">
            <v>0</v>
          </cell>
          <cell r="S66">
            <v>0</v>
          </cell>
          <cell r="T66">
            <v>2.94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2.94</v>
          </cell>
          <cell r="AA66"/>
          <cell r="AB66">
            <v>0.13</v>
          </cell>
          <cell r="AC66"/>
          <cell r="AD66">
            <v>3.07</v>
          </cell>
          <cell r="AE66"/>
          <cell r="AF66">
            <v>1.8120646912997286E-2</v>
          </cell>
        </row>
        <row r="67">
          <cell r="A67">
            <v>520251</v>
          </cell>
          <cell r="B67" t="str">
            <v>SMT-00835</v>
          </cell>
          <cell r="C67">
            <v>40</v>
          </cell>
          <cell r="D67" t="str">
            <v>ESSAFI</v>
          </cell>
          <cell r="E67" t="str">
            <v>DHIA EDDINE</v>
          </cell>
          <cell r="F67" t="str">
            <v>Monsieur</v>
          </cell>
          <cell r="G67">
            <v>39772</v>
          </cell>
          <cell r="H67" t="str">
            <v xml:space="preserve">        </v>
          </cell>
          <cell r="I67">
            <v>16.190000000000001</v>
          </cell>
          <cell r="J67">
            <v>42</v>
          </cell>
          <cell r="K67" t="str">
            <v>CONSEILLER CLIENT</v>
          </cell>
          <cell r="L67" t="str">
            <v>Base Sousse</v>
          </cell>
          <cell r="M67" t="str">
            <v>Orange Tech Classique</v>
          </cell>
          <cell r="N67">
            <v>184</v>
          </cell>
          <cell r="O67">
            <v>184</v>
          </cell>
          <cell r="P67"/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>
            <v>0</v>
          </cell>
          <cell r="AC67"/>
          <cell r="AD67">
            <v>0</v>
          </cell>
          <cell r="AE67"/>
          <cell r="AF67">
            <v>0</v>
          </cell>
        </row>
        <row r="68">
          <cell r="A68">
            <v>520259</v>
          </cell>
          <cell r="B68" t="str">
            <v>SMT-01584</v>
          </cell>
          <cell r="C68">
            <v>42</v>
          </cell>
          <cell r="D68" t="str">
            <v>SAIDI</v>
          </cell>
          <cell r="E68" t="str">
            <v>HAMZA</v>
          </cell>
          <cell r="F68" t="str">
            <v>Monsieur</v>
          </cell>
          <cell r="G68">
            <v>40042</v>
          </cell>
          <cell r="H68" t="str">
            <v xml:space="preserve">        </v>
          </cell>
          <cell r="I68">
            <v>15.45</v>
          </cell>
          <cell r="J68">
            <v>38</v>
          </cell>
          <cell r="K68" t="str">
            <v>Analyste Contrôle Opérationnel</v>
          </cell>
          <cell r="L68" t="str">
            <v>Base Sousse</v>
          </cell>
          <cell r="M68" t="str">
            <v>Multi</v>
          </cell>
          <cell r="N68">
            <v>159</v>
          </cell>
          <cell r="O68">
            <v>159</v>
          </cell>
          <cell r="P68"/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>
            <v>0</v>
          </cell>
          <cell r="AC68"/>
          <cell r="AD68">
            <v>0</v>
          </cell>
          <cell r="AE68"/>
          <cell r="AF68">
            <v>0</v>
          </cell>
        </row>
        <row r="69">
          <cell r="A69">
            <v>520269</v>
          </cell>
          <cell r="B69" t="str">
            <v>SMT-00869</v>
          </cell>
          <cell r="C69">
            <v>40</v>
          </cell>
          <cell r="D69" t="str">
            <v>LTAIEF</v>
          </cell>
          <cell r="E69" t="str">
            <v>SALEM</v>
          </cell>
          <cell r="F69" t="str">
            <v>Monsieur</v>
          </cell>
          <cell r="G69">
            <v>39779</v>
          </cell>
          <cell r="H69" t="str">
            <v xml:space="preserve">        </v>
          </cell>
          <cell r="I69">
            <v>16.170000000000002</v>
          </cell>
          <cell r="J69">
            <v>40</v>
          </cell>
          <cell r="K69" t="str">
            <v>CONSEILLER CLIENT</v>
          </cell>
          <cell r="L69" t="str">
            <v>Base Sousse</v>
          </cell>
          <cell r="M69" t="str">
            <v>Orange Tech Classique</v>
          </cell>
          <cell r="N69">
            <v>184</v>
          </cell>
          <cell r="O69">
            <v>184</v>
          </cell>
          <cell r="P69"/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>
            <v>0</v>
          </cell>
          <cell r="AC69"/>
          <cell r="AD69">
            <v>0</v>
          </cell>
          <cell r="AE69"/>
          <cell r="AF69">
            <v>0</v>
          </cell>
        </row>
        <row r="70">
          <cell r="A70">
            <v>520270</v>
          </cell>
          <cell r="B70" t="str">
            <v>SMT-01751</v>
          </cell>
          <cell r="C70">
            <v>42</v>
          </cell>
          <cell r="D70" t="str">
            <v>AWALI</v>
          </cell>
          <cell r="E70" t="str">
            <v>Mohamed</v>
          </cell>
          <cell r="F70" t="str">
            <v>Monsieur</v>
          </cell>
          <cell r="G70">
            <v>40126</v>
          </cell>
          <cell r="H70" t="str">
            <v xml:space="preserve">        </v>
          </cell>
          <cell r="I70">
            <v>15.22</v>
          </cell>
          <cell r="J70">
            <v>42</v>
          </cell>
          <cell r="K70" t="str">
            <v>RESPONSABLE D EQUIPE</v>
          </cell>
          <cell r="L70" t="str">
            <v>Base Sousse</v>
          </cell>
          <cell r="M70" t="str">
            <v>Orange Tech Classique</v>
          </cell>
          <cell r="N70">
            <v>99</v>
          </cell>
          <cell r="O70">
            <v>99</v>
          </cell>
          <cell r="P70"/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>
            <v>0</v>
          </cell>
          <cell r="AC70"/>
          <cell r="AD70">
            <v>0</v>
          </cell>
          <cell r="AE70"/>
          <cell r="AF70">
            <v>0</v>
          </cell>
        </row>
        <row r="71">
          <cell r="A71">
            <v>520271</v>
          </cell>
          <cell r="B71" t="str">
            <v>SMT-00459</v>
          </cell>
          <cell r="C71">
            <v>28</v>
          </cell>
          <cell r="D71" t="str">
            <v>LAHOUAR</v>
          </cell>
          <cell r="E71" t="str">
            <v>AYMEN</v>
          </cell>
          <cell r="F71" t="str">
            <v>Monsieur</v>
          </cell>
          <cell r="G71">
            <v>39652</v>
          </cell>
          <cell r="H71" t="str">
            <v xml:space="preserve">        </v>
          </cell>
          <cell r="I71">
            <v>16.52</v>
          </cell>
          <cell r="J71">
            <v>40</v>
          </cell>
          <cell r="K71" t="str">
            <v>CONSEILLER CLIENT</v>
          </cell>
          <cell r="L71" t="str">
            <v>Base Sousse</v>
          </cell>
          <cell r="M71" t="str">
            <v>Orange Tech Classique</v>
          </cell>
          <cell r="N71">
            <v>91.16</v>
          </cell>
          <cell r="O71">
            <v>77.44</v>
          </cell>
          <cell r="P71"/>
          <cell r="Q71">
            <v>0</v>
          </cell>
          <cell r="R71">
            <v>7</v>
          </cell>
          <cell r="S71">
            <v>7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6.1</v>
          </cell>
          <cell r="Z71">
            <v>7</v>
          </cell>
          <cell r="AA71"/>
          <cell r="AB71">
            <v>6.72</v>
          </cell>
          <cell r="AC71"/>
          <cell r="AD71">
            <v>13.719999999999999</v>
          </cell>
          <cell r="AE71"/>
          <cell r="AF71">
            <v>0.15050460728389645</v>
          </cell>
        </row>
        <row r="72">
          <cell r="A72">
            <v>520274</v>
          </cell>
          <cell r="B72" t="str">
            <v>SMT-00621</v>
          </cell>
          <cell r="C72">
            <v>40</v>
          </cell>
          <cell r="D72" t="str">
            <v>TAIEB</v>
          </cell>
          <cell r="E72" t="str">
            <v>AHMED</v>
          </cell>
          <cell r="F72" t="str">
            <v>Monsieur</v>
          </cell>
          <cell r="G72">
            <v>39715</v>
          </cell>
          <cell r="H72" t="str">
            <v xml:space="preserve">        </v>
          </cell>
          <cell r="I72">
            <v>16.34</v>
          </cell>
          <cell r="J72">
            <v>40</v>
          </cell>
          <cell r="K72" t="str">
            <v>CONSEILLER CLIENT</v>
          </cell>
          <cell r="L72" t="str">
            <v>Base Sousse</v>
          </cell>
          <cell r="M72" t="str">
            <v>Orange BLI</v>
          </cell>
          <cell r="N72">
            <v>169.09</v>
          </cell>
          <cell r="O72">
            <v>158.9</v>
          </cell>
          <cell r="P72"/>
          <cell r="Q72">
            <v>0.25</v>
          </cell>
          <cell r="R72">
            <v>16</v>
          </cell>
          <cell r="S72">
            <v>8</v>
          </cell>
          <cell r="T72">
            <v>1.84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10.09</v>
          </cell>
          <cell r="AA72"/>
          <cell r="AB72">
            <v>0.1</v>
          </cell>
          <cell r="AC72"/>
          <cell r="AD72">
            <v>10.19</v>
          </cell>
          <cell r="AE72"/>
          <cell r="AF72">
            <v>6.0263764858950852E-2</v>
          </cell>
        </row>
        <row r="73">
          <cell r="A73">
            <v>520276</v>
          </cell>
          <cell r="B73" t="str">
            <v>SMT-00643</v>
          </cell>
          <cell r="C73">
            <v>42</v>
          </cell>
          <cell r="D73" t="str">
            <v>MESSAOUDI</v>
          </cell>
          <cell r="E73" t="str">
            <v>HICHEM</v>
          </cell>
          <cell r="F73" t="str">
            <v>Monsieur</v>
          </cell>
          <cell r="G73">
            <v>39728</v>
          </cell>
          <cell r="H73" t="str">
            <v xml:space="preserve">        </v>
          </cell>
          <cell r="I73">
            <v>16.309999999999999</v>
          </cell>
          <cell r="J73">
            <v>43</v>
          </cell>
          <cell r="K73" t="str">
            <v>RESPONSABLE UNITE OPERATIONNELLE</v>
          </cell>
          <cell r="L73" t="str">
            <v>Base Sousse</v>
          </cell>
          <cell r="M73" t="str">
            <v>Orange Tech Classique</v>
          </cell>
          <cell r="N73">
            <v>165</v>
          </cell>
          <cell r="O73">
            <v>165</v>
          </cell>
          <cell r="P73"/>
          <cell r="Q73">
            <v>0</v>
          </cell>
          <cell r="R73">
            <v>18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>
            <v>0</v>
          </cell>
          <cell r="AC73"/>
          <cell r="AD73">
            <v>0</v>
          </cell>
          <cell r="AE73"/>
          <cell r="AF73">
            <v>0</v>
          </cell>
        </row>
        <row r="74">
          <cell r="A74">
            <v>520281</v>
          </cell>
          <cell r="B74" t="str">
            <v>SMT-01428</v>
          </cell>
          <cell r="C74">
            <v>42</v>
          </cell>
          <cell r="D74" t="str">
            <v>LOUBIRI</v>
          </cell>
          <cell r="E74" t="str">
            <v>SEIF CHEDLY</v>
          </cell>
          <cell r="F74" t="str">
            <v>Monsieur</v>
          </cell>
          <cell r="G74">
            <v>39986</v>
          </cell>
          <cell r="H74" t="str">
            <v xml:space="preserve">        </v>
          </cell>
          <cell r="I74">
            <v>15.6</v>
          </cell>
          <cell r="J74">
            <v>40</v>
          </cell>
          <cell r="K74" t="str">
            <v>CONSEILLER CLIENT</v>
          </cell>
          <cell r="L74" t="str">
            <v>Base Sousse</v>
          </cell>
          <cell r="M74" t="str">
            <v>fonction support</v>
          </cell>
          <cell r="N74">
            <v>161.46</v>
          </cell>
          <cell r="O74">
            <v>156.72999999999999</v>
          </cell>
          <cell r="P74"/>
          <cell r="Q74">
            <v>0</v>
          </cell>
          <cell r="R74">
            <v>21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>
            <v>4.7300000000000004</v>
          </cell>
          <cell r="AC74"/>
          <cell r="AD74">
            <v>4.7300000000000004</v>
          </cell>
          <cell r="AE74"/>
          <cell r="AF74">
            <v>2.9295181469094513E-2</v>
          </cell>
        </row>
        <row r="75">
          <cell r="A75">
            <v>520645</v>
          </cell>
          <cell r="B75" t="str">
            <v>SMT-04142</v>
          </cell>
          <cell r="C75">
            <v>40</v>
          </cell>
          <cell r="D75" t="str">
            <v>BOUSSAFFARA</v>
          </cell>
          <cell r="E75" t="str">
            <v>DHOUHA</v>
          </cell>
          <cell r="F75" t="str">
            <v>Madame</v>
          </cell>
          <cell r="G75">
            <v>39685</v>
          </cell>
          <cell r="H75" t="str">
            <v xml:space="preserve">        </v>
          </cell>
          <cell r="I75">
            <v>16.420000000000002</v>
          </cell>
          <cell r="J75">
            <v>44</v>
          </cell>
          <cell r="K75" t="str">
            <v>FORMATEUR DEVELOPPEUR</v>
          </cell>
          <cell r="L75" t="str">
            <v>Base Sousse</v>
          </cell>
          <cell r="M75" t="str">
            <v>fonction support</v>
          </cell>
          <cell r="N75">
            <v>116</v>
          </cell>
          <cell r="O75">
            <v>115.25</v>
          </cell>
          <cell r="P75"/>
          <cell r="Q75">
            <v>0</v>
          </cell>
          <cell r="R75">
            <v>10</v>
          </cell>
          <cell r="S75">
            <v>0</v>
          </cell>
          <cell r="T75">
            <v>0.75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0.75</v>
          </cell>
          <cell r="AA75"/>
          <cell r="AB75">
            <v>0</v>
          </cell>
          <cell r="AC75"/>
          <cell r="AD75">
            <v>0.75</v>
          </cell>
          <cell r="AE75"/>
          <cell r="AF75">
            <v>6.4655172413793103E-3</v>
          </cell>
        </row>
        <row r="76">
          <cell r="A76">
            <v>520650</v>
          </cell>
          <cell r="B76" t="str">
            <v>SMT-01009</v>
          </cell>
          <cell r="C76">
            <v>42</v>
          </cell>
          <cell r="D76" t="str">
            <v>CHEBBAH</v>
          </cell>
          <cell r="E76" t="str">
            <v>NADINE</v>
          </cell>
          <cell r="F76" t="str">
            <v>Madame</v>
          </cell>
          <cell r="G76">
            <v>39812</v>
          </cell>
          <cell r="H76" t="str">
            <v xml:space="preserve">        </v>
          </cell>
          <cell r="I76">
            <v>16.079999999999998</v>
          </cell>
          <cell r="J76">
            <v>41</v>
          </cell>
          <cell r="K76" t="str">
            <v>RESPONSABLE D EQUIPE</v>
          </cell>
          <cell r="L76" t="str">
            <v>Base Sousse</v>
          </cell>
          <cell r="M76" t="str">
            <v>Orange Tech Classique</v>
          </cell>
          <cell r="N76">
            <v>99</v>
          </cell>
          <cell r="O76">
            <v>99</v>
          </cell>
          <cell r="P76"/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>
            <v>0</v>
          </cell>
          <cell r="AC76"/>
          <cell r="AD76">
            <v>0</v>
          </cell>
          <cell r="AE76"/>
          <cell r="AF76">
            <v>0</v>
          </cell>
        </row>
        <row r="77">
          <cell r="A77">
            <v>520652</v>
          </cell>
          <cell r="B77" t="str">
            <v>SMT-01927</v>
          </cell>
          <cell r="C77">
            <v>40</v>
          </cell>
          <cell r="D77" t="str">
            <v>SAKLI</v>
          </cell>
          <cell r="E77" t="str">
            <v>Walid</v>
          </cell>
          <cell r="F77" t="str">
            <v>Monsieur</v>
          </cell>
          <cell r="G77">
            <v>40280</v>
          </cell>
          <cell r="H77" t="str">
            <v xml:space="preserve">        </v>
          </cell>
          <cell r="I77">
            <v>14.79</v>
          </cell>
          <cell r="J77">
            <v>42</v>
          </cell>
          <cell r="K77" t="str">
            <v>CONSEILLER CLIENT</v>
          </cell>
          <cell r="L77" t="str">
            <v>Base Sousse</v>
          </cell>
          <cell r="M77" t="str">
            <v>Orange Tech Classique</v>
          </cell>
          <cell r="N77">
            <v>177.15</v>
          </cell>
          <cell r="O77">
            <v>176.97</v>
          </cell>
          <cell r="P77"/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>
            <v>0.18</v>
          </cell>
          <cell r="AC77"/>
          <cell r="AD77">
            <v>0.18</v>
          </cell>
          <cell r="AE77"/>
          <cell r="AF77">
            <v>1.0160880609652837E-3</v>
          </cell>
        </row>
        <row r="78">
          <cell r="A78">
            <v>520655</v>
          </cell>
          <cell r="B78" t="str">
            <v>SMT-01657</v>
          </cell>
          <cell r="C78">
            <v>40</v>
          </cell>
          <cell r="D78" t="str">
            <v>BOUZIR</v>
          </cell>
          <cell r="E78" t="str">
            <v>Wejdene</v>
          </cell>
          <cell r="F78" t="str">
            <v>Madame</v>
          </cell>
          <cell r="G78">
            <v>40078</v>
          </cell>
          <cell r="H78" t="str">
            <v xml:space="preserve">        </v>
          </cell>
          <cell r="I78">
            <v>15.35</v>
          </cell>
          <cell r="J78">
            <v>41</v>
          </cell>
          <cell r="K78" t="str">
            <v>CONSEILLER CLIENT</v>
          </cell>
          <cell r="L78" t="str">
            <v>Base Sousse</v>
          </cell>
          <cell r="M78" t="str">
            <v>Orange Tech Classique</v>
          </cell>
          <cell r="N78">
            <v>189.17</v>
          </cell>
          <cell r="O78">
            <v>186.48</v>
          </cell>
          <cell r="P78"/>
          <cell r="Q78">
            <v>0</v>
          </cell>
          <cell r="R78">
            <v>0</v>
          </cell>
          <cell r="S78">
            <v>0</v>
          </cell>
          <cell r="T78">
            <v>2.69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2.69</v>
          </cell>
          <cell r="AA78"/>
          <cell r="AB78">
            <v>0</v>
          </cell>
          <cell r="AC78"/>
          <cell r="AD78">
            <v>2.69</v>
          </cell>
          <cell r="AE78"/>
          <cell r="AF78">
            <v>1.4220013744251202E-2</v>
          </cell>
        </row>
        <row r="79">
          <cell r="A79">
            <v>520661</v>
          </cell>
          <cell r="B79" t="str">
            <v>SMT-00542</v>
          </cell>
          <cell r="C79">
            <v>28</v>
          </cell>
          <cell r="D79" t="str">
            <v>JAIDANE</v>
          </cell>
          <cell r="E79" t="str">
            <v>FATMA</v>
          </cell>
          <cell r="F79" t="str">
            <v>Madame</v>
          </cell>
          <cell r="G79">
            <v>39685</v>
          </cell>
          <cell r="H79" t="str">
            <v xml:space="preserve">        </v>
          </cell>
          <cell r="I79">
            <v>16.420000000000002</v>
          </cell>
          <cell r="J79">
            <v>41</v>
          </cell>
          <cell r="K79" t="str">
            <v>CONSEILLER CLIENT</v>
          </cell>
          <cell r="L79" t="str">
            <v>Base Sousse</v>
          </cell>
          <cell r="M79" t="str">
            <v>Orange Mutation Fibre</v>
          </cell>
          <cell r="N79">
            <v>84</v>
          </cell>
          <cell r="O79">
            <v>11.97</v>
          </cell>
          <cell r="P79"/>
          <cell r="Q79">
            <v>0</v>
          </cell>
          <cell r="R79">
            <v>21</v>
          </cell>
          <cell r="S79">
            <v>70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70</v>
          </cell>
          <cell r="AA79"/>
          <cell r="AB79">
            <v>2.0299999999999998</v>
          </cell>
          <cell r="AC79"/>
          <cell r="AD79">
            <v>72.03</v>
          </cell>
          <cell r="AE79"/>
          <cell r="AF79">
            <v>0.85750000000000004</v>
          </cell>
        </row>
        <row r="80">
          <cell r="A80">
            <v>520672</v>
          </cell>
          <cell r="B80" t="str">
            <v>SMT-00405</v>
          </cell>
          <cell r="C80">
            <v>28</v>
          </cell>
          <cell r="D80" t="str">
            <v>MAHFOUDHI</v>
          </cell>
          <cell r="E80" t="str">
            <v>HAIFA</v>
          </cell>
          <cell r="F80" t="str">
            <v>Mademoiselle</v>
          </cell>
          <cell r="G80">
            <v>39629</v>
          </cell>
          <cell r="H80" t="str">
            <v xml:space="preserve">        </v>
          </cell>
          <cell r="I80">
            <v>16.579999999999998</v>
          </cell>
          <cell r="J80">
            <v>39</v>
          </cell>
          <cell r="K80" t="str">
            <v>CONSEILLER CLIENT</v>
          </cell>
          <cell r="L80" t="str">
            <v>Base Sousse</v>
          </cell>
          <cell r="M80" t="str">
            <v>fonction support</v>
          </cell>
          <cell r="N80">
            <v>56.6</v>
          </cell>
          <cell r="O80">
            <v>56.6</v>
          </cell>
          <cell r="P80"/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>
            <v>0</v>
          </cell>
          <cell r="AC80"/>
          <cell r="AD80">
            <v>0</v>
          </cell>
          <cell r="AE80"/>
          <cell r="AF80">
            <v>0</v>
          </cell>
        </row>
        <row r="81">
          <cell r="A81">
            <v>520678</v>
          </cell>
          <cell r="B81" t="str">
            <v>SMT-01011</v>
          </cell>
          <cell r="C81">
            <v>28</v>
          </cell>
          <cell r="D81" t="str">
            <v>JEMAI</v>
          </cell>
          <cell r="E81" t="str">
            <v>BADIA</v>
          </cell>
          <cell r="F81" t="str">
            <v>Madame</v>
          </cell>
          <cell r="G81">
            <v>39812</v>
          </cell>
          <cell r="H81" t="str">
            <v xml:space="preserve">        </v>
          </cell>
          <cell r="I81">
            <v>16.079999999999998</v>
          </cell>
          <cell r="J81">
            <v>43</v>
          </cell>
          <cell r="K81" t="str">
            <v>CONSEILLER CLIENT</v>
          </cell>
          <cell r="L81" t="str">
            <v>Base Sousse</v>
          </cell>
          <cell r="M81" t="str">
            <v>fonction support</v>
          </cell>
          <cell r="N81">
            <v>113.53</v>
          </cell>
          <cell r="O81">
            <v>113.53</v>
          </cell>
          <cell r="P81"/>
          <cell r="Q81">
            <v>0</v>
          </cell>
          <cell r="R81">
            <v>21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/>
          <cell r="AB81">
            <v>0</v>
          </cell>
          <cell r="AC81"/>
          <cell r="AD81">
            <v>0</v>
          </cell>
          <cell r="AE81"/>
          <cell r="AF81">
            <v>0</v>
          </cell>
        </row>
        <row r="82">
          <cell r="A82">
            <v>520692</v>
          </cell>
          <cell r="B82" t="str">
            <v>SMT-00983</v>
          </cell>
          <cell r="C82">
            <v>28</v>
          </cell>
          <cell r="D82" t="str">
            <v>BABBA</v>
          </cell>
          <cell r="E82" t="str">
            <v>LEILA</v>
          </cell>
          <cell r="F82" t="str">
            <v>Madame</v>
          </cell>
          <cell r="G82">
            <v>39800</v>
          </cell>
          <cell r="H82" t="str">
            <v xml:space="preserve">        </v>
          </cell>
          <cell r="I82">
            <v>16.11</v>
          </cell>
          <cell r="J82">
            <v>46</v>
          </cell>
          <cell r="K82" t="str">
            <v>CONSEILLER CLIENT</v>
          </cell>
          <cell r="L82" t="str">
            <v>Base Sousse</v>
          </cell>
          <cell r="M82" t="str">
            <v>Orange Mutation Fibre</v>
          </cell>
          <cell r="N82">
            <v>135.13</v>
          </cell>
          <cell r="O82">
            <v>135.13</v>
          </cell>
          <cell r="P82"/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>
            <v>0</v>
          </cell>
          <cell r="AC82"/>
          <cell r="AD82">
            <v>0</v>
          </cell>
          <cell r="AE82"/>
          <cell r="AF82">
            <v>0</v>
          </cell>
        </row>
        <row r="83">
          <cell r="A83">
            <v>520701</v>
          </cell>
          <cell r="B83" t="str">
            <v>SMT-00444</v>
          </cell>
          <cell r="C83">
            <v>28</v>
          </cell>
          <cell r="D83" t="str">
            <v>GADDES</v>
          </cell>
          <cell r="E83" t="str">
            <v>SABRINE</v>
          </cell>
          <cell r="F83" t="str">
            <v>Madame</v>
          </cell>
          <cell r="G83">
            <v>40078</v>
          </cell>
          <cell r="H83" t="str">
            <v xml:space="preserve">        </v>
          </cell>
          <cell r="I83">
            <v>15.35</v>
          </cell>
          <cell r="J83">
            <v>41</v>
          </cell>
          <cell r="K83" t="str">
            <v>CONSEILLER CLIENT</v>
          </cell>
          <cell r="L83" t="str">
            <v>Base Sousse</v>
          </cell>
          <cell r="M83" t="str">
            <v>Orange Tech Classique</v>
          </cell>
          <cell r="N83">
            <v>96</v>
          </cell>
          <cell r="O83">
            <v>10</v>
          </cell>
          <cell r="P83"/>
          <cell r="Q83">
            <v>0</v>
          </cell>
          <cell r="R83">
            <v>26</v>
          </cell>
          <cell r="S83">
            <v>38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38</v>
          </cell>
          <cell r="AA83"/>
          <cell r="AB83">
            <v>48</v>
          </cell>
          <cell r="AC83"/>
          <cell r="AD83">
            <v>86</v>
          </cell>
          <cell r="AE83"/>
          <cell r="AF83">
            <v>0.89583333333333337</v>
          </cell>
        </row>
        <row r="84">
          <cell r="A84">
            <v>520716</v>
          </cell>
          <cell r="B84" t="str">
            <v>SMT-01700</v>
          </cell>
          <cell r="C84">
            <v>40</v>
          </cell>
          <cell r="D84" t="str">
            <v>BEN MOUSSA</v>
          </cell>
          <cell r="E84" t="str">
            <v>Ramzi</v>
          </cell>
          <cell r="F84" t="str">
            <v>Monsieur</v>
          </cell>
          <cell r="G84">
            <v>40091</v>
          </cell>
          <cell r="H84" t="str">
            <v xml:space="preserve">        </v>
          </cell>
          <cell r="I84">
            <v>15.31</v>
          </cell>
          <cell r="J84">
            <v>48</v>
          </cell>
          <cell r="K84" t="str">
            <v>CONSEILLER CLIENT</v>
          </cell>
          <cell r="L84" t="str">
            <v>Base Sousse</v>
          </cell>
          <cell r="M84" t="str">
            <v>Orange Tech Classique</v>
          </cell>
          <cell r="N84">
            <v>150.51</v>
          </cell>
          <cell r="O84">
            <v>114.31</v>
          </cell>
          <cell r="P84"/>
          <cell r="Q84">
            <v>0</v>
          </cell>
          <cell r="R84">
            <v>20</v>
          </cell>
          <cell r="S84">
            <v>25.49</v>
          </cell>
          <cell r="T84">
            <v>6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31.489999999999995</v>
          </cell>
          <cell r="AA84"/>
          <cell r="AB84">
            <v>4.71</v>
          </cell>
          <cell r="AC84"/>
          <cell r="AD84">
            <v>36.199999999999996</v>
          </cell>
          <cell r="AE84"/>
          <cell r="AF84">
            <v>0.24051558036010895</v>
          </cell>
        </row>
        <row r="85">
          <cell r="A85">
            <v>520718</v>
          </cell>
          <cell r="B85" t="str">
            <v>SMT-01746</v>
          </cell>
          <cell r="C85">
            <v>40</v>
          </cell>
          <cell r="D85" t="str">
            <v>AMRI</v>
          </cell>
          <cell r="E85" t="str">
            <v>Saoussen</v>
          </cell>
          <cell r="F85" t="str">
            <v>Madame</v>
          </cell>
          <cell r="G85">
            <v>40126</v>
          </cell>
          <cell r="H85" t="str">
            <v xml:space="preserve">        </v>
          </cell>
          <cell r="I85">
            <v>15.22</v>
          </cell>
          <cell r="J85">
            <v>44</v>
          </cell>
          <cell r="K85" t="str">
            <v>EXPERT</v>
          </cell>
          <cell r="L85" t="str">
            <v>Base Sousse</v>
          </cell>
          <cell r="M85" t="str">
            <v>Orange Tech Classique</v>
          </cell>
          <cell r="N85">
            <v>142</v>
          </cell>
          <cell r="O85">
            <v>138.5</v>
          </cell>
          <cell r="P85"/>
          <cell r="Q85">
            <v>0</v>
          </cell>
          <cell r="R85">
            <v>8</v>
          </cell>
          <cell r="S85">
            <v>0</v>
          </cell>
          <cell r="T85">
            <v>3.5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3.5</v>
          </cell>
          <cell r="AA85"/>
          <cell r="AB85">
            <v>0</v>
          </cell>
          <cell r="AC85"/>
          <cell r="AD85">
            <v>3.5</v>
          </cell>
          <cell r="AE85"/>
          <cell r="AF85">
            <v>2.464788732394366E-2</v>
          </cell>
        </row>
        <row r="86">
          <cell r="A86">
            <v>520721</v>
          </cell>
          <cell r="B86" t="str">
            <v>SMT-00826</v>
          </cell>
          <cell r="C86">
            <v>40</v>
          </cell>
          <cell r="D86" t="str">
            <v>TOUMI</v>
          </cell>
          <cell r="E86" t="str">
            <v>SANA</v>
          </cell>
          <cell r="F86" t="str">
            <v>Mademoiselle</v>
          </cell>
          <cell r="G86">
            <v>39765</v>
          </cell>
          <cell r="H86" t="str">
            <v xml:space="preserve">        </v>
          </cell>
          <cell r="I86">
            <v>16.21</v>
          </cell>
          <cell r="J86">
            <v>41</v>
          </cell>
          <cell r="K86" t="str">
            <v>CONSEILLER CLIENT</v>
          </cell>
          <cell r="L86" t="str">
            <v>Base Sousse</v>
          </cell>
          <cell r="M86" t="str">
            <v>fonction support</v>
          </cell>
          <cell r="N86">
            <v>40.450000000000003</v>
          </cell>
          <cell r="O86">
            <v>40.450000000000003</v>
          </cell>
          <cell r="P86"/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>
            <v>0</v>
          </cell>
          <cell r="AC86"/>
          <cell r="AD86">
            <v>0</v>
          </cell>
          <cell r="AE86"/>
          <cell r="AF86">
            <v>0</v>
          </cell>
        </row>
        <row r="87">
          <cell r="A87">
            <v>520724</v>
          </cell>
          <cell r="B87" t="str">
            <v>SMT-00565</v>
          </cell>
          <cell r="C87">
            <v>28</v>
          </cell>
          <cell r="D87" t="str">
            <v>BEN MOHAMED</v>
          </cell>
          <cell r="E87" t="str">
            <v>RYM</v>
          </cell>
          <cell r="F87" t="str">
            <v>Madame</v>
          </cell>
          <cell r="G87">
            <v>39701</v>
          </cell>
          <cell r="H87" t="str">
            <v xml:space="preserve">        </v>
          </cell>
          <cell r="I87">
            <v>16.38</v>
          </cell>
          <cell r="J87">
            <v>48</v>
          </cell>
          <cell r="K87" t="str">
            <v>CONSEILLER CLIENT</v>
          </cell>
          <cell r="L87" t="str">
            <v>Base Sousse</v>
          </cell>
          <cell r="M87" t="str">
            <v>Orange Tech Classique</v>
          </cell>
          <cell r="N87">
            <v>56.46</v>
          </cell>
          <cell r="O87">
            <v>49.45</v>
          </cell>
          <cell r="P87"/>
          <cell r="Q87">
            <v>0</v>
          </cell>
          <cell r="R87">
            <v>21</v>
          </cell>
          <cell r="S87">
            <v>7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7</v>
          </cell>
          <cell r="AA87"/>
          <cell r="AB87">
            <v>0.01</v>
          </cell>
          <cell r="AC87"/>
          <cell r="AD87">
            <v>7.01</v>
          </cell>
          <cell r="AE87"/>
          <cell r="AF87">
            <v>0.12415869642224583</v>
          </cell>
        </row>
        <row r="88">
          <cell r="A88">
            <v>520729</v>
          </cell>
          <cell r="B88" t="str">
            <v>SMT-01917</v>
          </cell>
          <cell r="C88">
            <v>28</v>
          </cell>
          <cell r="D88" t="str">
            <v>BOUNAAJA</v>
          </cell>
          <cell r="E88" t="str">
            <v>Haifa</v>
          </cell>
          <cell r="F88" t="str">
            <v>Madame</v>
          </cell>
          <cell r="G88">
            <v>40280</v>
          </cell>
          <cell r="H88" t="str">
            <v xml:space="preserve">        </v>
          </cell>
          <cell r="I88">
            <v>14.79</v>
          </cell>
          <cell r="J88">
            <v>39</v>
          </cell>
          <cell r="K88" t="str">
            <v>CONSEILLER CLIENT</v>
          </cell>
          <cell r="L88" t="str">
            <v>Base Sousse</v>
          </cell>
          <cell r="M88" t="str">
            <v>Orange Tech Classique</v>
          </cell>
          <cell r="N88">
            <v>67.5</v>
          </cell>
          <cell r="O88">
            <v>67.5</v>
          </cell>
          <cell r="P88"/>
          <cell r="Q88">
            <v>0</v>
          </cell>
          <cell r="R88">
            <v>10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>
            <v>0</v>
          </cell>
          <cell r="AC88"/>
          <cell r="AD88">
            <v>0</v>
          </cell>
          <cell r="AE88"/>
          <cell r="AF88">
            <v>0</v>
          </cell>
        </row>
        <row r="89">
          <cell r="A89">
            <v>520730</v>
          </cell>
          <cell r="B89" t="str">
            <v>SMT-01925</v>
          </cell>
          <cell r="C89">
            <v>40</v>
          </cell>
          <cell r="D89" t="str">
            <v>BEN YOUSSEF</v>
          </cell>
          <cell r="E89" t="str">
            <v>Leila</v>
          </cell>
          <cell r="F89" t="str">
            <v>Madame</v>
          </cell>
          <cell r="G89">
            <v>41519</v>
          </cell>
          <cell r="H89" t="str">
            <v xml:space="preserve">        </v>
          </cell>
          <cell r="I89">
            <v>11.4</v>
          </cell>
          <cell r="J89">
            <v>51</v>
          </cell>
          <cell r="K89" t="str">
            <v>CONSEILLER CLIENT</v>
          </cell>
          <cell r="L89" t="str">
            <v>Base Sousse</v>
          </cell>
          <cell r="M89" t="str">
            <v>Orange Mutation Fibre</v>
          </cell>
          <cell r="N89">
            <v>159.96</v>
          </cell>
          <cell r="O89">
            <v>146.96</v>
          </cell>
          <cell r="P89"/>
          <cell r="Q89">
            <v>0</v>
          </cell>
          <cell r="R89">
            <v>21</v>
          </cell>
          <cell r="S89">
            <v>13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13</v>
          </cell>
          <cell r="AA89"/>
          <cell r="AB89">
            <v>0</v>
          </cell>
          <cell r="AC89"/>
          <cell r="AD89">
            <v>13</v>
          </cell>
          <cell r="AE89"/>
          <cell r="AF89">
            <v>8.1270317579394846E-2</v>
          </cell>
        </row>
        <row r="90">
          <cell r="A90">
            <v>520731</v>
          </cell>
          <cell r="B90" t="str">
            <v>SMT-00635</v>
          </cell>
          <cell r="C90">
            <v>28</v>
          </cell>
          <cell r="D90" t="str">
            <v>HADDAD</v>
          </cell>
          <cell r="E90" t="str">
            <v>AIDA</v>
          </cell>
          <cell r="F90" t="str">
            <v>Madame</v>
          </cell>
          <cell r="G90">
            <v>39724</v>
          </cell>
          <cell r="H90" t="str">
            <v xml:space="preserve">        </v>
          </cell>
          <cell r="I90">
            <v>16.32</v>
          </cell>
          <cell r="J90">
            <v>44</v>
          </cell>
          <cell r="K90" t="str">
            <v>CONSEILLER CLIENT</v>
          </cell>
          <cell r="L90" t="str">
            <v>Base Sousse</v>
          </cell>
          <cell r="M90" t="str">
            <v>Orange Tech Classique</v>
          </cell>
          <cell r="N90">
            <v>74.39</v>
          </cell>
          <cell r="O90">
            <v>74.39</v>
          </cell>
          <cell r="P90"/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>
            <v>0</v>
          </cell>
          <cell r="AC90"/>
          <cell r="AD90">
            <v>0</v>
          </cell>
          <cell r="AE90"/>
          <cell r="AF90">
            <v>0</v>
          </cell>
        </row>
        <row r="91">
          <cell r="A91">
            <v>520738</v>
          </cell>
          <cell r="B91" t="str">
            <v>SMT-01932</v>
          </cell>
          <cell r="C91">
            <v>40</v>
          </cell>
          <cell r="D91" t="str">
            <v>HAMILA</v>
          </cell>
          <cell r="E91" t="str">
            <v>ALAA</v>
          </cell>
          <cell r="F91" t="str">
            <v>Monsieur</v>
          </cell>
          <cell r="G91">
            <v>40287</v>
          </cell>
          <cell r="H91" t="str">
            <v xml:space="preserve">        </v>
          </cell>
          <cell r="I91">
            <v>14.78</v>
          </cell>
          <cell r="J91">
            <v>41</v>
          </cell>
          <cell r="K91" t="str">
            <v>RESPONSABLE D EQUIPE</v>
          </cell>
          <cell r="L91" t="str">
            <v>Base Sousse</v>
          </cell>
          <cell r="M91" t="str">
            <v>fonction support</v>
          </cell>
          <cell r="N91">
            <v>174</v>
          </cell>
          <cell r="O91">
            <v>174</v>
          </cell>
          <cell r="P91"/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>
            <v>0</v>
          </cell>
          <cell r="AC91"/>
          <cell r="AD91">
            <v>0</v>
          </cell>
          <cell r="AE91"/>
          <cell r="AF91">
            <v>0</v>
          </cell>
        </row>
        <row r="92">
          <cell r="A92">
            <v>520746</v>
          </cell>
          <cell r="B92" t="str">
            <v>SMT-01052</v>
          </cell>
          <cell r="C92">
            <v>40</v>
          </cell>
          <cell r="D92" t="str">
            <v>ZORGATI</v>
          </cell>
          <cell r="E92" t="str">
            <v>IMEN</v>
          </cell>
          <cell r="F92" t="str">
            <v>Madame</v>
          </cell>
          <cell r="G92">
            <v>39825</v>
          </cell>
          <cell r="H92" t="str">
            <v xml:space="preserve">        </v>
          </cell>
          <cell r="I92">
            <v>16.04</v>
          </cell>
          <cell r="J92">
            <v>43</v>
          </cell>
          <cell r="K92" t="str">
            <v>CONSEILLER CLIENT</v>
          </cell>
          <cell r="L92" t="str">
            <v>Base Sousse</v>
          </cell>
          <cell r="M92" t="str">
            <v>Orange Mutation Fibre</v>
          </cell>
          <cell r="N92">
            <v>140.15</v>
          </cell>
          <cell r="O92">
            <v>140.15</v>
          </cell>
          <cell r="P92"/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>
            <v>0</v>
          </cell>
          <cell r="AC92"/>
          <cell r="AD92">
            <v>0</v>
          </cell>
          <cell r="AE92"/>
          <cell r="AF92">
            <v>0</v>
          </cell>
        </row>
        <row r="93">
          <cell r="A93">
            <v>520748</v>
          </cell>
          <cell r="B93" t="str">
            <v>SMT-01858</v>
          </cell>
          <cell r="C93">
            <v>20</v>
          </cell>
          <cell r="D93" t="str">
            <v>LOGHMARI</v>
          </cell>
          <cell r="E93" t="str">
            <v>Zeineb</v>
          </cell>
          <cell r="F93" t="str">
            <v>Madame</v>
          </cell>
          <cell r="G93">
            <v>40189</v>
          </cell>
          <cell r="H93" t="str">
            <v xml:space="preserve">        </v>
          </cell>
          <cell r="I93">
            <v>15.04</v>
          </cell>
          <cell r="J93">
            <v>39</v>
          </cell>
          <cell r="K93" t="str">
            <v>CONSEILLER CLIENT</v>
          </cell>
          <cell r="L93" t="str">
            <v>Base Sousse</v>
          </cell>
          <cell r="M93" t="str">
            <v>fonction support</v>
          </cell>
          <cell r="N93">
            <v>90</v>
          </cell>
          <cell r="O93">
            <v>0</v>
          </cell>
          <cell r="P93"/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90</v>
          </cell>
          <cell r="X93">
            <v>0</v>
          </cell>
          <cell r="Y93">
            <v>0</v>
          </cell>
          <cell r="Z93">
            <v>90</v>
          </cell>
          <cell r="AA93"/>
          <cell r="AB93">
            <v>0</v>
          </cell>
          <cell r="AC93"/>
          <cell r="AD93">
            <v>90</v>
          </cell>
          <cell r="AE93"/>
          <cell r="AF93">
            <v>1</v>
          </cell>
        </row>
        <row r="94">
          <cell r="A94">
            <v>520750</v>
          </cell>
          <cell r="B94" t="str">
            <v>SMT-00179</v>
          </cell>
          <cell r="C94">
            <v>28</v>
          </cell>
          <cell r="D94" t="str">
            <v>MOUJAHED</v>
          </cell>
          <cell r="E94" t="str">
            <v>NADHMI</v>
          </cell>
          <cell r="F94" t="str">
            <v>Monsieur</v>
          </cell>
          <cell r="G94">
            <v>39454</v>
          </cell>
          <cell r="H94" t="str">
            <v xml:space="preserve">        </v>
          </cell>
          <cell r="I94">
            <v>17.059999999999999</v>
          </cell>
          <cell r="J94">
            <v>45</v>
          </cell>
          <cell r="K94" t="str">
            <v>CONSEILLER CLIENT</v>
          </cell>
          <cell r="L94" t="str">
            <v>Base Sousse</v>
          </cell>
          <cell r="M94" t="str">
            <v>Orange Tech Classique</v>
          </cell>
          <cell r="N94">
            <v>126.39</v>
          </cell>
          <cell r="O94">
            <v>119.12</v>
          </cell>
          <cell r="P94"/>
          <cell r="Q94">
            <v>0</v>
          </cell>
          <cell r="R94">
            <v>7</v>
          </cell>
          <cell r="S94">
            <v>7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7</v>
          </cell>
          <cell r="AA94"/>
          <cell r="AB94">
            <v>0.27</v>
          </cell>
          <cell r="AC94"/>
          <cell r="AD94">
            <v>7.27</v>
          </cell>
          <cell r="AE94"/>
          <cell r="AF94">
            <v>5.7520373447266397E-2</v>
          </cell>
        </row>
        <row r="95">
          <cell r="A95">
            <v>520753</v>
          </cell>
          <cell r="B95" t="str">
            <v>SMT-01396</v>
          </cell>
          <cell r="C95">
            <v>40</v>
          </cell>
          <cell r="D95" t="str">
            <v>HAWALA</v>
          </cell>
          <cell r="E95" t="str">
            <v>Haifa</v>
          </cell>
          <cell r="F95" t="str">
            <v>Madame</v>
          </cell>
          <cell r="G95">
            <v>39986</v>
          </cell>
          <cell r="H95" t="str">
            <v xml:space="preserve">        </v>
          </cell>
          <cell r="I95">
            <v>15.6</v>
          </cell>
          <cell r="J95">
            <v>44</v>
          </cell>
          <cell r="K95" t="str">
            <v>RESPONSABLE D EQUIPE</v>
          </cell>
          <cell r="L95" t="str">
            <v>Base Sousse</v>
          </cell>
          <cell r="M95" t="str">
            <v>Orange Tech Classique</v>
          </cell>
          <cell r="N95">
            <v>166</v>
          </cell>
          <cell r="O95">
            <v>160.5</v>
          </cell>
          <cell r="P95"/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5.5</v>
          </cell>
          <cell r="Y95">
            <v>0</v>
          </cell>
          <cell r="Z95">
            <v>5.5</v>
          </cell>
          <cell r="AA95"/>
          <cell r="AB95">
            <v>0</v>
          </cell>
          <cell r="AC95"/>
          <cell r="AD95">
            <v>5.5</v>
          </cell>
          <cell r="AE95"/>
          <cell r="AF95">
            <v>3.313253012048193E-2</v>
          </cell>
        </row>
        <row r="96">
          <cell r="A96">
            <v>520755</v>
          </cell>
          <cell r="B96" t="str">
            <v>SMT-01864</v>
          </cell>
          <cell r="C96">
            <v>40</v>
          </cell>
          <cell r="D96" t="str">
            <v>FEKIH DAOUED</v>
          </cell>
          <cell r="E96" t="str">
            <v>Leila</v>
          </cell>
          <cell r="F96" t="str">
            <v>Madame</v>
          </cell>
          <cell r="G96">
            <v>40196</v>
          </cell>
          <cell r="H96" t="str">
            <v xml:space="preserve">        </v>
          </cell>
          <cell r="I96">
            <v>15.02</v>
          </cell>
          <cell r="J96">
            <v>48</v>
          </cell>
          <cell r="K96" t="str">
            <v>CONSEILLER CLIENT</v>
          </cell>
          <cell r="L96" t="str">
            <v>Base Sousse</v>
          </cell>
          <cell r="M96" t="str">
            <v>Orange Tech Classique</v>
          </cell>
          <cell r="N96">
            <v>188.07</v>
          </cell>
          <cell r="O96">
            <v>188.07</v>
          </cell>
          <cell r="P96"/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>
            <v>0</v>
          </cell>
          <cell r="AC96"/>
          <cell r="AD96">
            <v>0</v>
          </cell>
          <cell r="AE96"/>
          <cell r="AF96">
            <v>0</v>
          </cell>
        </row>
        <row r="97">
          <cell r="A97">
            <v>520757</v>
          </cell>
          <cell r="B97" t="str">
            <v>SMT-01884</v>
          </cell>
          <cell r="C97">
            <v>20</v>
          </cell>
          <cell r="D97" t="str">
            <v>ZORGANI</v>
          </cell>
          <cell r="E97" t="str">
            <v>Hajer</v>
          </cell>
          <cell r="F97" t="str">
            <v>Madame</v>
          </cell>
          <cell r="G97">
            <v>37515</v>
          </cell>
          <cell r="H97" t="str">
            <v xml:space="preserve">        </v>
          </cell>
          <cell r="I97">
            <v>22.37</v>
          </cell>
          <cell r="J97">
            <v>48</v>
          </cell>
          <cell r="K97" t="str">
            <v>CONSEILLER CLIENT</v>
          </cell>
          <cell r="L97" t="str">
            <v>Base Sousse</v>
          </cell>
          <cell r="M97" t="str">
            <v>Orange Tech Classique</v>
          </cell>
          <cell r="N97">
            <v>80</v>
          </cell>
          <cell r="O97">
            <v>4.4800000000000004</v>
          </cell>
          <cell r="P97"/>
          <cell r="Q97">
            <v>0</v>
          </cell>
          <cell r="R97">
            <v>20</v>
          </cell>
          <cell r="S97">
            <v>74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1.52</v>
          </cell>
          <cell r="Y97">
            <v>0</v>
          </cell>
          <cell r="Z97">
            <v>75.52</v>
          </cell>
          <cell r="AA97"/>
          <cell r="AB97">
            <v>0</v>
          </cell>
          <cell r="AC97"/>
          <cell r="AD97">
            <v>75.52</v>
          </cell>
          <cell r="AE97"/>
          <cell r="AF97">
            <v>0.94399999999999995</v>
          </cell>
        </row>
        <row r="98">
          <cell r="A98">
            <v>520759</v>
          </cell>
          <cell r="B98" t="str">
            <v>SMT-01891</v>
          </cell>
          <cell r="C98">
            <v>28</v>
          </cell>
          <cell r="D98" t="str">
            <v>BOURGUIG</v>
          </cell>
          <cell r="E98" t="str">
            <v>SARRA</v>
          </cell>
          <cell r="F98" t="str">
            <v>Madame</v>
          </cell>
          <cell r="G98">
            <v>40224</v>
          </cell>
          <cell r="H98" t="str">
            <v xml:space="preserve">        </v>
          </cell>
          <cell r="I98">
            <v>14.95</v>
          </cell>
          <cell r="J98">
            <v>42</v>
          </cell>
          <cell r="K98" t="str">
            <v>CONSEILLER CLIENT</v>
          </cell>
          <cell r="L98" t="str">
            <v>Base Sousse</v>
          </cell>
          <cell r="M98" t="str">
            <v>Orange AT - PRO</v>
          </cell>
          <cell r="N98">
            <v>104.75</v>
          </cell>
          <cell r="O98">
            <v>99.91</v>
          </cell>
          <cell r="P98"/>
          <cell r="Q98">
            <v>0</v>
          </cell>
          <cell r="R98">
            <v>0</v>
          </cell>
          <cell r="S98">
            <v>0</v>
          </cell>
          <cell r="T98">
            <v>4.84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4.84</v>
          </cell>
          <cell r="AA98"/>
          <cell r="AB98">
            <v>0</v>
          </cell>
          <cell r="AC98"/>
          <cell r="AD98">
            <v>4.84</v>
          </cell>
          <cell r="AE98"/>
          <cell r="AF98">
            <v>4.6205250596658712E-2</v>
          </cell>
        </row>
        <row r="99">
          <cell r="A99">
            <v>520761</v>
          </cell>
          <cell r="B99" t="str">
            <v>SMT-01323</v>
          </cell>
          <cell r="C99">
            <v>28</v>
          </cell>
          <cell r="D99" t="str">
            <v>SASSI</v>
          </cell>
          <cell r="E99" t="str">
            <v>Nedra</v>
          </cell>
          <cell r="F99" t="str">
            <v>Mademoiselle</v>
          </cell>
          <cell r="G99">
            <v>39951</v>
          </cell>
          <cell r="H99" t="str">
            <v xml:space="preserve">        </v>
          </cell>
          <cell r="I99">
            <v>15.7</v>
          </cell>
          <cell r="J99">
            <v>46</v>
          </cell>
          <cell r="K99" t="str">
            <v>CONSEILLER CLIENT</v>
          </cell>
          <cell r="L99" t="str">
            <v>Base Sousse</v>
          </cell>
          <cell r="M99" t="str">
            <v>Orange Tech Classique</v>
          </cell>
          <cell r="N99">
            <v>109.28</v>
          </cell>
          <cell r="O99">
            <v>109.28</v>
          </cell>
          <cell r="P99"/>
          <cell r="Q99">
            <v>0</v>
          </cell>
          <cell r="R99">
            <v>14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>
            <v>0</v>
          </cell>
          <cell r="AC99"/>
          <cell r="AD99">
            <v>0</v>
          </cell>
          <cell r="AE99"/>
          <cell r="AF99">
            <v>0</v>
          </cell>
        </row>
        <row r="100">
          <cell r="A100">
            <v>520764</v>
          </cell>
          <cell r="B100" t="str">
            <v>SMT-00993</v>
          </cell>
          <cell r="C100">
            <v>28</v>
          </cell>
          <cell r="D100" t="str">
            <v>BOUKEF</v>
          </cell>
          <cell r="E100" t="str">
            <v>SOUHIR</v>
          </cell>
          <cell r="F100" t="str">
            <v>Madame</v>
          </cell>
          <cell r="G100">
            <v>39808</v>
          </cell>
          <cell r="H100" t="str">
            <v xml:space="preserve">        </v>
          </cell>
          <cell r="I100">
            <v>16.09</v>
          </cell>
          <cell r="J100">
            <v>42</v>
          </cell>
          <cell r="K100" t="str">
            <v>CONSEILLER CLIENT</v>
          </cell>
          <cell r="L100" t="str">
            <v>Base Sousse</v>
          </cell>
          <cell r="M100" t="str">
            <v>Orange Mutation Fibre</v>
          </cell>
          <cell r="N100">
            <v>142.44999999999999</v>
          </cell>
          <cell r="O100">
            <v>134.35</v>
          </cell>
          <cell r="P100"/>
          <cell r="Q100">
            <v>0</v>
          </cell>
          <cell r="R100">
            <v>0</v>
          </cell>
          <cell r="S100">
            <v>7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7</v>
          </cell>
          <cell r="AA100"/>
          <cell r="AB100">
            <v>1.1000000000000001</v>
          </cell>
          <cell r="AC100"/>
          <cell r="AD100">
            <v>8.1</v>
          </cell>
          <cell r="AE100"/>
          <cell r="AF100">
            <v>5.6862056862056864E-2</v>
          </cell>
        </row>
        <row r="101">
          <cell r="A101">
            <v>520766</v>
          </cell>
          <cell r="B101" t="str">
            <v>SMT-00731</v>
          </cell>
          <cell r="C101">
            <v>40</v>
          </cell>
          <cell r="D101" t="str">
            <v>BERRAJEH</v>
          </cell>
          <cell r="E101" t="str">
            <v>YOSRA</v>
          </cell>
          <cell r="F101" t="str">
            <v>Madame</v>
          </cell>
          <cell r="G101">
            <v>39752</v>
          </cell>
          <cell r="H101" t="str">
            <v xml:space="preserve">        </v>
          </cell>
          <cell r="I101">
            <v>16.239999999999998</v>
          </cell>
          <cell r="J101">
            <v>39</v>
          </cell>
          <cell r="K101" t="str">
            <v>CONSEILLER CLIENT</v>
          </cell>
          <cell r="L101" t="str">
            <v>Base Sousse</v>
          </cell>
          <cell r="M101" t="str">
            <v>Orange Tech Classique</v>
          </cell>
          <cell r="N101">
            <v>171.64</v>
          </cell>
          <cell r="O101">
            <v>171.64</v>
          </cell>
          <cell r="P101"/>
          <cell r="Q101">
            <v>0</v>
          </cell>
          <cell r="R101">
            <v>16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>
            <v>0</v>
          </cell>
          <cell r="AC101"/>
          <cell r="AD101">
            <v>0</v>
          </cell>
          <cell r="AE101"/>
          <cell r="AF101">
            <v>0</v>
          </cell>
        </row>
        <row r="102">
          <cell r="A102">
            <v>520770</v>
          </cell>
          <cell r="B102" t="str">
            <v>SMT-01301</v>
          </cell>
          <cell r="C102">
            <v>28</v>
          </cell>
          <cell r="D102" t="str">
            <v>BEN ABID</v>
          </cell>
          <cell r="E102" t="str">
            <v>Lamia</v>
          </cell>
          <cell r="F102" t="str">
            <v>Madame</v>
          </cell>
          <cell r="G102">
            <v>39958</v>
          </cell>
          <cell r="H102" t="str">
            <v xml:space="preserve">        </v>
          </cell>
          <cell r="I102">
            <v>15.68</v>
          </cell>
          <cell r="J102">
            <v>48</v>
          </cell>
          <cell r="K102" t="str">
            <v>CONSEILLER CLIENT</v>
          </cell>
          <cell r="L102" t="str">
            <v>Base Sousse</v>
          </cell>
          <cell r="M102" t="str">
            <v>Orange Mutation Fibre</v>
          </cell>
          <cell r="N102">
            <v>98.34</v>
          </cell>
          <cell r="O102">
            <v>42.33</v>
          </cell>
          <cell r="P102"/>
          <cell r="Q102">
            <v>0</v>
          </cell>
          <cell r="R102">
            <v>14</v>
          </cell>
          <cell r="S102">
            <v>14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14</v>
          </cell>
          <cell r="AA102"/>
          <cell r="AB102">
            <v>42.01</v>
          </cell>
          <cell r="AC102"/>
          <cell r="AD102">
            <v>56.01</v>
          </cell>
          <cell r="AE102"/>
          <cell r="AF102">
            <v>0.56955460646735812</v>
          </cell>
        </row>
        <row r="103">
          <cell r="A103">
            <v>520808</v>
          </cell>
          <cell r="B103" t="str">
            <v>SMT-01599</v>
          </cell>
          <cell r="C103">
            <v>28</v>
          </cell>
          <cell r="D103" t="str">
            <v>ELAKEL</v>
          </cell>
          <cell r="E103" t="str">
            <v>Hela</v>
          </cell>
          <cell r="F103" t="str">
            <v>Madame</v>
          </cell>
          <cell r="G103">
            <v>40056</v>
          </cell>
          <cell r="H103" t="str">
            <v xml:space="preserve">        </v>
          </cell>
          <cell r="I103">
            <v>15.41</v>
          </cell>
          <cell r="J103">
            <v>38</v>
          </cell>
          <cell r="K103" t="str">
            <v>CONSEILLER CLIENT</v>
          </cell>
          <cell r="L103" t="str">
            <v>Base Sousse</v>
          </cell>
          <cell r="M103" t="str">
            <v>Orange Mutation Fibre</v>
          </cell>
          <cell r="N103">
            <v>141.41999999999999</v>
          </cell>
          <cell r="O103">
            <v>127.42</v>
          </cell>
          <cell r="P103"/>
          <cell r="Q103">
            <v>0</v>
          </cell>
          <cell r="R103">
            <v>0</v>
          </cell>
          <cell r="S103">
            <v>14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14</v>
          </cell>
          <cell r="AA103"/>
          <cell r="AB103">
            <v>0</v>
          </cell>
          <cell r="AC103"/>
          <cell r="AD103">
            <v>14</v>
          </cell>
          <cell r="AE103"/>
          <cell r="AF103">
            <v>9.8995898741337865E-2</v>
          </cell>
        </row>
        <row r="104">
          <cell r="A104">
            <v>520811</v>
          </cell>
          <cell r="B104" t="str">
            <v>SMT-00304</v>
          </cell>
          <cell r="C104">
            <v>42</v>
          </cell>
          <cell r="D104" t="str">
            <v>TENJEEL</v>
          </cell>
          <cell r="E104" t="str">
            <v>SOUMAYA</v>
          </cell>
          <cell r="F104" t="str">
            <v>Madame</v>
          </cell>
          <cell r="G104">
            <v>39652</v>
          </cell>
          <cell r="H104" t="str">
            <v xml:space="preserve">        </v>
          </cell>
          <cell r="I104">
            <v>16.52</v>
          </cell>
          <cell r="J104">
            <v>43</v>
          </cell>
          <cell r="K104" t="str">
            <v>CHARGE DE QUALITE</v>
          </cell>
          <cell r="L104" t="str">
            <v>Base Sousse</v>
          </cell>
          <cell r="M104" t="str">
            <v>Orange Tech Classique</v>
          </cell>
          <cell r="N104">
            <v>141</v>
          </cell>
          <cell r="O104">
            <v>136.66999999999999</v>
          </cell>
          <cell r="P104"/>
          <cell r="Q104">
            <v>0</v>
          </cell>
          <cell r="R104">
            <v>0</v>
          </cell>
          <cell r="S104">
            <v>0</v>
          </cell>
          <cell r="T104">
            <v>2</v>
          </cell>
          <cell r="U104">
            <v>0</v>
          </cell>
          <cell r="V104">
            <v>0</v>
          </cell>
          <cell r="W104">
            <v>0</v>
          </cell>
          <cell r="X104">
            <v>2</v>
          </cell>
          <cell r="Y104">
            <v>0</v>
          </cell>
          <cell r="Z104">
            <v>4</v>
          </cell>
          <cell r="AA104"/>
          <cell r="AB104">
            <v>0.33</v>
          </cell>
          <cell r="AC104"/>
          <cell r="AD104">
            <v>4.33</v>
          </cell>
          <cell r="AE104"/>
          <cell r="AF104">
            <v>3.0709219858156028E-2</v>
          </cell>
        </row>
        <row r="105">
          <cell r="A105">
            <v>520818</v>
          </cell>
          <cell r="B105" t="str">
            <v>520818</v>
          </cell>
          <cell r="C105">
            <v>40</v>
          </cell>
          <cell r="D105" t="str">
            <v>BEN NEJIMA</v>
          </cell>
          <cell r="E105" t="str">
            <v>MIRVET</v>
          </cell>
          <cell r="F105" t="str">
            <v>Mademoiselle</v>
          </cell>
          <cell r="G105">
            <v>43164</v>
          </cell>
          <cell r="H105" t="str">
            <v xml:space="preserve">        </v>
          </cell>
          <cell r="I105">
            <v>6.89</v>
          </cell>
          <cell r="J105">
            <v>43</v>
          </cell>
          <cell r="K105" t="str">
            <v>CONSEILLER CLIENT</v>
          </cell>
          <cell r="L105" t="str">
            <v>Base Sousse</v>
          </cell>
          <cell r="M105" t="str">
            <v>Orange Tech Classique</v>
          </cell>
          <cell r="N105">
            <v>166.27</v>
          </cell>
          <cell r="O105">
            <v>129.69</v>
          </cell>
          <cell r="P105"/>
          <cell r="Q105">
            <v>0</v>
          </cell>
          <cell r="R105">
            <v>10</v>
          </cell>
          <cell r="S105">
            <v>10</v>
          </cell>
          <cell r="T105">
            <v>6.97</v>
          </cell>
          <cell r="U105">
            <v>0</v>
          </cell>
          <cell r="V105">
            <v>0</v>
          </cell>
          <cell r="W105">
            <v>0</v>
          </cell>
          <cell r="X105">
            <v>4.91</v>
          </cell>
          <cell r="Y105">
            <v>0</v>
          </cell>
          <cell r="Z105">
            <v>21.88</v>
          </cell>
          <cell r="AA105"/>
          <cell r="AB105">
            <v>14.7</v>
          </cell>
          <cell r="AC105"/>
          <cell r="AD105">
            <v>36.58</v>
          </cell>
          <cell r="AE105"/>
          <cell r="AF105">
            <v>0.22000360858844045</v>
          </cell>
        </row>
        <row r="106">
          <cell r="A106">
            <v>520820</v>
          </cell>
          <cell r="B106" t="str">
            <v>SMT-00888</v>
          </cell>
          <cell r="C106">
            <v>40</v>
          </cell>
          <cell r="D106" t="str">
            <v>KHELIFI</v>
          </cell>
          <cell r="E106" t="str">
            <v>ILHEM</v>
          </cell>
          <cell r="F106" t="str">
            <v>Madame</v>
          </cell>
          <cell r="G106">
            <v>39769</v>
          </cell>
          <cell r="H106" t="str">
            <v xml:space="preserve">        </v>
          </cell>
          <cell r="I106">
            <v>16.190000000000001</v>
          </cell>
          <cell r="J106">
            <v>42</v>
          </cell>
          <cell r="K106" t="str">
            <v>CONSEILLER CLIENT</v>
          </cell>
          <cell r="L106" t="str">
            <v>Base Sousse</v>
          </cell>
          <cell r="M106" t="str">
            <v>Orange Tech STGP</v>
          </cell>
          <cell r="N106">
            <v>109.84</v>
          </cell>
          <cell r="O106">
            <v>109.84</v>
          </cell>
          <cell r="P106"/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>
            <v>0</v>
          </cell>
          <cell r="AC106"/>
          <cell r="AD106">
            <v>0</v>
          </cell>
          <cell r="AE106"/>
          <cell r="AF106">
            <v>0</v>
          </cell>
        </row>
        <row r="107">
          <cell r="A107">
            <v>520824</v>
          </cell>
          <cell r="B107" t="str">
            <v>SMT-00093</v>
          </cell>
          <cell r="C107">
            <v>42</v>
          </cell>
          <cell r="D107" t="str">
            <v>MNASRI</v>
          </cell>
          <cell r="E107" t="str">
            <v>KHAOULA</v>
          </cell>
          <cell r="F107" t="str">
            <v>Mademoiselle</v>
          </cell>
          <cell r="G107">
            <v>39384</v>
          </cell>
          <cell r="H107" t="str">
            <v xml:space="preserve">        </v>
          </cell>
          <cell r="I107">
            <v>17.25</v>
          </cell>
          <cell r="J107">
            <v>43</v>
          </cell>
          <cell r="K107" t="str">
            <v>RESPONSABLE D EQUIPE</v>
          </cell>
          <cell r="L107" t="str">
            <v>Base Sousse</v>
          </cell>
          <cell r="M107" t="str">
            <v>Multi</v>
          </cell>
          <cell r="N107">
            <v>149</v>
          </cell>
          <cell r="O107">
            <v>144.5</v>
          </cell>
          <cell r="P107"/>
          <cell r="Q107">
            <v>0</v>
          </cell>
          <cell r="R107">
            <v>0</v>
          </cell>
          <cell r="S107">
            <v>0</v>
          </cell>
          <cell r="T107">
            <v>4.5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4.5</v>
          </cell>
          <cell r="AA107"/>
          <cell r="AB107">
            <v>0</v>
          </cell>
          <cell r="AC107"/>
          <cell r="AD107">
            <v>4.5</v>
          </cell>
          <cell r="AE107"/>
          <cell r="AF107">
            <v>3.0201342281879196E-2</v>
          </cell>
        </row>
        <row r="108">
          <cell r="A108">
            <v>520825</v>
          </cell>
          <cell r="B108" t="str">
            <v>SMT-00810</v>
          </cell>
          <cell r="C108">
            <v>40</v>
          </cell>
          <cell r="D108" t="str">
            <v>CHERIF</v>
          </cell>
          <cell r="E108" t="str">
            <v>KARIM</v>
          </cell>
          <cell r="F108" t="str">
            <v>Monsieur</v>
          </cell>
          <cell r="G108">
            <v>39958</v>
          </cell>
          <cell r="H108" t="str">
            <v xml:space="preserve">        </v>
          </cell>
          <cell r="I108">
            <v>15.68</v>
          </cell>
          <cell r="J108">
            <v>45</v>
          </cell>
          <cell r="K108" t="str">
            <v>CONSEILLER CLIENT</v>
          </cell>
          <cell r="L108" t="str">
            <v>Base Sousse</v>
          </cell>
          <cell r="M108" t="str">
            <v>Orange AT - PRO</v>
          </cell>
          <cell r="N108">
            <v>136.43</v>
          </cell>
          <cell r="O108">
            <v>89.43</v>
          </cell>
          <cell r="P108"/>
          <cell r="Q108">
            <v>0</v>
          </cell>
          <cell r="R108">
            <v>14</v>
          </cell>
          <cell r="S108">
            <v>40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40</v>
          </cell>
          <cell r="AA108"/>
          <cell r="AB108">
            <v>7</v>
          </cell>
          <cell r="AC108"/>
          <cell r="AD108">
            <v>47</v>
          </cell>
          <cell r="AE108"/>
          <cell r="AF108">
            <v>0.34449901048156562</v>
          </cell>
        </row>
        <row r="109">
          <cell r="A109">
            <v>520831</v>
          </cell>
          <cell r="B109" t="str">
            <v>SMT-00069</v>
          </cell>
          <cell r="C109">
            <v>40</v>
          </cell>
          <cell r="D109" t="str">
            <v>HEDHLY</v>
          </cell>
          <cell r="E109" t="str">
            <v>DHOUHA</v>
          </cell>
          <cell r="F109" t="str">
            <v>Madame</v>
          </cell>
          <cell r="G109">
            <v>39384</v>
          </cell>
          <cell r="H109" t="str">
            <v xml:space="preserve">        </v>
          </cell>
          <cell r="I109">
            <v>17.25</v>
          </cell>
          <cell r="J109">
            <v>48</v>
          </cell>
          <cell r="K109" t="str">
            <v>FORMATEUR</v>
          </cell>
          <cell r="L109" t="str">
            <v>Base Sousse</v>
          </cell>
          <cell r="M109" t="str">
            <v>Multi</v>
          </cell>
          <cell r="N109">
            <v>150</v>
          </cell>
          <cell r="O109">
            <v>149.5</v>
          </cell>
          <cell r="P109"/>
          <cell r="Q109">
            <v>0</v>
          </cell>
          <cell r="R109">
            <v>0</v>
          </cell>
          <cell r="S109">
            <v>0</v>
          </cell>
          <cell r="T109">
            <v>0.5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0.5</v>
          </cell>
          <cell r="AA109"/>
          <cell r="AB109">
            <v>0</v>
          </cell>
          <cell r="AC109"/>
          <cell r="AD109">
            <v>0.5</v>
          </cell>
          <cell r="AE109"/>
          <cell r="AF109">
            <v>3.3333333333333335E-3</v>
          </cell>
        </row>
        <row r="110">
          <cell r="A110">
            <v>520836</v>
          </cell>
          <cell r="B110" t="str">
            <v>520836</v>
          </cell>
          <cell r="C110">
            <v>40</v>
          </cell>
          <cell r="D110" t="str">
            <v>JMII</v>
          </cell>
          <cell r="E110" t="str">
            <v>SOBHI</v>
          </cell>
          <cell r="F110" t="str">
            <v>Monsieur</v>
          </cell>
          <cell r="G110">
            <v>44179</v>
          </cell>
          <cell r="H110" t="str">
            <v xml:space="preserve">        </v>
          </cell>
          <cell r="I110">
            <v>4.1100000000000003</v>
          </cell>
          <cell r="J110">
            <v>48</v>
          </cell>
          <cell r="K110" t="str">
            <v>CONSEILLER CLIENT</v>
          </cell>
          <cell r="L110" t="str">
            <v>Base Sousse</v>
          </cell>
          <cell r="M110" t="str">
            <v>AT Demain Sousse</v>
          </cell>
          <cell r="N110">
            <v>140.71</v>
          </cell>
          <cell r="O110">
            <v>140.71</v>
          </cell>
          <cell r="P110"/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>
            <v>0</v>
          </cell>
          <cell r="AC110"/>
          <cell r="AD110">
            <v>0</v>
          </cell>
          <cell r="AE110"/>
          <cell r="AF110">
            <v>0</v>
          </cell>
        </row>
        <row r="111">
          <cell r="A111">
            <v>520838</v>
          </cell>
          <cell r="B111" t="str">
            <v>SMT-01960</v>
          </cell>
          <cell r="C111">
            <v>28</v>
          </cell>
          <cell r="D111" t="str">
            <v>BEN SAAD</v>
          </cell>
          <cell r="E111" t="str">
            <v>Yosr</v>
          </cell>
          <cell r="F111" t="str">
            <v>Madame</v>
          </cell>
          <cell r="G111">
            <v>40322</v>
          </cell>
          <cell r="H111" t="str">
            <v xml:space="preserve">        </v>
          </cell>
          <cell r="I111">
            <v>14.68</v>
          </cell>
          <cell r="J111">
            <v>38</v>
          </cell>
          <cell r="K111" t="str">
            <v>CONSEILLER CLIENT</v>
          </cell>
          <cell r="L111" t="str">
            <v>Base Sousse</v>
          </cell>
          <cell r="M111" t="str">
            <v>Orange Mutation Fibre</v>
          </cell>
          <cell r="N111">
            <v>127.19</v>
          </cell>
          <cell r="O111">
            <v>127.19</v>
          </cell>
          <cell r="P111"/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>
            <v>0</v>
          </cell>
          <cell r="AC111"/>
          <cell r="AD111">
            <v>0</v>
          </cell>
          <cell r="AE111"/>
          <cell r="AF111">
            <v>0</v>
          </cell>
        </row>
        <row r="112">
          <cell r="A112">
            <v>520845</v>
          </cell>
          <cell r="B112" t="str">
            <v>SMT-00386</v>
          </cell>
          <cell r="C112">
            <v>40</v>
          </cell>
          <cell r="D112" t="str">
            <v>ELTAIEF</v>
          </cell>
          <cell r="E112" t="str">
            <v>CHAOUKI</v>
          </cell>
          <cell r="F112" t="str">
            <v>Monsieur</v>
          </cell>
          <cell r="G112">
            <v>39958</v>
          </cell>
          <cell r="H112" t="str">
            <v xml:space="preserve">        </v>
          </cell>
          <cell r="I112">
            <v>15.68</v>
          </cell>
          <cell r="J112">
            <v>41</v>
          </cell>
          <cell r="K112" t="str">
            <v>FORMATEUR</v>
          </cell>
          <cell r="L112" t="str">
            <v>Base Sousse</v>
          </cell>
          <cell r="M112" t="str">
            <v>Multi</v>
          </cell>
          <cell r="N112">
            <v>118</v>
          </cell>
          <cell r="O112">
            <v>94</v>
          </cell>
          <cell r="P112"/>
          <cell r="Q112">
            <v>0</v>
          </cell>
          <cell r="R112">
            <v>0</v>
          </cell>
          <cell r="S112">
            <v>24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24</v>
          </cell>
          <cell r="AA112"/>
          <cell r="AB112">
            <v>0</v>
          </cell>
          <cell r="AC112"/>
          <cell r="AD112">
            <v>24</v>
          </cell>
          <cell r="AE112"/>
          <cell r="AF112">
            <v>0.20338983050847459</v>
          </cell>
        </row>
        <row r="113">
          <cell r="A113">
            <v>520847</v>
          </cell>
          <cell r="B113" t="str">
            <v>SMT-00815</v>
          </cell>
          <cell r="C113">
            <v>40</v>
          </cell>
          <cell r="D113" t="str">
            <v>CHOUCHENE</v>
          </cell>
          <cell r="E113" t="str">
            <v>SANA</v>
          </cell>
          <cell r="F113" t="str">
            <v>Mademoiselle</v>
          </cell>
          <cell r="G113">
            <v>39765</v>
          </cell>
          <cell r="H113" t="str">
            <v xml:space="preserve">        </v>
          </cell>
          <cell r="I113">
            <v>16.21</v>
          </cell>
          <cell r="J113">
            <v>39</v>
          </cell>
          <cell r="K113" t="str">
            <v>Agent Support</v>
          </cell>
          <cell r="L113" t="str">
            <v>Base Sousse</v>
          </cell>
          <cell r="M113" t="str">
            <v>Multi</v>
          </cell>
          <cell r="N113">
            <v>128</v>
          </cell>
          <cell r="O113">
            <v>128</v>
          </cell>
          <cell r="P113"/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>
            <v>0</v>
          </cell>
          <cell r="AC113"/>
          <cell r="AD113">
            <v>0</v>
          </cell>
          <cell r="AE113"/>
          <cell r="AF113">
            <v>0</v>
          </cell>
        </row>
        <row r="114">
          <cell r="A114">
            <v>520850</v>
          </cell>
          <cell r="B114" t="str">
            <v>SMT-00680</v>
          </cell>
          <cell r="C114">
            <v>40</v>
          </cell>
          <cell r="D114" t="str">
            <v>SGHAIER</v>
          </cell>
          <cell r="E114" t="str">
            <v>AFEF</v>
          </cell>
          <cell r="F114" t="str">
            <v>Madame</v>
          </cell>
          <cell r="G114">
            <v>39741</v>
          </cell>
          <cell r="H114" t="str">
            <v xml:space="preserve">        </v>
          </cell>
          <cell r="I114">
            <v>16.27</v>
          </cell>
          <cell r="J114">
            <v>44</v>
          </cell>
          <cell r="K114" t="str">
            <v>CHARGE DE QUALITE</v>
          </cell>
          <cell r="L114" t="str">
            <v>Base Sousse</v>
          </cell>
          <cell r="M114" t="str">
            <v>Orange Tech Classique</v>
          </cell>
          <cell r="N114">
            <v>174</v>
          </cell>
          <cell r="O114">
            <v>174</v>
          </cell>
          <cell r="P114"/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>
            <v>0</v>
          </cell>
          <cell r="AC114"/>
          <cell r="AD114">
            <v>0</v>
          </cell>
          <cell r="AE114"/>
          <cell r="AF114">
            <v>0</v>
          </cell>
        </row>
        <row r="115">
          <cell r="A115">
            <v>520853</v>
          </cell>
          <cell r="B115" t="str">
            <v>SMT-01102</v>
          </cell>
          <cell r="C115">
            <v>40</v>
          </cell>
          <cell r="D115" t="str">
            <v>BARKETALLAH</v>
          </cell>
          <cell r="E115" t="str">
            <v>WISSAL</v>
          </cell>
          <cell r="F115" t="str">
            <v>Madame</v>
          </cell>
          <cell r="G115">
            <v>39839</v>
          </cell>
          <cell r="H115" t="str">
            <v xml:space="preserve">        </v>
          </cell>
          <cell r="I115">
            <v>16</v>
          </cell>
          <cell r="J115">
            <v>43</v>
          </cell>
          <cell r="K115" t="str">
            <v>CONSEILLER CLIENT</v>
          </cell>
          <cell r="L115" t="str">
            <v>Base Sousse</v>
          </cell>
          <cell r="M115" t="str">
            <v>Orange Mutation Fibre</v>
          </cell>
          <cell r="N115">
            <v>181.58</v>
          </cell>
          <cell r="O115">
            <v>181.58</v>
          </cell>
          <cell r="P115"/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>
            <v>0</v>
          </cell>
          <cell r="AC115"/>
          <cell r="AD115">
            <v>0</v>
          </cell>
          <cell r="AE115"/>
          <cell r="AF115">
            <v>0</v>
          </cell>
        </row>
        <row r="116">
          <cell r="A116">
            <v>520854</v>
          </cell>
          <cell r="B116" t="str">
            <v>SMT-01569</v>
          </cell>
          <cell r="C116">
            <v>28</v>
          </cell>
          <cell r="D116" t="str">
            <v>MACHAT</v>
          </cell>
          <cell r="E116" t="str">
            <v>HOUDA</v>
          </cell>
          <cell r="F116" t="str">
            <v>Madame</v>
          </cell>
          <cell r="G116">
            <v>40042</v>
          </cell>
          <cell r="H116" t="str">
            <v xml:space="preserve">        </v>
          </cell>
          <cell r="I116">
            <v>15.45</v>
          </cell>
          <cell r="J116">
            <v>37</v>
          </cell>
          <cell r="K116" t="str">
            <v>CONSEILLER CLIENT</v>
          </cell>
          <cell r="L116" t="str">
            <v>Base Sousse</v>
          </cell>
          <cell r="M116" t="str">
            <v>Orange Tech STGP</v>
          </cell>
          <cell r="N116">
            <v>114.4</v>
          </cell>
          <cell r="O116">
            <v>114.35</v>
          </cell>
          <cell r="P116"/>
          <cell r="Q116">
            <v>0</v>
          </cell>
          <cell r="R116">
            <v>21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>
            <v>0.05</v>
          </cell>
          <cell r="AC116"/>
          <cell r="AD116">
            <v>0.05</v>
          </cell>
          <cell r="AE116"/>
          <cell r="AF116">
            <v>4.3706293706293706E-4</v>
          </cell>
        </row>
        <row r="117">
          <cell r="A117">
            <v>520855</v>
          </cell>
          <cell r="B117" t="str">
            <v>SMT-00916</v>
          </cell>
          <cell r="C117">
            <v>28</v>
          </cell>
          <cell r="D117" t="str">
            <v>BEN JEZIA</v>
          </cell>
          <cell r="E117" t="str">
            <v>MED ALI</v>
          </cell>
          <cell r="F117" t="str">
            <v>Monsieur</v>
          </cell>
          <cell r="G117">
            <v>39786</v>
          </cell>
          <cell r="H117" t="str">
            <v xml:space="preserve">        </v>
          </cell>
          <cell r="I117">
            <v>16.149999999999999</v>
          </cell>
          <cell r="J117">
            <v>51</v>
          </cell>
          <cell r="K117" t="str">
            <v>CONSEILLER CLIENT</v>
          </cell>
          <cell r="L117" t="str">
            <v>Base Sousse</v>
          </cell>
          <cell r="M117" t="str">
            <v>Orange Tech Classique</v>
          </cell>
          <cell r="N117">
            <v>133.31</v>
          </cell>
          <cell r="O117">
            <v>133.30000000000001</v>
          </cell>
          <cell r="P117"/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>
            <v>0.01</v>
          </cell>
          <cell r="AC117"/>
          <cell r="AD117">
            <v>0.01</v>
          </cell>
          <cell r="AE117"/>
          <cell r="AF117">
            <v>7.501312729727703E-5</v>
          </cell>
        </row>
        <row r="118">
          <cell r="A118">
            <v>520860</v>
          </cell>
          <cell r="B118" t="str">
            <v>SMT-01899</v>
          </cell>
          <cell r="C118">
            <v>40</v>
          </cell>
          <cell r="D118" t="str">
            <v>MLAOUAH</v>
          </cell>
          <cell r="E118" t="str">
            <v>Med taher</v>
          </cell>
          <cell r="F118" t="str">
            <v>Monsieur</v>
          </cell>
          <cell r="G118">
            <v>40273</v>
          </cell>
          <cell r="H118" t="str">
            <v xml:space="preserve">        </v>
          </cell>
          <cell r="I118">
            <v>14.81</v>
          </cell>
          <cell r="J118">
            <v>41</v>
          </cell>
          <cell r="K118" t="str">
            <v>CONSEILLER CLIENT</v>
          </cell>
          <cell r="L118" t="str">
            <v>Base Sousse</v>
          </cell>
          <cell r="M118" t="str">
            <v>Orange Mutation Fibre</v>
          </cell>
          <cell r="N118">
            <v>135.38</v>
          </cell>
          <cell r="O118">
            <v>131.88</v>
          </cell>
          <cell r="P118"/>
          <cell r="Q118">
            <v>0</v>
          </cell>
          <cell r="R118">
            <v>25</v>
          </cell>
          <cell r="S118">
            <v>0</v>
          </cell>
          <cell r="T118">
            <v>2.9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2.8999999999999986</v>
          </cell>
          <cell r="AA118"/>
          <cell r="AB118">
            <v>0.6</v>
          </cell>
          <cell r="AC118"/>
          <cell r="AD118">
            <v>3.4999999999999987</v>
          </cell>
          <cell r="AE118"/>
          <cell r="AF118">
            <v>2.5853154084798335E-2</v>
          </cell>
        </row>
        <row r="119">
          <cell r="A119">
            <v>520864</v>
          </cell>
          <cell r="B119" t="str">
            <v>SMT-01980</v>
          </cell>
          <cell r="C119">
            <v>28</v>
          </cell>
          <cell r="D119" t="str">
            <v>BEN SALAH</v>
          </cell>
          <cell r="E119" t="str">
            <v>Imen</v>
          </cell>
          <cell r="F119" t="str">
            <v>Mademoiselle</v>
          </cell>
          <cell r="G119">
            <v>40329</v>
          </cell>
          <cell r="H119" t="str">
            <v xml:space="preserve">        </v>
          </cell>
          <cell r="I119">
            <v>14.66</v>
          </cell>
          <cell r="J119">
            <v>34</v>
          </cell>
          <cell r="K119" t="str">
            <v>CONSEILLER CLIENT</v>
          </cell>
          <cell r="L119" t="str">
            <v>Base Sousse</v>
          </cell>
          <cell r="M119" t="str">
            <v>Orange Tech Classique</v>
          </cell>
          <cell r="N119">
            <v>126.58</v>
          </cell>
          <cell r="O119">
            <v>126.56</v>
          </cell>
          <cell r="P119"/>
          <cell r="Q119">
            <v>0</v>
          </cell>
          <cell r="R119">
            <v>7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>
            <v>0.02</v>
          </cell>
          <cell r="AC119"/>
          <cell r="AD119">
            <v>0.02</v>
          </cell>
          <cell r="AE119"/>
          <cell r="AF119">
            <v>1.5800284405119292E-4</v>
          </cell>
        </row>
        <row r="120">
          <cell r="A120">
            <v>520873</v>
          </cell>
          <cell r="B120" t="str">
            <v>SMT-01267</v>
          </cell>
          <cell r="C120">
            <v>20</v>
          </cell>
          <cell r="D120" t="str">
            <v>TEMIMI</v>
          </cell>
          <cell r="E120" t="str">
            <v>AMOR</v>
          </cell>
          <cell r="F120" t="str">
            <v>Monsieur</v>
          </cell>
          <cell r="G120">
            <v>41031</v>
          </cell>
          <cell r="H120" t="str">
            <v xml:space="preserve">        </v>
          </cell>
          <cell r="I120">
            <v>12.74</v>
          </cell>
          <cell r="J120">
            <v>41</v>
          </cell>
          <cell r="K120" t="str">
            <v>CONSEILLER CLIENT</v>
          </cell>
          <cell r="L120" t="str">
            <v>Base Sousse</v>
          </cell>
          <cell r="M120" t="str">
            <v>Orange Tech Classique</v>
          </cell>
          <cell r="N120">
            <v>80.38</v>
          </cell>
          <cell r="O120">
            <v>80.38</v>
          </cell>
          <cell r="P120"/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>
            <v>0</v>
          </cell>
          <cell r="AC120"/>
          <cell r="AD120">
            <v>0</v>
          </cell>
          <cell r="AE120"/>
          <cell r="AF120">
            <v>0</v>
          </cell>
        </row>
        <row r="121">
          <cell r="A121">
            <v>520882</v>
          </cell>
          <cell r="B121" t="str">
            <v>SMT-00253</v>
          </cell>
          <cell r="C121">
            <v>40</v>
          </cell>
          <cell r="D121" t="str">
            <v>MEGDICHE</v>
          </cell>
          <cell r="E121" t="str">
            <v>NADHEM</v>
          </cell>
          <cell r="F121" t="str">
            <v>Monsieur</v>
          </cell>
          <cell r="G121">
            <v>39545</v>
          </cell>
          <cell r="H121" t="str">
            <v xml:space="preserve">        </v>
          </cell>
          <cell r="I121">
            <v>16.809999999999999</v>
          </cell>
          <cell r="J121">
            <v>44</v>
          </cell>
          <cell r="K121" t="str">
            <v>GESTIONNAIRE DE FLUX</v>
          </cell>
          <cell r="L121" t="str">
            <v>Base Sousse</v>
          </cell>
          <cell r="M121" t="str">
            <v>Multi</v>
          </cell>
          <cell r="N121">
            <v>150</v>
          </cell>
          <cell r="O121">
            <v>150</v>
          </cell>
          <cell r="P121"/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>
            <v>0</v>
          </cell>
          <cell r="AC121"/>
          <cell r="AD121">
            <v>0</v>
          </cell>
          <cell r="AE121"/>
          <cell r="AF121">
            <v>0</v>
          </cell>
        </row>
        <row r="122">
          <cell r="A122">
            <v>520886</v>
          </cell>
          <cell r="B122" t="str">
            <v>SMT-00847</v>
          </cell>
          <cell r="C122">
            <v>28</v>
          </cell>
          <cell r="D122" t="str">
            <v>GUAYA</v>
          </cell>
          <cell r="E122" t="str">
            <v>MANEL</v>
          </cell>
          <cell r="F122" t="str">
            <v>Mademoiselle</v>
          </cell>
          <cell r="G122">
            <v>39772</v>
          </cell>
          <cell r="H122" t="str">
            <v xml:space="preserve">        </v>
          </cell>
          <cell r="I122">
            <v>16.190000000000001</v>
          </cell>
          <cell r="J122">
            <v>42</v>
          </cell>
          <cell r="K122" t="str">
            <v>CONSEILLER CLIENT</v>
          </cell>
          <cell r="L122" t="str">
            <v>Base Sousse</v>
          </cell>
          <cell r="M122" t="str">
            <v>Orange Tech STGP</v>
          </cell>
          <cell r="N122">
            <v>112.94</v>
          </cell>
          <cell r="O122">
            <v>112.94</v>
          </cell>
          <cell r="P122"/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>
            <v>0</v>
          </cell>
          <cell r="AC122"/>
          <cell r="AD122">
            <v>0</v>
          </cell>
          <cell r="AE122"/>
          <cell r="AF122">
            <v>0</v>
          </cell>
        </row>
        <row r="123">
          <cell r="A123">
            <v>520887</v>
          </cell>
          <cell r="B123" t="str">
            <v>SMT-00101</v>
          </cell>
          <cell r="C123">
            <v>40</v>
          </cell>
          <cell r="D123" t="str">
            <v>ZAHROUNI</v>
          </cell>
          <cell r="E123" t="str">
            <v>IMEN</v>
          </cell>
          <cell r="F123" t="str">
            <v>Madame</v>
          </cell>
          <cell r="G123">
            <v>39384</v>
          </cell>
          <cell r="H123" t="str">
            <v xml:space="preserve">        </v>
          </cell>
          <cell r="I123">
            <v>17.25</v>
          </cell>
          <cell r="J123">
            <v>42</v>
          </cell>
          <cell r="K123" t="str">
            <v>RESPONSABLE D EQUIPE</v>
          </cell>
          <cell r="L123" t="str">
            <v>Base Sousse</v>
          </cell>
          <cell r="M123" t="str">
            <v>Orange Tech STGP</v>
          </cell>
          <cell r="N123">
            <v>126</v>
          </cell>
          <cell r="O123">
            <v>126</v>
          </cell>
          <cell r="P123"/>
          <cell r="Q123">
            <v>0</v>
          </cell>
          <cell r="R123">
            <v>24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>
            <v>0</v>
          </cell>
          <cell r="AC123"/>
          <cell r="AD123">
            <v>0</v>
          </cell>
          <cell r="AE123"/>
          <cell r="AF123">
            <v>0</v>
          </cell>
        </row>
        <row r="124">
          <cell r="A124">
            <v>520889</v>
          </cell>
          <cell r="B124" t="str">
            <v>SMT-00649</v>
          </cell>
          <cell r="C124">
            <v>20</v>
          </cell>
          <cell r="D124" t="str">
            <v>CHAABBANE</v>
          </cell>
          <cell r="E124" t="str">
            <v>SANA</v>
          </cell>
          <cell r="F124" t="str">
            <v>Madame</v>
          </cell>
          <cell r="G124">
            <v>39728</v>
          </cell>
          <cell r="H124" t="str">
            <v xml:space="preserve">        </v>
          </cell>
          <cell r="I124">
            <v>16.309999999999999</v>
          </cell>
          <cell r="J124">
            <v>43</v>
          </cell>
          <cell r="K124" t="str">
            <v>CONSEILLER CLIENT</v>
          </cell>
          <cell r="L124" t="str">
            <v>Base Sousse</v>
          </cell>
          <cell r="M124" t="str">
            <v>Orange Tech Classique</v>
          </cell>
          <cell r="N124">
            <v>53.01</v>
          </cell>
          <cell r="O124">
            <v>21.26</v>
          </cell>
          <cell r="P124"/>
          <cell r="Q124">
            <v>0</v>
          </cell>
          <cell r="R124">
            <v>0</v>
          </cell>
          <cell r="S124">
            <v>14</v>
          </cell>
          <cell r="T124">
            <v>4.75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18.75</v>
          </cell>
          <cell r="AA124"/>
          <cell r="AB124">
            <v>13</v>
          </cell>
          <cell r="AC124"/>
          <cell r="AD124">
            <v>31.75</v>
          </cell>
          <cell r="AE124"/>
          <cell r="AF124">
            <v>0.5989435955480098</v>
          </cell>
        </row>
        <row r="125">
          <cell r="A125">
            <v>520893</v>
          </cell>
          <cell r="B125" t="str">
            <v>SMT-00132</v>
          </cell>
          <cell r="C125">
            <v>40</v>
          </cell>
          <cell r="D125" t="str">
            <v>KABOUDI</v>
          </cell>
          <cell r="E125" t="str">
            <v>ASMA</v>
          </cell>
          <cell r="F125" t="str">
            <v>Mademoiselle</v>
          </cell>
          <cell r="G125">
            <v>39384</v>
          </cell>
          <cell r="H125" t="str">
            <v xml:space="preserve">        </v>
          </cell>
          <cell r="I125">
            <v>17.25</v>
          </cell>
          <cell r="J125">
            <v>47</v>
          </cell>
          <cell r="K125" t="str">
            <v>FORMATEUR</v>
          </cell>
          <cell r="L125" t="str">
            <v>Base Sousse</v>
          </cell>
          <cell r="M125" t="str">
            <v>Multi</v>
          </cell>
          <cell r="N125">
            <v>150</v>
          </cell>
          <cell r="O125">
            <v>150</v>
          </cell>
          <cell r="P125"/>
          <cell r="Q125">
            <v>0</v>
          </cell>
          <cell r="R125">
            <v>8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>
            <v>0</v>
          </cell>
          <cell r="AC125"/>
          <cell r="AD125">
            <v>0</v>
          </cell>
          <cell r="AE125"/>
          <cell r="AF125">
            <v>0</v>
          </cell>
        </row>
        <row r="126">
          <cell r="A126">
            <v>520899</v>
          </cell>
          <cell r="B126" t="str">
            <v>SMT-00082</v>
          </cell>
          <cell r="C126">
            <v>40</v>
          </cell>
          <cell r="D126" t="str">
            <v>AOUASSA</v>
          </cell>
          <cell r="E126" t="str">
            <v>IMEN</v>
          </cell>
          <cell r="F126" t="str">
            <v>Madame</v>
          </cell>
          <cell r="G126">
            <v>39384</v>
          </cell>
          <cell r="H126" t="str">
            <v xml:space="preserve">        </v>
          </cell>
          <cell r="I126">
            <v>17.25</v>
          </cell>
          <cell r="J126">
            <v>41</v>
          </cell>
          <cell r="K126" t="str">
            <v>FORMATEUR</v>
          </cell>
          <cell r="L126" t="str">
            <v>Base Sousse</v>
          </cell>
          <cell r="M126" t="str">
            <v>Multi</v>
          </cell>
          <cell r="N126">
            <v>184</v>
          </cell>
          <cell r="O126">
            <v>0</v>
          </cell>
          <cell r="P126"/>
          <cell r="Q126">
            <v>0</v>
          </cell>
          <cell r="R126">
            <v>0</v>
          </cell>
          <cell r="S126">
            <v>176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176</v>
          </cell>
          <cell r="AA126"/>
          <cell r="AB126">
            <v>8</v>
          </cell>
          <cell r="AC126"/>
          <cell r="AD126">
            <v>184</v>
          </cell>
          <cell r="AE126"/>
          <cell r="AF126">
            <v>1</v>
          </cell>
        </row>
        <row r="127">
          <cell r="A127">
            <v>520906</v>
          </cell>
          <cell r="B127" t="str">
            <v>SMT-00425</v>
          </cell>
          <cell r="C127">
            <v>40</v>
          </cell>
          <cell r="D127" t="str">
            <v>DOUDECH</v>
          </cell>
          <cell r="E127" t="str">
            <v>BASSEM</v>
          </cell>
          <cell r="F127" t="str">
            <v>Monsieur</v>
          </cell>
          <cell r="G127">
            <v>39638</v>
          </cell>
          <cell r="H127" t="str">
            <v xml:space="preserve">        </v>
          </cell>
          <cell r="I127">
            <v>16.55</v>
          </cell>
          <cell r="J127">
            <v>41</v>
          </cell>
          <cell r="K127" t="str">
            <v>RESPONSABLE D EQUIPE</v>
          </cell>
          <cell r="L127" t="str">
            <v>Base Sousse</v>
          </cell>
          <cell r="M127" t="str">
            <v>Orange AT - PRO</v>
          </cell>
          <cell r="N127">
            <v>94</v>
          </cell>
          <cell r="O127">
            <v>94</v>
          </cell>
          <cell r="P127"/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>
            <v>0</v>
          </cell>
          <cell r="AC127"/>
          <cell r="AD127">
            <v>0</v>
          </cell>
          <cell r="AE127"/>
          <cell r="AF127">
            <v>0</v>
          </cell>
        </row>
        <row r="128">
          <cell r="A128">
            <v>520909</v>
          </cell>
          <cell r="B128" t="str">
            <v>SMT-01952</v>
          </cell>
          <cell r="C128">
            <v>40</v>
          </cell>
          <cell r="D128" t="str">
            <v>RGUEZ</v>
          </cell>
          <cell r="E128" t="str">
            <v>Jacem</v>
          </cell>
          <cell r="F128" t="str">
            <v>Monsieur</v>
          </cell>
          <cell r="G128">
            <v>40308</v>
          </cell>
          <cell r="H128" t="str">
            <v xml:space="preserve">        </v>
          </cell>
          <cell r="I128">
            <v>14.72</v>
          </cell>
          <cell r="J128">
            <v>42</v>
          </cell>
          <cell r="K128" t="str">
            <v>CONSEILLER CLIENT</v>
          </cell>
          <cell r="L128" t="str">
            <v>Base Sousse</v>
          </cell>
          <cell r="M128" t="str">
            <v>Orange Tech Classique</v>
          </cell>
          <cell r="N128">
            <v>184.37</v>
          </cell>
          <cell r="O128">
            <v>180.45</v>
          </cell>
          <cell r="P128"/>
          <cell r="Q128">
            <v>0</v>
          </cell>
          <cell r="R128">
            <v>0</v>
          </cell>
          <cell r="S128">
            <v>0</v>
          </cell>
          <cell r="T128">
            <v>3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3</v>
          </cell>
          <cell r="AA128"/>
          <cell r="AB128">
            <v>0.92</v>
          </cell>
          <cell r="AC128"/>
          <cell r="AD128">
            <v>3.92</v>
          </cell>
          <cell r="AE128"/>
          <cell r="AF128">
            <v>2.1261593534739925E-2</v>
          </cell>
        </row>
        <row r="129">
          <cell r="A129">
            <v>520913</v>
          </cell>
          <cell r="B129" t="str">
            <v>SMT-00887</v>
          </cell>
          <cell r="C129">
            <v>28</v>
          </cell>
          <cell r="D129" t="str">
            <v>ALOUI</v>
          </cell>
          <cell r="E129" t="str">
            <v>RADHIA</v>
          </cell>
          <cell r="F129" t="str">
            <v>Madame</v>
          </cell>
          <cell r="G129">
            <v>39769</v>
          </cell>
          <cell r="H129" t="str">
            <v xml:space="preserve">        </v>
          </cell>
          <cell r="I129">
            <v>16.190000000000001</v>
          </cell>
          <cell r="J129">
            <v>42</v>
          </cell>
          <cell r="K129" t="str">
            <v>CONSEILLER CLIENT</v>
          </cell>
          <cell r="L129" t="str">
            <v>Base Sousse</v>
          </cell>
          <cell r="M129" t="str">
            <v>Orange Mutation Fibre</v>
          </cell>
          <cell r="N129">
            <v>63.1</v>
          </cell>
          <cell r="O129">
            <v>63.1</v>
          </cell>
          <cell r="P129"/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>
            <v>0</v>
          </cell>
          <cell r="AC129"/>
          <cell r="AD129">
            <v>0</v>
          </cell>
          <cell r="AE129"/>
          <cell r="AF129">
            <v>0</v>
          </cell>
        </row>
        <row r="130">
          <cell r="A130">
            <v>520915</v>
          </cell>
          <cell r="B130" t="str">
            <v>SMT-01866</v>
          </cell>
          <cell r="C130">
            <v>42</v>
          </cell>
          <cell r="D130" t="str">
            <v>JEMMALI</v>
          </cell>
          <cell r="E130" t="str">
            <v>Bechir</v>
          </cell>
          <cell r="F130" t="str">
            <v>Monsieur</v>
          </cell>
          <cell r="G130">
            <v>40196</v>
          </cell>
          <cell r="H130" t="str">
            <v xml:space="preserve">        </v>
          </cell>
          <cell r="I130">
            <v>15.02</v>
          </cell>
          <cell r="J130">
            <v>44</v>
          </cell>
          <cell r="K130" t="str">
            <v>RESPONSABLE D EQUIPE</v>
          </cell>
          <cell r="L130" t="str">
            <v>Base Sousse</v>
          </cell>
          <cell r="M130" t="str">
            <v>Orange Mutation Fibre</v>
          </cell>
          <cell r="N130">
            <v>183</v>
          </cell>
          <cell r="O130">
            <v>182</v>
          </cell>
          <cell r="P130"/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>
            <v>1</v>
          </cell>
          <cell r="AC130"/>
          <cell r="AD130">
            <v>1</v>
          </cell>
          <cell r="AE130"/>
          <cell r="AF130">
            <v>5.4644808743169399E-3</v>
          </cell>
        </row>
        <row r="131">
          <cell r="A131">
            <v>520917</v>
          </cell>
          <cell r="B131" t="str">
            <v>SMT-00073</v>
          </cell>
          <cell r="C131">
            <v>42</v>
          </cell>
          <cell r="D131" t="str">
            <v>CHTIOUI</v>
          </cell>
          <cell r="E131" t="str">
            <v>MAHMOUD</v>
          </cell>
          <cell r="F131" t="str">
            <v>Monsieur</v>
          </cell>
          <cell r="G131">
            <v>39384</v>
          </cell>
          <cell r="H131" t="str">
            <v xml:space="preserve">        </v>
          </cell>
          <cell r="I131">
            <v>17.25</v>
          </cell>
          <cell r="J131">
            <v>43</v>
          </cell>
          <cell r="K131" t="str">
            <v>RESPONSABLE DE PRODUCTION</v>
          </cell>
          <cell r="L131" t="str">
            <v>Base Sousse</v>
          </cell>
          <cell r="M131" t="str">
            <v>Orange Tech Classique</v>
          </cell>
          <cell r="N131">
            <v>183</v>
          </cell>
          <cell r="O131">
            <v>183</v>
          </cell>
          <cell r="P131"/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>
            <v>0</v>
          </cell>
          <cell r="AC131"/>
          <cell r="AD131">
            <v>0</v>
          </cell>
          <cell r="AE131"/>
          <cell r="AF131">
            <v>0</v>
          </cell>
        </row>
        <row r="132">
          <cell r="A132">
            <v>520921</v>
          </cell>
          <cell r="B132" t="str">
            <v>SMT-00169</v>
          </cell>
          <cell r="C132">
            <v>40</v>
          </cell>
          <cell r="D132" t="str">
            <v>GHARSALLI</v>
          </cell>
          <cell r="E132" t="str">
            <v>NAHED</v>
          </cell>
          <cell r="F132" t="str">
            <v>Madame</v>
          </cell>
          <cell r="G132">
            <v>39454</v>
          </cell>
          <cell r="H132" t="str">
            <v xml:space="preserve">        </v>
          </cell>
          <cell r="I132">
            <v>17.059999999999999</v>
          </cell>
          <cell r="J132">
            <v>44</v>
          </cell>
          <cell r="K132" t="str">
            <v>FORMATEUR</v>
          </cell>
          <cell r="L132" t="str">
            <v>Base Sousse</v>
          </cell>
          <cell r="M132" t="str">
            <v>Multi</v>
          </cell>
          <cell r="N132">
            <v>174</v>
          </cell>
          <cell r="O132">
            <v>172.5</v>
          </cell>
          <cell r="P132"/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1.5</v>
          </cell>
          <cell r="Y132">
            <v>0</v>
          </cell>
          <cell r="Z132">
            <v>1.5</v>
          </cell>
          <cell r="AA132"/>
          <cell r="AB132">
            <v>0</v>
          </cell>
          <cell r="AC132"/>
          <cell r="AD132">
            <v>1.5</v>
          </cell>
          <cell r="AE132"/>
          <cell r="AF132">
            <v>8.6206896551724137E-3</v>
          </cell>
        </row>
        <row r="133">
          <cell r="A133">
            <v>520929</v>
          </cell>
          <cell r="B133" t="str">
            <v>SMT-01618</v>
          </cell>
          <cell r="C133">
            <v>20</v>
          </cell>
          <cell r="D133" t="str">
            <v>TENJEL</v>
          </cell>
          <cell r="E133" t="str">
            <v>Rim</v>
          </cell>
          <cell r="F133" t="str">
            <v>Mademoiselle</v>
          </cell>
          <cell r="G133">
            <v>40063</v>
          </cell>
          <cell r="H133" t="str">
            <v xml:space="preserve">        </v>
          </cell>
          <cell r="I133">
            <v>15.39</v>
          </cell>
          <cell r="J133">
            <v>41</v>
          </cell>
          <cell r="K133" t="str">
            <v>CONSEILLER CLIENT</v>
          </cell>
          <cell r="L133" t="str">
            <v>Base Sousse</v>
          </cell>
          <cell r="M133" t="str">
            <v>Orange Tech Classique</v>
          </cell>
          <cell r="N133">
            <v>84.11</v>
          </cell>
          <cell r="O133">
            <v>63.65</v>
          </cell>
          <cell r="P133"/>
          <cell r="Q133">
            <v>0</v>
          </cell>
          <cell r="R133">
            <v>10</v>
          </cell>
          <cell r="S133">
            <v>4.97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4.9699999999999989</v>
          </cell>
          <cell r="AA133"/>
          <cell r="AB133">
            <v>15.49</v>
          </cell>
          <cell r="AC133"/>
          <cell r="AD133">
            <v>20.46</v>
          </cell>
          <cell r="AE133"/>
          <cell r="AF133">
            <v>0.24325288312923554</v>
          </cell>
        </row>
        <row r="134">
          <cell r="A134">
            <v>520945</v>
          </cell>
          <cell r="B134" t="str">
            <v>SMT-00525</v>
          </cell>
          <cell r="C134">
            <v>40</v>
          </cell>
          <cell r="D134" t="str">
            <v>ZAATOUR</v>
          </cell>
          <cell r="E134" t="str">
            <v>SALMA</v>
          </cell>
          <cell r="F134" t="str">
            <v>Madame</v>
          </cell>
          <cell r="G134">
            <v>39673</v>
          </cell>
          <cell r="H134" t="str">
            <v xml:space="preserve">        </v>
          </cell>
          <cell r="I134">
            <v>16.46</v>
          </cell>
          <cell r="J134">
            <v>48</v>
          </cell>
          <cell r="K134" t="str">
            <v>CONSEILLER CLIENT</v>
          </cell>
          <cell r="L134" t="str">
            <v>Base Sousse</v>
          </cell>
          <cell r="M134" t="str">
            <v>Orange Tech STGP</v>
          </cell>
          <cell r="N134">
            <v>140.46</v>
          </cell>
          <cell r="O134">
            <v>140.46</v>
          </cell>
          <cell r="P134"/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>
            <v>0</v>
          </cell>
          <cell r="AC134"/>
          <cell r="AD134">
            <v>0</v>
          </cell>
          <cell r="AE134"/>
          <cell r="AF134">
            <v>0</v>
          </cell>
        </row>
        <row r="135">
          <cell r="A135">
            <v>520946</v>
          </cell>
          <cell r="B135" t="str">
            <v>SMT-00540</v>
          </cell>
          <cell r="C135">
            <v>40</v>
          </cell>
          <cell r="D135" t="str">
            <v>EL MANA-</v>
          </cell>
          <cell r="E135" t="str">
            <v>AMIRA</v>
          </cell>
          <cell r="F135" t="str">
            <v>Madame</v>
          </cell>
          <cell r="G135">
            <v>39685</v>
          </cell>
          <cell r="H135" t="str">
            <v xml:space="preserve">        </v>
          </cell>
          <cell r="I135">
            <v>16.420000000000002</v>
          </cell>
          <cell r="J135">
            <v>39</v>
          </cell>
          <cell r="K135" t="str">
            <v>PROGRAM MANAGER</v>
          </cell>
          <cell r="L135" t="str">
            <v>Base Sousse</v>
          </cell>
          <cell r="M135" t="str">
            <v>Orange Tech Classique</v>
          </cell>
          <cell r="N135">
            <v>142</v>
          </cell>
          <cell r="O135">
            <v>140</v>
          </cell>
          <cell r="P135"/>
          <cell r="Q135">
            <v>0</v>
          </cell>
          <cell r="R135">
            <v>0</v>
          </cell>
          <cell r="S135">
            <v>0</v>
          </cell>
          <cell r="T135">
            <v>2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2</v>
          </cell>
          <cell r="AA135"/>
          <cell r="AB135">
            <v>0</v>
          </cell>
          <cell r="AC135"/>
          <cell r="AD135">
            <v>2</v>
          </cell>
          <cell r="AE135"/>
          <cell r="AF135">
            <v>1.4084507042253521E-2</v>
          </cell>
        </row>
        <row r="136">
          <cell r="A136">
            <v>520948</v>
          </cell>
          <cell r="B136" t="str">
            <v>520948</v>
          </cell>
          <cell r="C136">
            <v>28</v>
          </cell>
          <cell r="D136" t="str">
            <v>MILI</v>
          </cell>
          <cell r="E136" t="str">
            <v>ATID</v>
          </cell>
          <cell r="F136" t="str">
            <v>Monsieur</v>
          </cell>
          <cell r="G136">
            <v>43591</v>
          </cell>
          <cell r="H136" t="str">
            <v xml:space="preserve">        </v>
          </cell>
          <cell r="I136">
            <v>5.72</v>
          </cell>
          <cell r="J136">
            <v>41</v>
          </cell>
          <cell r="K136" t="str">
            <v>CONSEILLER CLIENT</v>
          </cell>
          <cell r="L136" t="str">
            <v>Base Sousse</v>
          </cell>
          <cell r="M136" t="str">
            <v>Orange AT - PRO</v>
          </cell>
          <cell r="N136">
            <v>56.61</v>
          </cell>
          <cell r="O136">
            <v>54.67</v>
          </cell>
          <cell r="P136"/>
          <cell r="Q136">
            <v>0</v>
          </cell>
          <cell r="R136">
            <v>18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/>
          <cell r="AB136">
            <v>1.94</v>
          </cell>
          <cell r="AC136"/>
          <cell r="AD136">
            <v>1.94</v>
          </cell>
          <cell r="AE136"/>
          <cell r="AF136">
            <v>3.4269563681328385E-2</v>
          </cell>
        </row>
        <row r="137">
          <cell r="A137">
            <v>520951</v>
          </cell>
          <cell r="B137" t="str">
            <v>SMT-01877</v>
          </cell>
          <cell r="C137">
            <v>42</v>
          </cell>
          <cell r="D137" t="str">
            <v>BANNOUR</v>
          </cell>
          <cell r="E137" t="str">
            <v>MEHDI</v>
          </cell>
          <cell r="F137" t="str">
            <v>Monsieur</v>
          </cell>
          <cell r="G137">
            <v>40210</v>
          </cell>
          <cell r="H137" t="str">
            <v xml:space="preserve">        </v>
          </cell>
          <cell r="I137">
            <v>14.99</v>
          </cell>
          <cell r="J137">
            <v>44</v>
          </cell>
          <cell r="K137" t="str">
            <v>RESPONSABLE D EQUIPE</v>
          </cell>
          <cell r="L137" t="str">
            <v>Base Sousse</v>
          </cell>
          <cell r="M137" t="str">
            <v>Orange Tech Classique</v>
          </cell>
          <cell r="N137">
            <v>183</v>
          </cell>
          <cell r="O137">
            <v>183</v>
          </cell>
          <cell r="P137"/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>
            <v>0</v>
          </cell>
          <cell r="AC137"/>
          <cell r="AD137">
            <v>0</v>
          </cell>
          <cell r="AE137"/>
          <cell r="AF137">
            <v>0</v>
          </cell>
        </row>
        <row r="138">
          <cell r="A138">
            <v>520956</v>
          </cell>
          <cell r="B138" t="str">
            <v>SMT-00594</v>
          </cell>
          <cell r="C138">
            <v>40</v>
          </cell>
          <cell r="D138" t="str">
            <v>EL OUNI</v>
          </cell>
          <cell r="E138" t="str">
            <v>SAMAH</v>
          </cell>
          <cell r="F138" t="str">
            <v>Madame</v>
          </cell>
          <cell r="G138">
            <v>39709</v>
          </cell>
          <cell r="H138" t="str">
            <v xml:space="preserve">        </v>
          </cell>
          <cell r="I138">
            <v>16.36</v>
          </cell>
          <cell r="J138">
            <v>45</v>
          </cell>
          <cell r="K138" t="str">
            <v>FORMATEUR</v>
          </cell>
          <cell r="L138" t="str">
            <v>Base Sousse</v>
          </cell>
          <cell r="M138" t="str">
            <v>Multi</v>
          </cell>
          <cell r="N138">
            <v>126</v>
          </cell>
          <cell r="O138">
            <v>126</v>
          </cell>
          <cell r="P138"/>
          <cell r="Q138">
            <v>0</v>
          </cell>
          <cell r="R138">
            <v>8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/>
          <cell r="AB138">
            <v>0</v>
          </cell>
          <cell r="AC138"/>
          <cell r="AD138">
            <v>0</v>
          </cell>
          <cell r="AE138"/>
          <cell r="AF138">
            <v>0</v>
          </cell>
        </row>
        <row r="139">
          <cell r="A139">
            <v>520960</v>
          </cell>
          <cell r="B139" t="str">
            <v>SMT-01172</v>
          </cell>
          <cell r="C139">
            <v>40</v>
          </cell>
          <cell r="D139" t="str">
            <v>RASSAS</v>
          </cell>
          <cell r="E139" t="str">
            <v>IMEN</v>
          </cell>
          <cell r="F139" t="str">
            <v>Madame</v>
          </cell>
          <cell r="G139">
            <v>40273</v>
          </cell>
          <cell r="H139" t="str">
            <v xml:space="preserve">        </v>
          </cell>
          <cell r="I139">
            <v>14.81</v>
          </cell>
          <cell r="J139">
            <v>43</v>
          </cell>
          <cell r="K139" t="str">
            <v>CONSEILLER CLIENT</v>
          </cell>
          <cell r="L139" t="str">
            <v>Base Sousse</v>
          </cell>
          <cell r="M139" t="str">
            <v>Orange Tech STGP</v>
          </cell>
          <cell r="N139">
            <v>159.08000000000001</v>
          </cell>
          <cell r="O139">
            <v>145.83000000000001</v>
          </cell>
          <cell r="P139"/>
          <cell r="Q139">
            <v>0</v>
          </cell>
          <cell r="R139">
            <v>21</v>
          </cell>
          <cell r="S139">
            <v>13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13</v>
          </cell>
          <cell r="AA139"/>
          <cell r="AB139">
            <v>0.25</v>
          </cell>
          <cell r="AC139"/>
          <cell r="AD139">
            <v>13.25</v>
          </cell>
          <cell r="AE139"/>
          <cell r="AF139">
            <v>8.3291425697762128E-2</v>
          </cell>
        </row>
        <row r="140">
          <cell r="A140">
            <v>520961</v>
          </cell>
          <cell r="B140" t="str">
            <v>SMT-01977</v>
          </cell>
          <cell r="C140">
            <v>40</v>
          </cell>
          <cell r="D140" t="str">
            <v>REJEB</v>
          </cell>
          <cell r="E140" t="str">
            <v>Jaleleddine</v>
          </cell>
          <cell r="F140" t="str">
            <v>Monsieur</v>
          </cell>
          <cell r="G140">
            <v>40329</v>
          </cell>
          <cell r="H140" t="str">
            <v xml:space="preserve">        </v>
          </cell>
          <cell r="I140">
            <v>14.66</v>
          </cell>
          <cell r="J140">
            <v>43</v>
          </cell>
          <cell r="K140" t="str">
            <v>CONSEILLER CLIENT</v>
          </cell>
          <cell r="L140" t="str">
            <v>Base Sousse</v>
          </cell>
          <cell r="M140" t="str">
            <v>Orange Tech Classique</v>
          </cell>
          <cell r="N140">
            <v>184.68</v>
          </cell>
          <cell r="O140">
            <v>176.68</v>
          </cell>
          <cell r="P140"/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>
            <v>8</v>
          </cell>
          <cell r="AC140"/>
          <cell r="AD140">
            <v>8</v>
          </cell>
          <cell r="AE140"/>
          <cell r="AF140">
            <v>4.3318171973142729E-2</v>
          </cell>
        </row>
        <row r="141">
          <cell r="A141">
            <v>520963</v>
          </cell>
          <cell r="B141" t="str">
            <v>SMT-01122</v>
          </cell>
          <cell r="C141">
            <v>40</v>
          </cell>
          <cell r="D141" t="str">
            <v>BEN OTHEMN</v>
          </cell>
          <cell r="E141" t="str">
            <v>RANDA</v>
          </cell>
          <cell r="F141" t="str">
            <v>Madame</v>
          </cell>
          <cell r="G141">
            <v>39070</v>
          </cell>
          <cell r="H141" t="str">
            <v xml:space="preserve">        </v>
          </cell>
          <cell r="I141">
            <v>18.11</v>
          </cell>
          <cell r="J141">
            <v>43</v>
          </cell>
          <cell r="K141" t="str">
            <v>CHARGE DE QUALITE</v>
          </cell>
          <cell r="L141" t="str">
            <v>Base Sousse</v>
          </cell>
          <cell r="M141" t="str">
            <v>AT Demain Sousse</v>
          </cell>
          <cell r="N141">
            <v>148</v>
          </cell>
          <cell r="O141">
            <v>148</v>
          </cell>
          <cell r="P141"/>
          <cell r="Q141">
            <v>0</v>
          </cell>
          <cell r="R141">
            <v>16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>
            <v>0</v>
          </cell>
          <cell r="AC141"/>
          <cell r="AD141">
            <v>0</v>
          </cell>
          <cell r="AE141"/>
          <cell r="AF141">
            <v>0</v>
          </cell>
        </row>
        <row r="142">
          <cell r="A142">
            <v>520964</v>
          </cell>
          <cell r="B142" t="str">
            <v>520964</v>
          </cell>
          <cell r="C142">
            <v>40</v>
          </cell>
          <cell r="D142" t="str">
            <v>LAZGHAB</v>
          </cell>
          <cell r="E142" t="str">
            <v>NADIA</v>
          </cell>
          <cell r="F142" t="str">
            <v>Madame</v>
          </cell>
          <cell r="G142">
            <v>44067</v>
          </cell>
          <cell r="H142" t="str">
            <v xml:space="preserve">        </v>
          </cell>
          <cell r="I142">
            <v>4.42</v>
          </cell>
          <cell r="J142">
            <v>43</v>
          </cell>
          <cell r="K142" t="str">
            <v>CONSEILLER CLIENT</v>
          </cell>
          <cell r="L142" t="str">
            <v>Base Sousse</v>
          </cell>
          <cell r="M142" t="str">
            <v>Orange BLI</v>
          </cell>
          <cell r="N142">
            <v>162.19999999999999</v>
          </cell>
          <cell r="O142">
            <v>162.19999999999999</v>
          </cell>
          <cell r="P142"/>
          <cell r="Q142">
            <v>0</v>
          </cell>
          <cell r="R142">
            <v>8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>
            <v>0</v>
          </cell>
          <cell r="AC142"/>
          <cell r="AD142">
            <v>0</v>
          </cell>
          <cell r="AE142"/>
          <cell r="AF142">
            <v>0</v>
          </cell>
        </row>
        <row r="143">
          <cell r="A143">
            <v>520966</v>
          </cell>
          <cell r="B143" t="str">
            <v>SMT-01447</v>
          </cell>
          <cell r="C143">
            <v>40</v>
          </cell>
          <cell r="D143" t="str">
            <v>BENNACEUR</v>
          </cell>
          <cell r="E143" t="str">
            <v>Meriem</v>
          </cell>
          <cell r="F143" t="str">
            <v>Madame</v>
          </cell>
          <cell r="G143">
            <v>39993</v>
          </cell>
          <cell r="H143" t="str">
            <v xml:space="preserve">        </v>
          </cell>
          <cell r="I143">
            <v>15.58</v>
          </cell>
          <cell r="J143">
            <v>40</v>
          </cell>
          <cell r="K143" t="str">
            <v>CONSEILLER CLIENT</v>
          </cell>
          <cell r="L143" t="str">
            <v>Base Sousse</v>
          </cell>
          <cell r="M143" t="str">
            <v>Orange Mutation Fibre</v>
          </cell>
          <cell r="N143">
            <v>174</v>
          </cell>
          <cell r="O143">
            <v>13.95</v>
          </cell>
          <cell r="P143"/>
          <cell r="Q143">
            <v>0</v>
          </cell>
          <cell r="R143">
            <v>0</v>
          </cell>
          <cell r="S143">
            <v>160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160</v>
          </cell>
          <cell r="AA143"/>
          <cell r="AB143">
            <v>0.05</v>
          </cell>
          <cell r="AC143"/>
          <cell r="AD143">
            <v>160.05000000000001</v>
          </cell>
          <cell r="AE143"/>
          <cell r="AF143">
            <v>0.91982758620689664</v>
          </cell>
        </row>
        <row r="144">
          <cell r="A144">
            <v>520968</v>
          </cell>
          <cell r="B144" t="str">
            <v>SMT-01967</v>
          </cell>
          <cell r="C144">
            <v>28</v>
          </cell>
          <cell r="D144" t="str">
            <v>GOUTA</v>
          </cell>
          <cell r="E144" t="str">
            <v>Anis</v>
          </cell>
          <cell r="F144" t="str">
            <v>Monsieur</v>
          </cell>
          <cell r="G144">
            <v>40322</v>
          </cell>
          <cell r="H144" t="str">
            <v xml:space="preserve">        </v>
          </cell>
          <cell r="I144">
            <v>14.68</v>
          </cell>
          <cell r="J144">
            <v>55</v>
          </cell>
          <cell r="K144" t="str">
            <v>CONSEILLER CLIENT</v>
          </cell>
          <cell r="L144" t="str">
            <v>Base Sousse</v>
          </cell>
          <cell r="M144" t="str">
            <v>Orange Mutation Fibre</v>
          </cell>
          <cell r="N144">
            <v>99.89</v>
          </cell>
          <cell r="O144">
            <v>99.89</v>
          </cell>
          <cell r="P144"/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>
            <v>0</v>
          </cell>
          <cell r="AC144"/>
          <cell r="AD144">
            <v>0</v>
          </cell>
          <cell r="AE144"/>
          <cell r="AF144">
            <v>0</v>
          </cell>
        </row>
        <row r="145">
          <cell r="A145">
            <v>520969</v>
          </cell>
          <cell r="B145" t="str">
            <v>SMT-00618</v>
          </cell>
          <cell r="C145">
            <v>42</v>
          </cell>
          <cell r="D145" t="str">
            <v>MOUALHI</v>
          </cell>
          <cell r="E145" t="str">
            <v>BECHIR</v>
          </cell>
          <cell r="F145" t="str">
            <v>Monsieur</v>
          </cell>
          <cell r="G145">
            <v>39715</v>
          </cell>
          <cell r="H145" t="str">
            <v xml:space="preserve">        </v>
          </cell>
          <cell r="I145">
            <v>16.34</v>
          </cell>
          <cell r="J145">
            <v>43</v>
          </cell>
          <cell r="K145" t="str">
            <v>CHARGE DE QUALITE</v>
          </cell>
          <cell r="L145" t="str">
            <v>Base Sousse</v>
          </cell>
          <cell r="M145" t="str">
            <v>Orange Tech Classique</v>
          </cell>
          <cell r="N145">
            <v>107</v>
          </cell>
          <cell r="O145">
            <v>99</v>
          </cell>
          <cell r="P145"/>
          <cell r="Q145">
            <v>0</v>
          </cell>
          <cell r="R145">
            <v>18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>
            <v>8</v>
          </cell>
          <cell r="AC145"/>
          <cell r="AD145">
            <v>8</v>
          </cell>
          <cell r="AE145"/>
          <cell r="AF145">
            <v>7.476635514018691E-2</v>
          </cell>
        </row>
        <row r="146">
          <cell r="A146">
            <v>520971</v>
          </cell>
          <cell r="B146" t="str">
            <v>SMT-01281</v>
          </cell>
          <cell r="C146">
            <v>28</v>
          </cell>
          <cell r="D146" t="str">
            <v>ALOUI</v>
          </cell>
          <cell r="E146" t="str">
            <v>Meriam</v>
          </cell>
          <cell r="F146" t="str">
            <v>Madame</v>
          </cell>
          <cell r="G146">
            <v>39945</v>
          </cell>
          <cell r="H146" t="str">
            <v xml:space="preserve">        </v>
          </cell>
          <cell r="I146">
            <v>15.71</v>
          </cell>
          <cell r="J146">
            <v>45</v>
          </cell>
          <cell r="K146" t="str">
            <v>CONSEILLER CLIENT</v>
          </cell>
          <cell r="L146" t="str">
            <v>Base Sousse</v>
          </cell>
          <cell r="M146" t="str">
            <v>Orange Tech Classique</v>
          </cell>
          <cell r="N146">
            <v>113.03</v>
          </cell>
          <cell r="O146">
            <v>99.03</v>
          </cell>
          <cell r="P146"/>
          <cell r="Q146">
            <v>0</v>
          </cell>
          <cell r="R146">
            <v>14</v>
          </cell>
          <cell r="S146">
            <v>14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14</v>
          </cell>
          <cell r="AA146"/>
          <cell r="AB146">
            <v>0</v>
          </cell>
          <cell r="AC146"/>
          <cell r="AD146">
            <v>14</v>
          </cell>
          <cell r="AE146"/>
          <cell r="AF146">
            <v>0.12386092187914713</v>
          </cell>
        </row>
        <row r="147">
          <cell r="A147">
            <v>520976</v>
          </cell>
          <cell r="B147" t="str">
            <v>SMT-01812</v>
          </cell>
          <cell r="C147">
            <v>28</v>
          </cell>
          <cell r="D147" t="str">
            <v>BERRAYANA</v>
          </cell>
          <cell r="E147" t="str">
            <v>Nabil</v>
          </cell>
          <cell r="F147" t="str">
            <v>Monsieur</v>
          </cell>
          <cell r="G147">
            <v>40154</v>
          </cell>
          <cell r="H147" t="str">
            <v xml:space="preserve">        </v>
          </cell>
          <cell r="I147">
            <v>15.14</v>
          </cell>
          <cell r="J147">
            <v>49</v>
          </cell>
          <cell r="K147" t="str">
            <v>CONSEILLER CLIENT</v>
          </cell>
          <cell r="L147" t="str">
            <v>Base Sousse</v>
          </cell>
          <cell r="M147" t="str">
            <v>Orange Tech Classique</v>
          </cell>
          <cell r="N147">
            <v>104.37</v>
          </cell>
          <cell r="O147">
            <v>94.37</v>
          </cell>
          <cell r="P147"/>
          <cell r="Q147">
            <v>0</v>
          </cell>
          <cell r="R147">
            <v>28</v>
          </cell>
          <cell r="S147">
            <v>10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10</v>
          </cell>
          <cell r="AA147"/>
          <cell r="AB147">
            <v>0</v>
          </cell>
          <cell r="AC147"/>
          <cell r="AD147">
            <v>10</v>
          </cell>
          <cell r="AE147"/>
          <cell r="AF147">
            <v>9.5812973076554564E-2</v>
          </cell>
        </row>
        <row r="148">
          <cell r="A148">
            <v>520984</v>
          </cell>
          <cell r="B148" t="str">
            <v>SMT-01950</v>
          </cell>
          <cell r="C148">
            <v>28</v>
          </cell>
          <cell r="D148" t="str">
            <v>MACHTA</v>
          </cell>
          <cell r="E148" t="str">
            <v>Nadia</v>
          </cell>
          <cell r="F148" t="str">
            <v>Madame</v>
          </cell>
          <cell r="G148">
            <v>40308</v>
          </cell>
          <cell r="H148" t="str">
            <v xml:space="preserve">        </v>
          </cell>
          <cell r="I148">
            <v>14.72</v>
          </cell>
          <cell r="J148">
            <v>38</v>
          </cell>
          <cell r="K148" t="str">
            <v>CONSEILLER CLIENT</v>
          </cell>
          <cell r="L148" t="str">
            <v>Base Sousse</v>
          </cell>
          <cell r="M148" t="str">
            <v>Orange Tech Classique</v>
          </cell>
          <cell r="N148">
            <v>112.02</v>
          </cell>
          <cell r="O148">
            <v>40.54</v>
          </cell>
          <cell r="P148"/>
          <cell r="Q148">
            <v>0</v>
          </cell>
          <cell r="R148">
            <v>21</v>
          </cell>
          <cell r="S148">
            <v>63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6.22</v>
          </cell>
          <cell r="Y148">
            <v>0</v>
          </cell>
          <cell r="Z148">
            <v>69.22</v>
          </cell>
          <cell r="AA148"/>
          <cell r="AB148">
            <v>2.2599999999999998</v>
          </cell>
          <cell r="AC148"/>
          <cell r="AD148">
            <v>71.48</v>
          </cell>
          <cell r="AE148"/>
          <cell r="AF148">
            <v>0.63810033922513842</v>
          </cell>
        </row>
        <row r="149">
          <cell r="A149">
            <v>520991</v>
          </cell>
          <cell r="B149" t="str">
            <v>SMT-00001</v>
          </cell>
          <cell r="C149">
            <v>40</v>
          </cell>
          <cell r="D149" t="str">
            <v>DJEBALI</v>
          </cell>
          <cell r="E149" t="str">
            <v>SABRI</v>
          </cell>
          <cell r="F149" t="str">
            <v>Monsieur</v>
          </cell>
          <cell r="G149">
            <v>39384</v>
          </cell>
          <cell r="H149" t="str">
            <v xml:space="preserve">        </v>
          </cell>
          <cell r="I149">
            <v>17.25</v>
          </cell>
          <cell r="J149">
            <v>43</v>
          </cell>
          <cell r="K149" t="str">
            <v>Analyste WFM</v>
          </cell>
          <cell r="L149" t="str">
            <v>Base Sousse</v>
          </cell>
          <cell r="M149" t="str">
            <v>Multi</v>
          </cell>
          <cell r="N149">
            <v>142</v>
          </cell>
          <cell r="O149">
            <v>142</v>
          </cell>
          <cell r="P149"/>
          <cell r="Q149">
            <v>0</v>
          </cell>
          <cell r="R149">
            <v>24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>
            <v>0</v>
          </cell>
          <cell r="AC149"/>
          <cell r="AD149">
            <v>0</v>
          </cell>
          <cell r="AE149"/>
          <cell r="AF149">
            <v>0</v>
          </cell>
        </row>
        <row r="150">
          <cell r="A150">
            <v>520992</v>
          </cell>
          <cell r="B150" t="str">
            <v>SMT-00289</v>
          </cell>
          <cell r="C150">
            <v>40</v>
          </cell>
          <cell r="D150" t="str">
            <v>MAKTOUF</v>
          </cell>
          <cell r="E150" t="str">
            <v>AFEF</v>
          </cell>
          <cell r="F150" t="str">
            <v>Mademoiselle</v>
          </cell>
          <cell r="G150">
            <v>39545</v>
          </cell>
          <cell r="H150" t="str">
            <v xml:space="preserve">        </v>
          </cell>
          <cell r="I150">
            <v>16.809999999999999</v>
          </cell>
          <cell r="J150">
            <v>42</v>
          </cell>
          <cell r="K150" t="str">
            <v>FORMATEUR RELATION CLIENT</v>
          </cell>
          <cell r="L150" t="str">
            <v>Base Sousse</v>
          </cell>
          <cell r="M150" t="str">
            <v>fonction support</v>
          </cell>
          <cell r="N150">
            <v>126</v>
          </cell>
          <cell r="O150">
            <v>112.75</v>
          </cell>
          <cell r="P150"/>
          <cell r="Q150">
            <v>0</v>
          </cell>
          <cell r="R150">
            <v>8</v>
          </cell>
          <cell r="S150">
            <v>8.5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4.75</v>
          </cell>
          <cell r="Y150">
            <v>0</v>
          </cell>
          <cell r="Z150">
            <v>13.25</v>
          </cell>
          <cell r="AA150"/>
          <cell r="AB150">
            <v>0</v>
          </cell>
          <cell r="AC150"/>
          <cell r="AD150">
            <v>13.25</v>
          </cell>
          <cell r="AE150"/>
          <cell r="AF150">
            <v>0.10515873015873016</v>
          </cell>
        </row>
        <row r="151">
          <cell r="A151">
            <v>520993</v>
          </cell>
          <cell r="B151" t="str">
            <v>SMT-00892</v>
          </cell>
          <cell r="C151">
            <v>40</v>
          </cell>
          <cell r="D151" t="str">
            <v>GHOUIL</v>
          </cell>
          <cell r="E151" t="str">
            <v>IMEN</v>
          </cell>
          <cell r="F151" t="str">
            <v>Madame</v>
          </cell>
          <cell r="G151">
            <v>39776</v>
          </cell>
          <cell r="H151" t="str">
            <v xml:space="preserve">        </v>
          </cell>
          <cell r="I151">
            <v>16.18</v>
          </cell>
          <cell r="J151">
            <v>41</v>
          </cell>
          <cell r="K151" t="str">
            <v>RESPONSABLE D EQUIPE</v>
          </cell>
          <cell r="L151" t="str">
            <v>Base Sousse</v>
          </cell>
          <cell r="M151" t="str">
            <v>Orange Tech Classique</v>
          </cell>
          <cell r="N151">
            <v>174</v>
          </cell>
          <cell r="O151">
            <v>171.92</v>
          </cell>
          <cell r="P151"/>
          <cell r="Q151">
            <v>0</v>
          </cell>
          <cell r="R151">
            <v>0</v>
          </cell>
          <cell r="S151">
            <v>0</v>
          </cell>
          <cell r="T151">
            <v>1.6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1.6</v>
          </cell>
          <cell r="AA151"/>
          <cell r="AB151">
            <v>0.48</v>
          </cell>
          <cell r="AC151"/>
          <cell r="AD151">
            <v>2.08</v>
          </cell>
          <cell r="AE151"/>
          <cell r="AF151">
            <v>1.1954022988505748E-2</v>
          </cell>
        </row>
        <row r="152">
          <cell r="A152">
            <v>520995</v>
          </cell>
          <cell r="B152" t="str">
            <v>SMT-00241</v>
          </cell>
          <cell r="C152">
            <v>40</v>
          </cell>
          <cell r="D152" t="str">
            <v>HNAZLA</v>
          </cell>
          <cell r="E152" t="str">
            <v>MOUFIDA</v>
          </cell>
          <cell r="F152" t="str">
            <v>Mademoiselle</v>
          </cell>
          <cell r="G152">
            <v>39518</v>
          </cell>
          <cell r="H152" t="str">
            <v xml:space="preserve">        </v>
          </cell>
          <cell r="I152">
            <v>16.88</v>
          </cell>
          <cell r="J152">
            <v>43</v>
          </cell>
          <cell r="K152" t="str">
            <v>RESPONSABLE D EQUIPE</v>
          </cell>
          <cell r="L152" t="str">
            <v>Base Sousse</v>
          </cell>
          <cell r="M152" t="str">
            <v>Orange AT - PRO</v>
          </cell>
          <cell r="N152">
            <v>134</v>
          </cell>
          <cell r="O152">
            <v>134</v>
          </cell>
          <cell r="P152"/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>
            <v>0</v>
          </cell>
          <cell r="AC152"/>
          <cell r="AD152">
            <v>0</v>
          </cell>
          <cell r="AE152"/>
          <cell r="AF152">
            <v>0</v>
          </cell>
        </row>
        <row r="153">
          <cell r="A153">
            <v>521000</v>
          </cell>
          <cell r="B153" t="str">
            <v>SMT-01040</v>
          </cell>
          <cell r="C153">
            <v>40</v>
          </cell>
          <cell r="D153" t="str">
            <v>BOUNAJAA</v>
          </cell>
          <cell r="E153" t="str">
            <v>ALAEDDINE</v>
          </cell>
          <cell r="F153" t="str">
            <v>Monsieur</v>
          </cell>
          <cell r="G153">
            <v>39825</v>
          </cell>
          <cell r="H153" t="str">
            <v xml:space="preserve">        </v>
          </cell>
          <cell r="I153">
            <v>16.04</v>
          </cell>
          <cell r="J153">
            <v>35</v>
          </cell>
          <cell r="K153" t="str">
            <v>CONSEILLER CLIENT</v>
          </cell>
          <cell r="L153" t="str">
            <v>Base Sousse</v>
          </cell>
          <cell r="M153" t="str">
            <v>Orange ATM Sousse</v>
          </cell>
          <cell r="N153">
            <v>173.39</v>
          </cell>
          <cell r="O153">
            <v>150.66999999999999</v>
          </cell>
          <cell r="P153"/>
          <cell r="Q153">
            <v>0</v>
          </cell>
          <cell r="R153">
            <v>24</v>
          </cell>
          <cell r="S153">
            <v>8</v>
          </cell>
          <cell r="T153">
            <v>6.96</v>
          </cell>
          <cell r="U153">
            <v>0</v>
          </cell>
          <cell r="V153">
            <v>0</v>
          </cell>
          <cell r="W153">
            <v>0</v>
          </cell>
          <cell r="X153">
            <v>2.5099999999999998</v>
          </cell>
          <cell r="Y153">
            <v>0</v>
          </cell>
          <cell r="Z153">
            <v>17.47</v>
          </cell>
          <cell r="AA153"/>
          <cell r="AB153">
            <v>5.25</v>
          </cell>
          <cell r="AC153"/>
          <cell r="AD153">
            <v>22.72</v>
          </cell>
          <cell r="AE153"/>
          <cell r="AF153">
            <v>0.1310340850106696</v>
          </cell>
        </row>
        <row r="154">
          <cell r="A154">
            <v>521008</v>
          </cell>
          <cell r="B154" t="str">
            <v>SMT-00918</v>
          </cell>
          <cell r="C154">
            <v>40</v>
          </cell>
          <cell r="D154" t="str">
            <v>CHAIEB</v>
          </cell>
          <cell r="E154" t="str">
            <v>HAMDI</v>
          </cell>
          <cell r="F154" t="str">
            <v>Monsieur</v>
          </cell>
          <cell r="G154">
            <v>39786</v>
          </cell>
          <cell r="H154" t="str">
            <v xml:space="preserve">        </v>
          </cell>
          <cell r="I154">
            <v>16.149999999999999</v>
          </cell>
          <cell r="J154">
            <v>38</v>
          </cell>
          <cell r="K154" t="str">
            <v>Chargé Contrôle Opérationnel</v>
          </cell>
          <cell r="L154" t="str">
            <v>Base Sousse</v>
          </cell>
          <cell r="M154" t="str">
            <v>Multi</v>
          </cell>
          <cell r="N154">
            <v>94</v>
          </cell>
          <cell r="O154">
            <v>94</v>
          </cell>
          <cell r="P154"/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>
            <v>0</v>
          </cell>
          <cell r="AC154"/>
          <cell r="AD154">
            <v>0</v>
          </cell>
          <cell r="AE154"/>
          <cell r="AF154">
            <v>0</v>
          </cell>
        </row>
        <row r="155">
          <cell r="A155">
            <v>521012</v>
          </cell>
          <cell r="B155" t="str">
            <v>SMT-01911</v>
          </cell>
          <cell r="C155">
            <v>28</v>
          </cell>
          <cell r="D155" t="str">
            <v>GHARSALLOUI</v>
          </cell>
          <cell r="E155" t="str">
            <v>Hanene</v>
          </cell>
          <cell r="F155" t="str">
            <v>Madame</v>
          </cell>
          <cell r="G155">
            <v>40273</v>
          </cell>
          <cell r="H155" t="str">
            <v xml:space="preserve">        </v>
          </cell>
          <cell r="I155">
            <v>14.81</v>
          </cell>
          <cell r="J155">
            <v>41</v>
          </cell>
          <cell r="K155" t="str">
            <v>CONSEILLER CLIENT</v>
          </cell>
          <cell r="L155" t="str">
            <v>Base Sousse</v>
          </cell>
          <cell r="M155" t="str">
            <v>Orange Mutation Fibre</v>
          </cell>
          <cell r="N155">
            <v>112.14</v>
          </cell>
          <cell r="O155">
            <v>61.15</v>
          </cell>
          <cell r="P155"/>
          <cell r="Q155">
            <v>0</v>
          </cell>
          <cell r="R155">
            <v>21</v>
          </cell>
          <cell r="S155">
            <v>49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49</v>
          </cell>
          <cell r="AA155"/>
          <cell r="AB155">
            <v>1.99</v>
          </cell>
          <cell r="AC155"/>
          <cell r="AD155">
            <v>50.99</v>
          </cell>
          <cell r="AE155"/>
          <cell r="AF155">
            <v>0.45469948278937045</v>
          </cell>
        </row>
        <row r="156">
          <cell r="A156">
            <v>521019</v>
          </cell>
          <cell r="B156" t="str">
            <v>SMT-00959</v>
          </cell>
          <cell r="C156">
            <v>40</v>
          </cell>
          <cell r="D156" t="str">
            <v>TRIFI</v>
          </cell>
          <cell r="E156" t="str">
            <v>RADIA</v>
          </cell>
          <cell r="F156" t="str">
            <v>Mademoiselle</v>
          </cell>
          <cell r="G156">
            <v>39792</v>
          </cell>
          <cell r="H156" t="str">
            <v xml:space="preserve">        </v>
          </cell>
          <cell r="I156">
            <v>16.13</v>
          </cell>
          <cell r="J156">
            <v>42</v>
          </cell>
          <cell r="K156" t="str">
            <v>CONSEILLER CLIENT</v>
          </cell>
          <cell r="L156" t="str">
            <v>Base Sousse</v>
          </cell>
          <cell r="M156" t="str">
            <v>Orange Mutation Fibre</v>
          </cell>
          <cell r="N156">
            <v>199.53</v>
          </cell>
          <cell r="O156">
            <v>178.88</v>
          </cell>
          <cell r="P156"/>
          <cell r="Q156">
            <v>0</v>
          </cell>
          <cell r="R156">
            <v>0</v>
          </cell>
          <cell r="S156">
            <v>18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18</v>
          </cell>
          <cell r="AA156"/>
          <cell r="AB156">
            <v>2.65</v>
          </cell>
          <cell r="AC156"/>
          <cell r="AD156">
            <v>20.65</v>
          </cell>
          <cell r="AE156"/>
          <cell r="AF156">
            <v>0.10349320904124693</v>
          </cell>
        </row>
        <row r="157">
          <cell r="A157">
            <v>521020</v>
          </cell>
          <cell r="B157" t="str">
            <v>SMT-01471</v>
          </cell>
          <cell r="C157">
            <v>20</v>
          </cell>
          <cell r="D157" t="str">
            <v>ZEMNI</v>
          </cell>
          <cell r="E157" t="str">
            <v>Yasmine</v>
          </cell>
          <cell r="F157" t="str">
            <v>Mademoiselle</v>
          </cell>
          <cell r="G157">
            <v>40007</v>
          </cell>
          <cell r="H157" t="str">
            <v xml:space="preserve">        </v>
          </cell>
          <cell r="I157">
            <v>15.54</v>
          </cell>
          <cell r="J157">
            <v>35</v>
          </cell>
          <cell r="K157" t="str">
            <v>CONSEILLER CLIENT</v>
          </cell>
          <cell r="L157" t="str">
            <v>Base Sousse</v>
          </cell>
          <cell r="M157" t="str">
            <v>Orange Tech Classique</v>
          </cell>
          <cell r="N157">
            <v>10.029999999999999</v>
          </cell>
          <cell r="O157">
            <v>10.029999999999999</v>
          </cell>
          <cell r="P157"/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>
            <v>0</v>
          </cell>
          <cell r="AC157"/>
          <cell r="AD157">
            <v>0</v>
          </cell>
          <cell r="AE157"/>
          <cell r="AF157">
            <v>0</v>
          </cell>
        </row>
        <row r="158">
          <cell r="A158">
            <v>521021</v>
          </cell>
          <cell r="B158" t="str">
            <v>SMT-04013</v>
          </cell>
          <cell r="C158">
            <v>28</v>
          </cell>
          <cell r="D158" t="str">
            <v>BRAHAM</v>
          </cell>
          <cell r="E158" t="str">
            <v>BEYREM</v>
          </cell>
          <cell r="F158" t="str">
            <v>Monsieur</v>
          </cell>
          <cell r="G158">
            <v>39766</v>
          </cell>
          <cell r="H158" t="str">
            <v xml:space="preserve">        </v>
          </cell>
          <cell r="I158">
            <v>16.2</v>
          </cell>
          <cell r="J158">
            <v>40</v>
          </cell>
          <cell r="K158" t="str">
            <v>CONSEILLER CLIENT</v>
          </cell>
          <cell r="L158" t="str">
            <v>Base Sousse</v>
          </cell>
          <cell r="M158" t="str">
            <v>Orange Tech Classique</v>
          </cell>
          <cell r="N158">
            <v>126</v>
          </cell>
          <cell r="O158">
            <v>0</v>
          </cell>
          <cell r="P158"/>
          <cell r="Q158">
            <v>0</v>
          </cell>
          <cell r="R158">
            <v>0</v>
          </cell>
          <cell r="S158">
            <v>98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98</v>
          </cell>
          <cell r="AA158"/>
          <cell r="AB158">
            <v>28</v>
          </cell>
          <cell r="AC158"/>
          <cell r="AD158">
            <v>126</v>
          </cell>
          <cell r="AE158"/>
          <cell r="AF158">
            <v>1</v>
          </cell>
        </row>
        <row r="159">
          <cell r="A159">
            <v>521026</v>
          </cell>
          <cell r="B159" t="str">
            <v>SMT-00498</v>
          </cell>
          <cell r="C159">
            <v>40</v>
          </cell>
          <cell r="D159" t="str">
            <v>MAHJOUB</v>
          </cell>
          <cell r="E159" t="str">
            <v>OLFA</v>
          </cell>
          <cell r="F159" t="str">
            <v>Madame</v>
          </cell>
          <cell r="G159">
            <v>39664</v>
          </cell>
          <cell r="H159" t="str">
            <v xml:space="preserve">        </v>
          </cell>
          <cell r="I159">
            <v>16.48</v>
          </cell>
          <cell r="J159">
            <v>48</v>
          </cell>
          <cell r="K159" t="str">
            <v>CHARGE DE QUALITE</v>
          </cell>
          <cell r="L159" t="str">
            <v>Base Sousse</v>
          </cell>
          <cell r="M159" t="str">
            <v>Orange Tech Classique</v>
          </cell>
          <cell r="N159">
            <v>126</v>
          </cell>
          <cell r="O159">
            <v>126</v>
          </cell>
          <cell r="P159"/>
          <cell r="Q159">
            <v>0</v>
          </cell>
          <cell r="R159">
            <v>16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>
            <v>0</v>
          </cell>
          <cell r="AC159"/>
          <cell r="AD159">
            <v>0</v>
          </cell>
          <cell r="AE159"/>
          <cell r="AF159">
            <v>0</v>
          </cell>
        </row>
        <row r="160">
          <cell r="A160">
            <v>521031</v>
          </cell>
          <cell r="B160" t="str">
            <v>SMT-00111</v>
          </cell>
          <cell r="C160">
            <v>42</v>
          </cell>
          <cell r="D160" t="str">
            <v>BEN BOURAOUI</v>
          </cell>
          <cell r="E160" t="str">
            <v>MAKREM</v>
          </cell>
          <cell r="F160" t="str">
            <v>Monsieur</v>
          </cell>
          <cell r="G160">
            <v>39384</v>
          </cell>
          <cell r="H160" t="str">
            <v xml:space="preserve">        </v>
          </cell>
          <cell r="I160">
            <v>17.25</v>
          </cell>
          <cell r="J160">
            <v>50</v>
          </cell>
          <cell r="K160" t="str">
            <v>RESPONSABLE D EQUIPE</v>
          </cell>
          <cell r="L160" t="str">
            <v>Base Sousse</v>
          </cell>
          <cell r="M160" t="str">
            <v>Orange Tech Classique</v>
          </cell>
          <cell r="N160">
            <v>99</v>
          </cell>
          <cell r="O160">
            <v>99</v>
          </cell>
          <cell r="P160"/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>
            <v>0</v>
          </cell>
          <cell r="AC160"/>
          <cell r="AD160">
            <v>0</v>
          </cell>
          <cell r="AE160"/>
          <cell r="AF160">
            <v>0</v>
          </cell>
        </row>
        <row r="161">
          <cell r="A161">
            <v>521033</v>
          </cell>
          <cell r="B161" t="str">
            <v>SMT-00204</v>
          </cell>
          <cell r="C161">
            <v>40</v>
          </cell>
          <cell r="D161" t="str">
            <v>JEMEL EDDINE</v>
          </cell>
          <cell r="E161" t="str">
            <v>LAMIA</v>
          </cell>
          <cell r="F161" t="str">
            <v>Mademoiselle</v>
          </cell>
          <cell r="G161">
            <v>39518</v>
          </cell>
          <cell r="H161" t="str">
            <v xml:space="preserve">        </v>
          </cell>
          <cell r="I161">
            <v>16.88</v>
          </cell>
          <cell r="J161">
            <v>51</v>
          </cell>
          <cell r="K161" t="str">
            <v>RESPONSABLE D EQUIPE</v>
          </cell>
          <cell r="L161" t="str">
            <v>Base Sousse</v>
          </cell>
          <cell r="M161" t="str">
            <v>Orange Tech Classique</v>
          </cell>
          <cell r="N161">
            <v>124</v>
          </cell>
          <cell r="O161">
            <v>124</v>
          </cell>
          <cell r="P161"/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>
            <v>0</v>
          </cell>
          <cell r="AC161"/>
          <cell r="AD161">
            <v>0</v>
          </cell>
          <cell r="AE161"/>
          <cell r="AF161">
            <v>0</v>
          </cell>
        </row>
        <row r="162">
          <cell r="A162">
            <v>521034</v>
          </cell>
          <cell r="B162" t="str">
            <v>SMT-00293</v>
          </cell>
          <cell r="C162">
            <v>40</v>
          </cell>
          <cell r="D162" t="str">
            <v>BOUCHOUCHA</v>
          </cell>
          <cell r="E162" t="str">
            <v>MAROUEN</v>
          </cell>
          <cell r="F162" t="str">
            <v>Monsieur</v>
          </cell>
          <cell r="G162">
            <v>39545</v>
          </cell>
          <cell r="H162" t="str">
            <v xml:space="preserve">        </v>
          </cell>
          <cell r="I162">
            <v>16.809999999999999</v>
          </cell>
          <cell r="J162">
            <v>43</v>
          </cell>
          <cell r="K162" t="str">
            <v>Analyste WFM</v>
          </cell>
          <cell r="L162" t="str">
            <v>Base Sousse</v>
          </cell>
          <cell r="M162" t="str">
            <v>Multi</v>
          </cell>
          <cell r="N162">
            <v>134</v>
          </cell>
          <cell r="O162">
            <v>134</v>
          </cell>
          <cell r="P162"/>
          <cell r="Q162">
            <v>0</v>
          </cell>
          <cell r="R162">
            <v>24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>
            <v>0</v>
          </cell>
          <cell r="AC162"/>
          <cell r="AD162">
            <v>0</v>
          </cell>
          <cell r="AE162"/>
          <cell r="AF162">
            <v>0</v>
          </cell>
        </row>
        <row r="163">
          <cell r="A163">
            <v>521045</v>
          </cell>
          <cell r="B163" t="str">
            <v>SMT-01934</v>
          </cell>
          <cell r="C163">
            <v>40</v>
          </cell>
          <cell r="D163" t="str">
            <v>AMARA</v>
          </cell>
          <cell r="E163" t="str">
            <v>NADIA</v>
          </cell>
          <cell r="F163" t="str">
            <v>Mademoiselle</v>
          </cell>
          <cell r="G163">
            <v>40287</v>
          </cell>
          <cell r="H163" t="str">
            <v xml:space="preserve">        </v>
          </cell>
          <cell r="I163">
            <v>14.78</v>
          </cell>
          <cell r="J163">
            <v>42</v>
          </cell>
          <cell r="K163" t="str">
            <v>CONSEILLER CLIENT</v>
          </cell>
          <cell r="L163" t="str">
            <v>Base Sousse</v>
          </cell>
          <cell r="M163" t="str">
            <v>Orange Tech Classique</v>
          </cell>
          <cell r="N163">
            <v>146.72999999999999</v>
          </cell>
          <cell r="O163">
            <v>145.04</v>
          </cell>
          <cell r="P163"/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>
            <v>1.69</v>
          </cell>
          <cell r="AC163"/>
          <cell r="AD163">
            <v>1.69</v>
          </cell>
          <cell r="AE163"/>
          <cell r="AF163">
            <v>1.151775369726709E-2</v>
          </cell>
        </row>
        <row r="164">
          <cell r="A164">
            <v>521062</v>
          </cell>
          <cell r="B164" t="str">
            <v>SMT-00549</v>
          </cell>
          <cell r="C164">
            <v>40</v>
          </cell>
          <cell r="D164" t="str">
            <v>BEN ABID</v>
          </cell>
          <cell r="E164" t="str">
            <v>AMEL</v>
          </cell>
          <cell r="F164" t="str">
            <v>Madame</v>
          </cell>
          <cell r="G164">
            <v>39692</v>
          </cell>
          <cell r="H164" t="str">
            <v xml:space="preserve">        </v>
          </cell>
          <cell r="I164">
            <v>16.41</v>
          </cell>
          <cell r="J164">
            <v>40</v>
          </cell>
          <cell r="K164" t="str">
            <v>CONSEILLER CLIENT</v>
          </cell>
          <cell r="L164" t="str">
            <v>Base Sousse</v>
          </cell>
          <cell r="M164" t="str">
            <v>Orange Tech Classique</v>
          </cell>
          <cell r="N164">
            <v>180</v>
          </cell>
          <cell r="O164">
            <v>0</v>
          </cell>
          <cell r="P164"/>
          <cell r="Q164">
            <v>0</v>
          </cell>
          <cell r="R164">
            <v>0</v>
          </cell>
          <cell r="S164">
            <v>180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180</v>
          </cell>
          <cell r="AA164"/>
          <cell r="AB164">
            <v>0</v>
          </cell>
          <cell r="AC164"/>
          <cell r="AD164">
            <v>180</v>
          </cell>
          <cell r="AE164"/>
          <cell r="AF164">
            <v>1</v>
          </cell>
        </row>
        <row r="165">
          <cell r="A165">
            <v>521069</v>
          </cell>
          <cell r="B165" t="str">
            <v>SMT-00630</v>
          </cell>
          <cell r="C165">
            <v>28</v>
          </cell>
          <cell r="D165" t="str">
            <v>GABSI</v>
          </cell>
          <cell r="E165" t="str">
            <v>AMINE</v>
          </cell>
          <cell r="F165" t="str">
            <v>Monsieur</v>
          </cell>
          <cell r="G165">
            <v>39724</v>
          </cell>
          <cell r="H165" t="str">
            <v xml:space="preserve">        </v>
          </cell>
          <cell r="I165">
            <v>16.32</v>
          </cell>
          <cell r="J165">
            <v>40</v>
          </cell>
          <cell r="K165" t="str">
            <v>CONSEILLER CLIENT</v>
          </cell>
          <cell r="L165" t="str">
            <v>Base Sousse</v>
          </cell>
          <cell r="M165" t="str">
            <v>Orange Tech Classique</v>
          </cell>
          <cell r="N165">
            <v>130</v>
          </cell>
          <cell r="O165">
            <v>0</v>
          </cell>
          <cell r="P165"/>
          <cell r="Q165">
            <v>0</v>
          </cell>
          <cell r="R165">
            <v>0</v>
          </cell>
          <cell r="S165">
            <v>130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130</v>
          </cell>
          <cell r="AA165"/>
          <cell r="AB165">
            <v>0</v>
          </cell>
          <cell r="AC165"/>
          <cell r="AD165">
            <v>130</v>
          </cell>
          <cell r="AE165"/>
          <cell r="AF165">
            <v>1</v>
          </cell>
        </row>
        <row r="166">
          <cell r="A166">
            <v>521074</v>
          </cell>
          <cell r="B166" t="str">
            <v>521074</v>
          </cell>
          <cell r="C166">
            <v>40</v>
          </cell>
          <cell r="D166" t="str">
            <v>SAHRAOUI</v>
          </cell>
          <cell r="E166" t="str">
            <v>HANENE</v>
          </cell>
          <cell r="F166" t="str">
            <v>Mademoiselle</v>
          </cell>
          <cell r="G166">
            <v>40091</v>
          </cell>
          <cell r="H166" t="str">
            <v xml:space="preserve">        </v>
          </cell>
          <cell r="I166">
            <v>15.31</v>
          </cell>
          <cell r="J166">
            <v>41</v>
          </cell>
          <cell r="K166" t="str">
            <v>RESPONSABLE D EQUIPE</v>
          </cell>
          <cell r="L166" t="str">
            <v>Base Sousse</v>
          </cell>
          <cell r="M166" t="str">
            <v>Orange Tech Classique</v>
          </cell>
          <cell r="N166">
            <v>94</v>
          </cell>
          <cell r="O166">
            <v>94</v>
          </cell>
          <cell r="P166"/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>
            <v>0</v>
          </cell>
          <cell r="AC166"/>
          <cell r="AD166">
            <v>0</v>
          </cell>
          <cell r="AE166"/>
          <cell r="AF166">
            <v>0</v>
          </cell>
        </row>
        <row r="167">
          <cell r="A167">
            <v>521076</v>
          </cell>
          <cell r="B167" t="str">
            <v>SMT-00555</v>
          </cell>
          <cell r="C167">
            <v>40</v>
          </cell>
          <cell r="D167" t="str">
            <v>HOUIMEL</v>
          </cell>
          <cell r="E167" t="str">
            <v>FIDA</v>
          </cell>
          <cell r="F167" t="str">
            <v>Madame</v>
          </cell>
          <cell r="G167">
            <v>39692</v>
          </cell>
          <cell r="H167" t="str">
            <v xml:space="preserve">        </v>
          </cell>
          <cell r="I167">
            <v>16.41</v>
          </cell>
          <cell r="J167">
            <v>40</v>
          </cell>
          <cell r="K167" t="str">
            <v>PROGRAM MANAGER</v>
          </cell>
          <cell r="L167" t="str">
            <v>Base Sousse</v>
          </cell>
          <cell r="M167" t="str">
            <v>Orange Tech Classique</v>
          </cell>
          <cell r="N167">
            <v>126</v>
          </cell>
          <cell r="O167">
            <v>124</v>
          </cell>
          <cell r="P167"/>
          <cell r="Q167">
            <v>0</v>
          </cell>
          <cell r="R167">
            <v>0</v>
          </cell>
          <cell r="S167">
            <v>0</v>
          </cell>
          <cell r="T167">
            <v>2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2</v>
          </cell>
          <cell r="AA167"/>
          <cell r="AB167">
            <v>0</v>
          </cell>
          <cell r="AC167"/>
          <cell r="AD167">
            <v>2</v>
          </cell>
          <cell r="AE167"/>
          <cell r="AF167">
            <v>1.5873015873015872E-2</v>
          </cell>
        </row>
        <row r="168">
          <cell r="A168">
            <v>521087</v>
          </cell>
          <cell r="B168" t="str">
            <v>SMT-00885</v>
          </cell>
          <cell r="C168">
            <v>40</v>
          </cell>
          <cell r="D168" t="str">
            <v>GUEDRI</v>
          </cell>
          <cell r="E168" t="str">
            <v>HENDA</v>
          </cell>
          <cell r="F168" t="str">
            <v>Madame</v>
          </cell>
          <cell r="G168">
            <v>39769</v>
          </cell>
          <cell r="H168" t="str">
            <v xml:space="preserve">        </v>
          </cell>
          <cell r="I168">
            <v>16.190000000000001</v>
          </cell>
          <cell r="J168">
            <v>40</v>
          </cell>
          <cell r="K168" t="str">
            <v>CONSEILLER CLIENT</v>
          </cell>
          <cell r="L168" t="str">
            <v>Base Sousse</v>
          </cell>
          <cell r="M168" t="str">
            <v>Orange Mutation Fibre</v>
          </cell>
          <cell r="N168">
            <v>105.66</v>
          </cell>
          <cell r="O168">
            <v>105.66</v>
          </cell>
          <cell r="P168"/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>
            <v>0</v>
          </cell>
          <cell r="AC168"/>
          <cell r="AD168">
            <v>0</v>
          </cell>
          <cell r="AE168"/>
          <cell r="AF168">
            <v>0</v>
          </cell>
        </row>
        <row r="169">
          <cell r="A169">
            <v>521090</v>
          </cell>
          <cell r="B169" t="str">
            <v>SMT-00689</v>
          </cell>
          <cell r="C169">
            <v>40</v>
          </cell>
          <cell r="D169" t="str">
            <v>TOUATI</v>
          </cell>
          <cell r="E169" t="str">
            <v>KARIMA</v>
          </cell>
          <cell r="F169" t="str">
            <v>Mademoiselle</v>
          </cell>
          <cell r="G169">
            <v>39745</v>
          </cell>
          <cell r="H169" t="str">
            <v xml:space="preserve">        </v>
          </cell>
          <cell r="I169">
            <v>16.260000000000002</v>
          </cell>
          <cell r="J169">
            <v>40</v>
          </cell>
          <cell r="K169" t="str">
            <v>RESPONSABLE D EQUIPE</v>
          </cell>
          <cell r="L169" t="str">
            <v>Base Sousse</v>
          </cell>
          <cell r="M169" t="str">
            <v>Orange Tech Classique</v>
          </cell>
          <cell r="N169">
            <v>134</v>
          </cell>
          <cell r="O169">
            <v>134</v>
          </cell>
          <cell r="P169"/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>
            <v>0</v>
          </cell>
          <cell r="AC169"/>
          <cell r="AD169">
            <v>0</v>
          </cell>
          <cell r="AE169"/>
          <cell r="AF169">
            <v>0</v>
          </cell>
        </row>
        <row r="170">
          <cell r="A170">
            <v>521095</v>
          </cell>
          <cell r="B170" t="str">
            <v>SMT-01707</v>
          </cell>
          <cell r="C170">
            <v>28</v>
          </cell>
          <cell r="D170" t="str">
            <v>MARZOUKI</v>
          </cell>
          <cell r="E170" t="str">
            <v>Hajer</v>
          </cell>
          <cell r="F170" t="str">
            <v>Madame</v>
          </cell>
          <cell r="G170">
            <v>40105</v>
          </cell>
          <cell r="H170" t="str">
            <v xml:space="preserve">        </v>
          </cell>
          <cell r="I170">
            <v>15.27</v>
          </cell>
          <cell r="J170">
            <v>40</v>
          </cell>
          <cell r="K170" t="str">
            <v>CONSEILLER CLIENT</v>
          </cell>
          <cell r="L170" t="str">
            <v>Base Sousse</v>
          </cell>
          <cell r="M170" t="str">
            <v>Orange Mutation Fibre</v>
          </cell>
          <cell r="N170">
            <v>152.21</v>
          </cell>
          <cell r="O170">
            <v>149.15</v>
          </cell>
          <cell r="P170"/>
          <cell r="Q170">
            <v>0</v>
          </cell>
          <cell r="R170">
            <v>0</v>
          </cell>
          <cell r="S170">
            <v>0</v>
          </cell>
          <cell r="T170">
            <v>2.98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2.98</v>
          </cell>
          <cell r="AA170"/>
          <cell r="AB170">
            <v>0.08</v>
          </cell>
          <cell r="AC170"/>
          <cell r="AD170">
            <v>3.06</v>
          </cell>
          <cell r="AE170"/>
          <cell r="AF170">
            <v>2.0103803955062085E-2</v>
          </cell>
        </row>
        <row r="171">
          <cell r="A171">
            <v>521096</v>
          </cell>
          <cell r="B171" t="str">
            <v>SMT-01912</v>
          </cell>
          <cell r="C171">
            <v>40</v>
          </cell>
          <cell r="D171" t="str">
            <v>MESSAOUD</v>
          </cell>
          <cell r="E171" t="str">
            <v>Maher</v>
          </cell>
          <cell r="F171" t="str">
            <v>Monsieur</v>
          </cell>
          <cell r="G171">
            <v>40273</v>
          </cell>
          <cell r="H171" t="str">
            <v xml:space="preserve">        </v>
          </cell>
          <cell r="I171">
            <v>14.81</v>
          </cell>
          <cell r="J171">
            <v>40</v>
          </cell>
          <cell r="K171" t="str">
            <v>CONSEILLER CLIENT</v>
          </cell>
          <cell r="L171" t="str">
            <v>Base Sousse</v>
          </cell>
          <cell r="M171" t="str">
            <v>Orange Tech Classique</v>
          </cell>
          <cell r="N171">
            <v>184.69</v>
          </cell>
          <cell r="O171">
            <v>172.92</v>
          </cell>
          <cell r="P171"/>
          <cell r="Q171">
            <v>0</v>
          </cell>
          <cell r="R171">
            <v>0</v>
          </cell>
          <cell r="S171">
            <v>8</v>
          </cell>
          <cell r="T171">
            <v>2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10</v>
          </cell>
          <cell r="AA171"/>
          <cell r="AB171">
            <v>1.77</v>
          </cell>
          <cell r="AC171"/>
          <cell r="AD171">
            <v>11.77</v>
          </cell>
          <cell r="AE171"/>
          <cell r="AF171">
            <v>6.3728409767718874E-2</v>
          </cell>
        </row>
        <row r="172">
          <cell r="A172">
            <v>521101</v>
          </cell>
          <cell r="B172" t="str">
            <v>SMT-00010</v>
          </cell>
          <cell r="C172">
            <v>40</v>
          </cell>
          <cell r="D172" t="str">
            <v>DRIDI</v>
          </cell>
          <cell r="E172" t="str">
            <v>MOUNA</v>
          </cell>
          <cell r="F172" t="str">
            <v>Madame</v>
          </cell>
          <cell r="G172">
            <v>39736</v>
          </cell>
          <cell r="H172" t="str">
            <v xml:space="preserve">        </v>
          </cell>
          <cell r="I172">
            <v>16.28</v>
          </cell>
          <cell r="J172">
            <v>44</v>
          </cell>
          <cell r="K172" t="str">
            <v>RESPONSABLE D EQUIPE</v>
          </cell>
          <cell r="L172" t="str">
            <v>Base Sousse</v>
          </cell>
          <cell r="M172" t="str">
            <v>Orange Tech Classique</v>
          </cell>
          <cell r="N172">
            <v>126</v>
          </cell>
          <cell r="O172">
            <v>103.25</v>
          </cell>
          <cell r="P172"/>
          <cell r="Q172">
            <v>0</v>
          </cell>
          <cell r="R172">
            <v>8</v>
          </cell>
          <cell r="S172">
            <v>8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8</v>
          </cell>
          <cell r="AA172"/>
          <cell r="AB172">
            <v>14.75</v>
          </cell>
          <cell r="AC172"/>
          <cell r="AD172">
            <v>22.75</v>
          </cell>
          <cell r="AE172"/>
          <cell r="AF172">
            <v>0.18055555555555555</v>
          </cell>
        </row>
        <row r="173">
          <cell r="A173">
            <v>521106</v>
          </cell>
          <cell r="B173" t="str">
            <v>SMT-01270</v>
          </cell>
          <cell r="C173">
            <v>40</v>
          </cell>
          <cell r="D173" t="str">
            <v>HAMMAMI</v>
          </cell>
          <cell r="E173" t="str">
            <v>Aymen</v>
          </cell>
          <cell r="F173" t="str">
            <v>Monsieur</v>
          </cell>
          <cell r="G173">
            <v>39951</v>
          </cell>
          <cell r="H173" t="str">
            <v xml:space="preserve">        </v>
          </cell>
          <cell r="I173">
            <v>15.7</v>
          </cell>
          <cell r="J173">
            <v>39</v>
          </cell>
          <cell r="K173" t="str">
            <v>CONSEILLER CLIENT</v>
          </cell>
          <cell r="L173" t="str">
            <v>Base Sousse</v>
          </cell>
          <cell r="M173" t="str">
            <v>Orange Tech Classique</v>
          </cell>
          <cell r="N173">
            <v>120.29</v>
          </cell>
          <cell r="O173">
            <v>112.29</v>
          </cell>
          <cell r="P173"/>
          <cell r="Q173">
            <v>0</v>
          </cell>
          <cell r="R173">
            <v>8</v>
          </cell>
          <cell r="S173">
            <v>8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8</v>
          </cell>
          <cell r="AA173"/>
          <cell r="AB173">
            <v>0</v>
          </cell>
          <cell r="AC173"/>
          <cell r="AD173">
            <v>8</v>
          </cell>
          <cell r="AE173"/>
          <cell r="AF173">
            <v>6.6505943968742209E-2</v>
          </cell>
        </row>
        <row r="174">
          <cell r="A174">
            <v>521118</v>
          </cell>
          <cell r="B174" t="str">
            <v>SMT-00217</v>
          </cell>
          <cell r="C174">
            <v>40</v>
          </cell>
          <cell r="D174" t="str">
            <v>THABTI</v>
          </cell>
          <cell r="E174" t="str">
            <v>MANEL</v>
          </cell>
          <cell r="F174" t="str">
            <v>Madame</v>
          </cell>
          <cell r="G174">
            <v>39518</v>
          </cell>
          <cell r="H174" t="str">
            <v xml:space="preserve">        </v>
          </cell>
          <cell r="I174">
            <v>16.88</v>
          </cell>
          <cell r="J174">
            <v>43</v>
          </cell>
          <cell r="K174" t="str">
            <v>RESPONSABLE D EQUIPE</v>
          </cell>
          <cell r="L174" t="str">
            <v>Base Sousse</v>
          </cell>
          <cell r="M174" t="str">
            <v>Multi</v>
          </cell>
          <cell r="N174">
            <v>150</v>
          </cell>
          <cell r="O174">
            <v>150</v>
          </cell>
          <cell r="P174"/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>
            <v>0</v>
          </cell>
          <cell r="AC174"/>
          <cell r="AD174">
            <v>0</v>
          </cell>
          <cell r="AE174"/>
          <cell r="AF174">
            <v>0</v>
          </cell>
        </row>
        <row r="175">
          <cell r="A175">
            <v>521123</v>
          </cell>
          <cell r="B175" t="str">
            <v>SMT-01277</v>
          </cell>
          <cell r="C175">
            <v>40</v>
          </cell>
          <cell r="D175" t="str">
            <v>BOURAOUI</v>
          </cell>
          <cell r="E175" t="str">
            <v>Med Malek</v>
          </cell>
          <cell r="F175" t="str">
            <v>Monsieur</v>
          </cell>
          <cell r="G175">
            <v>39951</v>
          </cell>
          <cell r="H175" t="str">
            <v xml:space="preserve">        </v>
          </cell>
          <cell r="I175">
            <v>15.7</v>
          </cell>
          <cell r="J175">
            <v>46</v>
          </cell>
          <cell r="K175" t="str">
            <v>CONSEILLER CLIENT</v>
          </cell>
          <cell r="L175" t="str">
            <v>Base Sousse</v>
          </cell>
          <cell r="M175" t="str">
            <v>Orange AT - PRO</v>
          </cell>
          <cell r="N175">
            <v>120.6</v>
          </cell>
          <cell r="O175">
            <v>119.13</v>
          </cell>
          <cell r="P175"/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>
            <v>1.47</v>
          </cell>
          <cell r="AC175"/>
          <cell r="AD175">
            <v>1.47</v>
          </cell>
          <cell r="AE175"/>
          <cell r="AF175">
            <v>1.218905472636816E-2</v>
          </cell>
        </row>
        <row r="176">
          <cell r="A176">
            <v>521130</v>
          </cell>
          <cell r="B176" t="str">
            <v>SMT-00674</v>
          </cell>
          <cell r="C176">
            <v>42</v>
          </cell>
          <cell r="D176" t="str">
            <v>KAROUI</v>
          </cell>
          <cell r="E176" t="str">
            <v>AHMED</v>
          </cell>
          <cell r="F176" t="str">
            <v>Monsieur</v>
          </cell>
          <cell r="G176">
            <v>39741</v>
          </cell>
          <cell r="H176" t="str">
            <v xml:space="preserve">        </v>
          </cell>
          <cell r="I176">
            <v>16.27</v>
          </cell>
          <cell r="J176">
            <v>45</v>
          </cell>
          <cell r="K176" t="str">
            <v>RESPONSABLE D EQUIPE</v>
          </cell>
          <cell r="L176" t="str">
            <v>Base Sousse</v>
          </cell>
          <cell r="M176" t="str">
            <v>AT Demain Sousse</v>
          </cell>
          <cell r="N176">
            <v>99</v>
          </cell>
          <cell r="O176">
            <v>99</v>
          </cell>
          <cell r="P176"/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>
            <v>0</v>
          </cell>
          <cell r="AC176"/>
          <cell r="AD176">
            <v>0</v>
          </cell>
          <cell r="AE176"/>
          <cell r="AF176">
            <v>0</v>
          </cell>
        </row>
        <row r="177">
          <cell r="A177">
            <v>521136</v>
          </cell>
          <cell r="B177" t="str">
            <v>SMT-00321</v>
          </cell>
          <cell r="C177">
            <v>28</v>
          </cell>
          <cell r="D177" t="str">
            <v>SBAI</v>
          </cell>
          <cell r="E177" t="str">
            <v>RAJA</v>
          </cell>
          <cell r="F177" t="str">
            <v>Mademoiselle</v>
          </cell>
          <cell r="G177">
            <v>39587</v>
          </cell>
          <cell r="H177" t="str">
            <v xml:space="preserve">        </v>
          </cell>
          <cell r="I177">
            <v>16.690000000000001</v>
          </cell>
          <cell r="J177">
            <v>44</v>
          </cell>
          <cell r="K177" t="str">
            <v>CONSEILLER CLIENT</v>
          </cell>
          <cell r="L177" t="str">
            <v>Base Sousse</v>
          </cell>
          <cell r="M177" t="str">
            <v>Orange Tech Classique</v>
          </cell>
          <cell r="N177">
            <v>130</v>
          </cell>
          <cell r="O177">
            <v>0</v>
          </cell>
          <cell r="P177"/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>
            <v>130</v>
          </cell>
          <cell r="AC177"/>
          <cell r="AD177">
            <v>130</v>
          </cell>
          <cell r="AE177"/>
          <cell r="AF177">
            <v>1</v>
          </cell>
        </row>
        <row r="178">
          <cell r="A178">
            <v>521141</v>
          </cell>
          <cell r="B178" t="str">
            <v>SMT-01799</v>
          </cell>
          <cell r="C178">
            <v>40</v>
          </cell>
          <cell r="D178" t="str">
            <v>DHOUIBI</v>
          </cell>
          <cell r="E178" t="str">
            <v>Sondess</v>
          </cell>
          <cell r="F178" t="str">
            <v>Madame</v>
          </cell>
          <cell r="G178">
            <v>40147</v>
          </cell>
          <cell r="H178" t="str">
            <v xml:space="preserve">        </v>
          </cell>
          <cell r="I178">
            <v>15.16</v>
          </cell>
          <cell r="J178">
            <v>48</v>
          </cell>
          <cell r="K178" t="str">
            <v>CONSEILLER CLIENT</v>
          </cell>
          <cell r="L178" t="str">
            <v>Base Sousse</v>
          </cell>
          <cell r="M178" t="str">
            <v>Orange BLI</v>
          </cell>
          <cell r="N178">
            <v>128.68</v>
          </cell>
          <cell r="O178">
            <v>116.05</v>
          </cell>
          <cell r="P178"/>
          <cell r="Q178">
            <v>0</v>
          </cell>
          <cell r="R178">
            <v>24</v>
          </cell>
          <cell r="S178">
            <v>8</v>
          </cell>
          <cell r="T178">
            <v>2.29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10.29</v>
          </cell>
          <cell r="AA178"/>
          <cell r="AB178">
            <v>2.34</v>
          </cell>
          <cell r="AC178"/>
          <cell r="AD178">
            <v>12.629999999999999</v>
          </cell>
          <cell r="AE178"/>
          <cell r="AF178">
            <v>9.8150450730494235E-2</v>
          </cell>
        </row>
        <row r="179">
          <cell r="A179">
            <v>521144</v>
          </cell>
          <cell r="B179" t="str">
            <v>SMT-01956</v>
          </cell>
          <cell r="C179">
            <v>40</v>
          </cell>
          <cell r="D179" t="str">
            <v>LAHMAR</v>
          </cell>
          <cell r="E179" t="str">
            <v>Amel</v>
          </cell>
          <cell r="F179" t="str">
            <v>Madame</v>
          </cell>
          <cell r="G179">
            <v>40308</v>
          </cell>
          <cell r="H179" t="str">
            <v xml:space="preserve">        </v>
          </cell>
          <cell r="I179">
            <v>14.72</v>
          </cell>
          <cell r="J179">
            <v>48</v>
          </cell>
          <cell r="K179" t="str">
            <v>RESPONSABLE D EQUIPE</v>
          </cell>
          <cell r="L179" t="str">
            <v>Base Sousse</v>
          </cell>
          <cell r="M179" t="str">
            <v>Orange Tech Classique</v>
          </cell>
          <cell r="N179">
            <v>94</v>
          </cell>
          <cell r="O179">
            <v>74</v>
          </cell>
          <cell r="P179"/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>
            <v>20</v>
          </cell>
          <cell r="AC179"/>
          <cell r="AD179">
            <v>20</v>
          </cell>
          <cell r="AE179"/>
          <cell r="AF179">
            <v>0.21276595744680851</v>
          </cell>
        </row>
        <row r="180">
          <cell r="A180">
            <v>521145</v>
          </cell>
          <cell r="B180" t="str">
            <v>SMT-01507</v>
          </cell>
          <cell r="C180">
            <v>40</v>
          </cell>
          <cell r="D180" t="str">
            <v>BEN MOUSSA</v>
          </cell>
          <cell r="E180" t="str">
            <v>Walid</v>
          </cell>
          <cell r="F180" t="str">
            <v>Monsieur</v>
          </cell>
          <cell r="G180">
            <v>40028</v>
          </cell>
          <cell r="H180" t="str">
            <v xml:space="preserve">        </v>
          </cell>
          <cell r="I180">
            <v>15.48</v>
          </cell>
          <cell r="J180">
            <v>37</v>
          </cell>
          <cell r="K180" t="str">
            <v>FORMATEUR</v>
          </cell>
          <cell r="L180" t="str">
            <v>Base Sousse</v>
          </cell>
          <cell r="M180" t="str">
            <v>Multi</v>
          </cell>
          <cell r="N180">
            <v>114</v>
          </cell>
          <cell r="O180">
            <v>114</v>
          </cell>
          <cell r="P180"/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>
            <v>0</v>
          </cell>
          <cell r="AC180"/>
          <cell r="AD180">
            <v>0</v>
          </cell>
          <cell r="AE180"/>
          <cell r="AF180">
            <v>0</v>
          </cell>
        </row>
        <row r="181">
          <cell r="A181">
            <v>521150</v>
          </cell>
          <cell r="B181" t="str">
            <v>SMT-00313</v>
          </cell>
          <cell r="C181">
            <v>40</v>
          </cell>
          <cell r="D181" t="str">
            <v>JLASSI</v>
          </cell>
          <cell r="E181" t="str">
            <v>AMIRA</v>
          </cell>
          <cell r="F181" t="str">
            <v>Mademoiselle</v>
          </cell>
          <cell r="G181">
            <v>39545</v>
          </cell>
          <cell r="H181" t="str">
            <v xml:space="preserve">        </v>
          </cell>
          <cell r="I181">
            <v>16.809999999999999</v>
          </cell>
          <cell r="J181">
            <v>42</v>
          </cell>
          <cell r="K181" t="str">
            <v>RESPONSABLE UNITE FONCTIONNELLE</v>
          </cell>
          <cell r="L181" t="str">
            <v>Base Sousse</v>
          </cell>
          <cell r="M181" t="str">
            <v>fonction support</v>
          </cell>
          <cell r="N181">
            <v>110</v>
          </cell>
          <cell r="O181">
            <v>108.5</v>
          </cell>
          <cell r="P181"/>
          <cell r="Q181">
            <v>0</v>
          </cell>
          <cell r="R181">
            <v>16</v>
          </cell>
          <cell r="S181">
            <v>0</v>
          </cell>
          <cell r="T181">
            <v>1.5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1.5</v>
          </cell>
          <cell r="AA181"/>
          <cell r="AB181">
            <v>0</v>
          </cell>
          <cell r="AC181"/>
          <cell r="AD181">
            <v>1.5</v>
          </cell>
          <cell r="AE181"/>
          <cell r="AF181">
            <v>1.3636363636363636E-2</v>
          </cell>
        </row>
        <row r="182">
          <cell r="A182">
            <v>521151</v>
          </cell>
          <cell r="B182" t="str">
            <v>SMT-00801</v>
          </cell>
          <cell r="C182">
            <v>40</v>
          </cell>
          <cell r="D182" t="str">
            <v>RHOUMA</v>
          </cell>
          <cell r="E182" t="str">
            <v>SAMIA</v>
          </cell>
          <cell r="F182" t="str">
            <v>Madame</v>
          </cell>
          <cell r="G182">
            <v>39762</v>
          </cell>
          <cell r="H182" t="str">
            <v xml:space="preserve">        </v>
          </cell>
          <cell r="I182">
            <v>16.21</v>
          </cell>
          <cell r="J182">
            <v>47</v>
          </cell>
          <cell r="K182" t="str">
            <v>CONSEILLER CLIENT</v>
          </cell>
          <cell r="L182" t="str">
            <v>Base Sousse</v>
          </cell>
          <cell r="M182" t="str">
            <v>Orange Tech Classique</v>
          </cell>
          <cell r="N182">
            <v>209.19</v>
          </cell>
          <cell r="O182">
            <v>209.09</v>
          </cell>
          <cell r="P182"/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>
            <v>0.1</v>
          </cell>
          <cell r="AC182"/>
          <cell r="AD182">
            <v>0.1</v>
          </cell>
          <cell r="AE182"/>
          <cell r="AF182">
            <v>4.7803432286438167E-4</v>
          </cell>
        </row>
        <row r="183">
          <cell r="A183">
            <v>521153</v>
          </cell>
          <cell r="B183" t="str">
            <v>SMT-01223</v>
          </cell>
          <cell r="C183">
            <v>20</v>
          </cell>
          <cell r="D183" t="str">
            <v>SGHAIER</v>
          </cell>
          <cell r="E183" t="str">
            <v>SOUMAYA</v>
          </cell>
          <cell r="F183" t="str">
            <v>Mademoiselle</v>
          </cell>
          <cell r="G183">
            <v>39918</v>
          </cell>
          <cell r="H183" t="str">
            <v xml:space="preserve">        </v>
          </cell>
          <cell r="I183">
            <v>15.79</v>
          </cell>
          <cell r="J183">
            <v>40</v>
          </cell>
          <cell r="K183" t="str">
            <v>CONSEILLER CLIENT</v>
          </cell>
          <cell r="L183" t="str">
            <v>Base Sousse</v>
          </cell>
          <cell r="M183" t="str">
            <v>Orange Tech Classique</v>
          </cell>
          <cell r="N183">
            <v>88</v>
          </cell>
          <cell r="O183">
            <v>88</v>
          </cell>
          <cell r="P183"/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>
            <v>0</v>
          </cell>
          <cell r="AC183"/>
          <cell r="AD183">
            <v>0</v>
          </cell>
          <cell r="AE183"/>
          <cell r="AF183">
            <v>0</v>
          </cell>
        </row>
        <row r="184">
          <cell r="A184">
            <v>521154</v>
          </cell>
          <cell r="B184" t="str">
            <v>SMT-00784</v>
          </cell>
          <cell r="C184">
            <v>40</v>
          </cell>
          <cell r="D184" t="str">
            <v>CHERIF</v>
          </cell>
          <cell r="E184" t="str">
            <v>RYM</v>
          </cell>
          <cell r="F184" t="str">
            <v>Madame</v>
          </cell>
          <cell r="G184">
            <v>39755</v>
          </cell>
          <cell r="H184" t="str">
            <v xml:space="preserve">        </v>
          </cell>
          <cell r="I184">
            <v>16.23</v>
          </cell>
          <cell r="J184">
            <v>39</v>
          </cell>
          <cell r="K184" t="str">
            <v>CHARGE DE QUALITE</v>
          </cell>
          <cell r="L184" t="str">
            <v>Base Sousse</v>
          </cell>
          <cell r="M184" t="str">
            <v>Orange Tech STGP</v>
          </cell>
          <cell r="N184">
            <v>124</v>
          </cell>
          <cell r="O184">
            <v>124</v>
          </cell>
          <cell r="P184"/>
          <cell r="Q184">
            <v>0</v>
          </cell>
          <cell r="R184">
            <v>24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>
            <v>0</v>
          </cell>
          <cell r="AC184"/>
          <cell r="AD184">
            <v>0</v>
          </cell>
          <cell r="AE184"/>
          <cell r="AF184">
            <v>0</v>
          </cell>
        </row>
        <row r="185">
          <cell r="A185">
            <v>521155</v>
          </cell>
          <cell r="B185" t="str">
            <v>SMT-01872</v>
          </cell>
          <cell r="C185">
            <v>40</v>
          </cell>
          <cell r="D185" t="str">
            <v>BEN HEDHILI</v>
          </cell>
          <cell r="E185" t="str">
            <v>SABRI</v>
          </cell>
          <cell r="F185" t="str">
            <v>Monsieur</v>
          </cell>
          <cell r="G185">
            <v>40210</v>
          </cell>
          <cell r="H185" t="str">
            <v xml:space="preserve">        </v>
          </cell>
          <cell r="I185">
            <v>14.99</v>
          </cell>
          <cell r="J185">
            <v>40</v>
          </cell>
          <cell r="K185" t="str">
            <v>CONSEILLER CLIENT</v>
          </cell>
          <cell r="L185" t="str">
            <v>Base Sousse</v>
          </cell>
          <cell r="M185" t="str">
            <v>Orange Mutation Fibre</v>
          </cell>
          <cell r="N185">
            <v>95.1</v>
          </cell>
          <cell r="O185">
            <v>95.1</v>
          </cell>
          <cell r="P185"/>
          <cell r="Q185">
            <v>0</v>
          </cell>
          <cell r="R185">
            <v>18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>
            <v>0</v>
          </cell>
          <cell r="AC185"/>
          <cell r="AD185">
            <v>0</v>
          </cell>
          <cell r="AE185"/>
          <cell r="AF185">
            <v>0</v>
          </cell>
        </row>
        <row r="186">
          <cell r="A186">
            <v>521158</v>
          </cell>
          <cell r="B186" t="str">
            <v>SMT-00730</v>
          </cell>
          <cell r="C186">
            <v>40</v>
          </cell>
          <cell r="D186" t="str">
            <v>BELLASIRA</v>
          </cell>
          <cell r="E186" t="str">
            <v>JIHEN</v>
          </cell>
          <cell r="F186" t="str">
            <v>Madame</v>
          </cell>
          <cell r="G186">
            <v>39752</v>
          </cell>
          <cell r="H186" t="str">
            <v xml:space="preserve">        </v>
          </cell>
          <cell r="I186">
            <v>16.239999999999998</v>
          </cell>
          <cell r="J186">
            <v>41</v>
          </cell>
          <cell r="K186" t="str">
            <v>CHARGE DE QUALITE</v>
          </cell>
          <cell r="L186" t="str">
            <v>Base Sousse</v>
          </cell>
          <cell r="M186" t="str">
            <v>Orange Tech Classique</v>
          </cell>
          <cell r="N186">
            <v>94</v>
          </cell>
          <cell r="O186">
            <v>83.83</v>
          </cell>
          <cell r="P186"/>
          <cell r="Q186">
            <v>0</v>
          </cell>
          <cell r="R186">
            <v>0</v>
          </cell>
          <cell r="S186">
            <v>0</v>
          </cell>
          <cell r="T186">
            <v>3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3</v>
          </cell>
          <cell r="AA186"/>
          <cell r="AB186">
            <v>7.17</v>
          </cell>
          <cell r="AC186"/>
          <cell r="AD186">
            <v>10.17</v>
          </cell>
          <cell r="AE186"/>
          <cell r="AF186">
            <v>0.10819148936170213</v>
          </cell>
        </row>
        <row r="187">
          <cell r="A187">
            <v>521163</v>
          </cell>
          <cell r="B187" t="str">
            <v>SMT-00244</v>
          </cell>
          <cell r="C187">
            <v>40</v>
          </cell>
          <cell r="D187" t="str">
            <v>BEN FARAH</v>
          </cell>
          <cell r="E187" t="str">
            <v>RYM</v>
          </cell>
          <cell r="F187" t="str">
            <v>Madame</v>
          </cell>
          <cell r="G187">
            <v>39727</v>
          </cell>
          <cell r="H187" t="str">
            <v xml:space="preserve">        </v>
          </cell>
          <cell r="I187">
            <v>16.309999999999999</v>
          </cell>
          <cell r="J187">
            <v>44</v>
          </cell>
          <cell r="K187" t="str">
            <v>CHARGE DE QUALITE</v>
          </cell>
          <cell r="L187" t="str">
            <v>Base Sousse</v>
          </cell>
          <cell r="M187" t="str">
            <v>Orange Mutation Fibre</v>
          </cell>
          <cell r="N187">
            <v>174</v>
          </cell>
          <cell r="O187">
            <v>174</v>
          </cell>
          <cell r="P187"/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>
            <v>0</v>
          </cell>
          <cell r="AC187"/>
          <cell r="AD187">
            <v>0</v>
          </cell>
          <cell r="AE187"/>
          <cell r="AF187">
            <v>0</v>
          </cell>
        </row>
        <row r="188">
          <cell r="A188">
            <v>521164</v>
          </cell>
          <cell r="B188" t="str">
            <v>SMT-01546</v>
          </cell>
          <cell r="C188">
            <v>40</v>
          </cell>
          <cell r="D188" t="str">
            <v>TOUAIBI</v>
          </cell>
          <cell r="E188" t="str">
            <v>MOUFIDA</v>
          </cell>
          <cell r="F188" t="str">
            <v>Madame</v>
          </cell>
          <cell r="G188">
            <v>40035</v>
          </cell>
          <cell r="H188" t="str">
            <v xml:space="preserve">        </v>
          </cell>
          <cell r="I188">
            <v>15.47</v>
          </cell>
          <cell r="J188">
            <v>43</v>
          </cell>
          <cell r="K188" t="str">
            <v>CONSEILLER CLIENT</v>
          </cell>
          <cell r="L188" t="str">
            <v>Base Sousse</v>
          </cell>
          <cell r="M188" t="str">
            <v>Orange Tech STGP</v>
          </cell>
          <cell r="N188">
            <v>181.58</v>
          </cell>
          <cell r="O188">
            <v>180.97</v>
          </cell>
          <cell r="P188"/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>
            <v>0.61</v>
          </cell>
          <cell r="AC188"/>
          <cell r="AD188">
            <v>0.61</v>
          </cell>
          <cell r="AE188"/>
          <cell r="AF188">
            <v>3.3594008150677384E-3</v>
          </cell>
        </row>
        <row r="189">
          <cell r="A189">
            <v>521166</v>
          </cell>
          <cell r="B189" t="str">
            <v>521166</v>
          </cell>
          <cell r="C189">
            <v>40</v>
          </cell>
          <cell r="D189" t="str">
            <v>BEN ABDALLAH</v>
          </cell>
          <cell r="E189" t="str">
            <v>AFRAH</v>
          </cell>
          <cell r="F189" t="str">
            <v>Madame</v>
          </cell>
          <cell r="G189">
            <v>42583</v>
          </cell>
          <cell r="H189" t="str">
            <v xml:space="preserve">        </v>
          </cell>
          <cell r="I189">
            <v>8.48</v>
          </cell>
          <cell r="J189">
            <v>44</v>
          </cell>
          <cell r="K189" t="str">
            <v>CONSEILLER CLIENT</v>
          </cell>
          <cell r="L189" t="str">
            <v>Base Sousse</v>
          </cell>
          <cell r="M189" t="str">
            <v>Orange Tech Classique</v>
          </cell>
          <cell r="N189">
            <v>170.21</v>
          </cell>
          <cell r="O189">
            <v>170.21</v>
          </cell>
          <cell r="P189"/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>
            <v>0</v>
          </cell>
          <cell r="AC189"/>
          <cell r="AD189">
            <v>0</v>
          </cell>
          <cell r="AE189"/>
          <cell r="AF189">
            <v>0</v>
          </cell>
        </row>
        <row r="190">
          <cell r="A190">
            <v>521168</v>
          </cell>
          <cell r="B190" t="str">
            <v>SMT-01806</v>
          </cell>
          <cell r="C190">
            <v>40</v>
          </cell>
          <cell r="D190" t="str">
            <v>LADHARI</v>
          </cell>
          <cell r="E190" t="str">
            <v>Sabri</v>
          </cell>
          <cell r="F190" t="str">
            <v>Monsieur</v>
          </cell>
          <cell r="G190">
            <v>37291</v>
          </cell>
          <cell r="H190" t="str">
            <v xml:space="preserve">        </v>
          </cell>
          <cell r="I190">
            <v>22.98</v>
          </cell>
          <cell r="J190">
            <v>48</v>
          </cell>
          <cell r="K190" t="str">
            <v>RESPONSABLE ADMINISTRATION DU PERSONNEL</v>
          </cell>
          <cell r="L190" t="str">
            <v>Base Sousse</v>
          </cell>
          <cell r="M190" t="str">
            <v>fonction support</v>
          </cell>
          <cell r="N190">
            <v>66</v>
          </cell>
          <cell r="O190">
            <v>66</v>
          </cell>
          <cell r="P190"/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>
            <v>0</v>
          </cell>
          <cell r="AC190"/>
          <cell r="AD190">
            <v>0</v>
          </cell>
          <cell r="AE190"/>
          <cell r="AF190">
            <v>0</v>
          </cell>
        </row>
        <row r="191">
          <cell r="A191">
            <v>521173</v>
          </cell>
          <cell r="B191" t="str">
            <v>SMT-01958</v>
          </cell>
          <cell r="C191">
            <v>40</v>
          </cell>
          <cell r="D191" t="str">
            <v>AMDOUNI</v>
          </cell>
          <cell r="E191" t="str">
            <v>Ines</v>
          </cell>
          <cell r="F191" t="str">
            <v>Madame</v>
          </cell>
          <cell r="G191">
            <v>40308</v>
          </cell>
          <cell r="H191" t="str">
            <v xml:space="preserve">        </v>
          </cell>
          <cell r="I191">
            <v>14.72</v>
          </cell>
          <cell r="J191">
            <v>41</v>
          </cell>
          <cell r="K191" t="str">
            <v>CONSEILLER CLIENT</v>
          </cell>
          <cell r="L191" t="str">
            <v>Base Sousse</v>
          </cell>
          <cell r="M191" t="str">
            <v>Orange Tech Classique</v>
          </cell>
          <cell r="N191">
            <v>139.11000000000001</v>
          </cell>
          <cell r="O191">
            <v>139.11000000000001</v>
          </cell>
          <cell r="P191"/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>
            <v>0</v>
          </cell>
          <cell r="AC191"/>
          <cell r="AD191">
            <v>0</v>
          </cell>
          <cell r="AE191"/>
          <cell r="AF191">
            <v>0</v>
          </cell>
        </row>
        <row r="192">
          <cell r="A192">
            <v>521174</v>
          </cell>
          <cell r="B192" t="str">
            <v>SMT-00747</v>
          </cell>
          <cell r="C192">
            <v>40</v>
          </cell>
          <cell r="D192" t="str">
            <v>ABDESSALEM</v>
          </cell>
          <cell r="E192" t="str">
            <v>IMEN</v>
          </cell>
          <cell r="F192" t="str">
            <v>Madame</v>
          </cell>
          <cell r="G192">
            <v>39757</v>
          </cell>
          <cell r="H192" t="str">
            <v xml:space="preserve">        </v>
          </cell>
          <cell r="I192">
            <v>16.23</v>
          </cell>
          <cell r="J192">
            <v>42</v>
          </cell>
          <cell r="K192" t="str">
            <v>RESPONSABLE D EQUIPE</v>
          </cell>
          <cell r="L192" t="str">
            <v>Base Sousse</v>
          </cell>
          <cell r="M192" t="str">
            <v>fonction support</v>
          </cell>
          <cell r="N192">
            <v>166</v>
          </cell>
          <cell r="O192">
            <v>166</v>
          </cell>
          <cell r="P192"/>
          <cell r="Q192">
            <v>0</v>
          </cell>
          <cell r="R192">
            <v>8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>
            <v>0</v>
          </cell>
          <cell r="AC192"/>
          <cell r="AD192">
            <v>0</v>
          </cell>
          <cell r="AE192"/>
          <cell r="AF192">
            <v>0</v>
          </cell>
        </row>
        <row r="193">
          <cell r="A193">
            <v>521177</v>
          </cell>
          <cell r="B193" t="str">
            <v>SMT-01273</v>
          </cell>
          <cell r="C193">
            <v>40</v>
          </cell>
          <cell r="D193" t="str">
            <v>REZGUI</v>
          </cell>
          <cell r="E193" t="str">
            <v>Haithem</v>
          </cell>
          <cell r="F193" t="str">
            <v>Monsieur</v>
          </cell>
          <cell r="G193">
            <v>39951</v>
          </cell>
          <cell r="H193" t="str">
            <v xml:space="preserve">        </v>
          </cell>
          <cell r="I193">
            <v>15.7</v>
          </cell>
          <cell r="J193">
            <v>39</v>
          </cell>
          <cell r="K193" t="str">
            <v>CONSEILLER CLIENT</v>
          </cell>
          <cell r="L193" t="str">
            <v>Base Sousse</v>
          </cell>
          <cell r="M193" t="str">
            <v>fonction support</v>
          </cell>
          <cell r="N193">
            <v>137.44</v>
          </cell>
          <cell r="O193">
            <v>137.44</v>
          </cell>
          <cell r="P193"/>
          <cell r="Q193">
            <v>0</v>
          </cell>
          <cell r="R193">
            <v>16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>
            <v>0</v>
          </cell>
          <cell r="AC193"/>
          <cell r="AD193">
            <v>0</v>
          </cell>
          <cell r="AE193"/>
          <cell r="AF193">
            <v>0</v>
          </cell>
        </row>
        <row r="194">
          <cell r="A194">
            <v>521183</v>
          </cell>
          <cell r="B194" t="str">
            <v>SMT-00586</v>
          </cell>
          <cell r="C194">
            <v>42</v>
          </cell>
          <cell r="D194" t="str">
            <v>DRIDI</v>
          </cell>
          <cell r="E194" t="str">
            <v>HENIA</v>
          </cell>
          <cell r="F194" t="str">
            <v>Mademoiselle</v>
          </cell>
          <cell r="G194">
            <v>39706</v>
          </cell>
          <cell r="H194" t="str">
            <v xml:space="preserve">        </v>
          </cell>
          <cell r="I194">
            <v>16.37</v>
          </cell>
          <cell r="J194">
            <v>44</v>
          </cell>
          <cell r="K194" t="str">
            <v>EXPERT</v>
          </cell>
          <cell r="L194" t="str">
            <v>Base Sousse</v>
          </cell>
          <cell r="M194" t="str">
            <v>Orange Mutation Fibre</v>
          </cell>
          <cell r="N194">
            <v>183</v>
          </cell>
          <cell r="O194">
            <v>183</v>
          </cell>
          <cell r="P194"/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>
            <v>0</v>
          </cell>
          <cell r="AC194"/>
          <cell r="AD194">
            <v>0</v>
          </cell>
          <cell r="AE194"/>
          <cell r="AF194">
            <v>0</v>
          </cell>
        </row>
        <row r="195">
          <cell r="A195">
            <v>521184</v>
          </cell>
          <cell r="B195" t="str">
            <v>SMT-01060</v>
          </cell>
          <cell r="C195">
            <v>28</v>
          </cell>
          <cell r="D195" t="str">
            <v>CHAABANE</v>
          </cell>
          <cell r="E195" t="str">
            <v>MOUNA</v>
          </cell>
          <cell r="F195" t="str">
            <v>Madame</v>
          </cell>
          <cell r="G195">
            <v>39832</v>
          </cell>
          <cell r="H195" t="str">
            <v xml:space="preserve">        </v>
          </cell>
          <cell r="I195">
            <v>16.02</v>
          </cell>
          <cell r="J195">
            <v>44</v>
          </cell>
          <cell r="K195" t="str">
            <v>CONSEILLER CLIENT</v>
          </cell>
          <cell r="L195" t="str">
            <v>Base Sousse</v>
          </cell>
          <cell r="M195" t="str">
            <v>Orange Tech Classique</v>
          </cell>
          <cell r="N195">
            <v>124.94</v>
          </cell>
          <cell r="O195">
            <v>120.77</v>
          </cell>
          <cell r="P195"/>
          <cell r="Q195">
            <v>0</v>
          </cell>
          <cell r="R195">
            <v>0</v>
          </cell>
          <cell r="S195">
            <v>0</v>
          </cell>
          <cell r="T195">
            <v>4.04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4.04</v>
          </cell>
          <cell r="AA195"/>
          <cell r="AB195">
            <v>0.13</v>
          </cell>
          <cell r="AC195"/>
          <cell r="AD195">
            <v>4.17</v>
          </cell>
          <cell r="AE195"/>
          <cell r="AF195">
            <v>3.3376020489835123E-2</v>
          </cell>
        </row>
        <row r="196">
          <cell r="A196">
            <v>521187</v>
          </cell>
          <cell r="B196" t="str">
            <v>SMT-00768</v>
          </cell>
          <cell r="C196">
            <v>40</v>
          </cell>
          <cell r="D196" t="str">
            <v>MAHJOUB</v>
          </cell>
          <cell r="E196" t="str">
            <v>AHMED</v>
          </cell>
          <cell r="F196" t="str">
            <v>Monsieur</v>
          </cell>
          <cell r="G196">
            <v>39755</v>
          </cell>
          <cell r="H196" t="str">
            <v xml:space="preserve">        </v>
          </cell>
          <cell r="I196">
            <v>16.23</v>
          </cell>
          <cell r="J196">
            <v>45</v>
          </cell>
          <cell r="K196" t="str">
            <v>CONSEILLER CLIENT</v>
          </cell>
          <cell r="L196" t="str">
            <v>Base Sousse</v>
          </cell>
          <cell r="M196" t="str">
            <v>Orange Mutation Fibre</v>
          </cell>
          <cell r="N196">
            <v>145.82</v>
          </cell>
          <cell r="O196">
            <v>145.82</v>
          </cell>
          <cell r="P196"/>
          <cell r="Q196">
            <v>0</v>
          </cell>
          <cell r="R196">
            <v>18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>
            <v>0</v>
          </cell>
          <cell r="AC196"/>
          <cell r="AD196">
            <v>0</v>
          </cell>
          <cell r="AE196"/>
          <cell r="AF196">
            <v>0</v>
          </cell>
        </row>
        <row r="197">
          <cell r="A197">
            <v>521188</v>
          </cell>
          <cell r="B197" t="str">
            <v>SMT-00212</v>
          </cell>
          <cell r="C197">
            <v>40</v>
          </cell>
          <cell r="D197" t="str">
            <v>BRIGUI</v>
          </cell>
          <cell r="E197" t="str">
            <v>NIZAR</v>
          </cell>
          <cell r="F197" t="str">
            <v>Monsieur</v>
          </cell>
          <cell r="G197">
            <v>39518</v>
          </cell>
          <cell r="H197" t="str">
            <v xml:space="preserve">        </v>
          </cell>
          <cell r="I197">
            <v>16.88</v>
          </cell>
          <cell r="J197">
            <v>46</v>
          </cell>
          <cell r="K197" t="str">
            <v>CONSEILLER CLIENT</v>
          </cell>
          <cell r="L197" t="str">
            <v>Base Sousse</v>
          </cell>
          <cell r="M197" t="str">
            <v>Orange Tech Classique</v>
          </cell>
          <cell r="N197">
            <v>177.63</v>
          </cell>
          <cell r="O197">
            <v>176.78</v>
          </cell>
          <cell r="P197"/>
          <cell r="Q197">
            <v>0</v>
          </cell>
          <cell r="R197">
            <v>8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>
            <v>0.85</v>
          </cell>
          <cell r="AC197"/>
          <cell r="AD197">
            <v>0.85</v>
          </cell>
          <cell r="AE197"/>
          <cell r="AF197">
            <v>4.7852277205427014E-3</v>
          </cell>
        </row>
        <row r="198">
          <cell r="A198">
            <v>521191</v>
          </cell>
          <cell r="B198" t="str">
            <v>SMT-00420</v>
          </cell>
          <cell r="C198">
            <v>40</v>
          </cell>
          <cell r="D198" t="str">
            <v>AZAIEZ</v>
          </cell>
          <cell r="E198" t="str">
            <v>MANEL</v>
          </cell>
          <cell r="F198" t="str">
            <v>Madame</v>
          </cell>
          <cell r="G198">
            <v>39638</v>
          </cell>
          <cell r="H198" t="str">
            <v xml:space="preserve">        </v>
          </cell>
          <cell r="I198">
            <v>16.55</v>
          </cell>
          <cell r="J198">
            <v>39</v>
          </cell>
          <cell r="K198" t="str">
            <v>CONSEILLER CLIENT</v>
          </cell>
          <cell r="L198" t="str">
            <v>Base Sousse</v>
          </cell>
          <cell r="M198" t="str">
            <v>Orange Tech Classique</v>
          </cell>
          <cell r="N198">
            <v>133.41</v>
          </cell>
          <cell r="O198">
            <v>133.37</v>
          </cell>
          <cell r="P198"/>
          <cell r="Q198">
            <v>0</v>
          </cell>
          <cell r="R198">
            <v>8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>
            <v>0.04</v>
          </cell>
          <cell r="AC198"/>
          <cell r="AD198">
            <v>0.04</v>
          </cell>
          <cell r="AE198"/>
          <cell r="AF198">
            <v>2.998275991305E-4</v>
          </cell>
        </row>
        <row r="199">
          <cell r="A199">
            <v>521201</v>
          </cell>
          <cell r="B199" t="str">
            <v>SMT-01031</v>
          </cell>
          <cell r="C199">
            <v>42</v>
          </cell>
          <cell r="D199" t="str">
            <v>ATTIA</v>
          </cell>
          <cell r="E199" t="str">
            <v>KARIM</v>
          </cell>
          <cell r="F199" t="str">
            <v>Monsieur</v>
          </cell>
          <cell r="G199">
            <v>39821</v>
          </cell>
          <cell r="H199" t="str">
            <v xml:space="preserve">        </v>
          </cell>
          <cell r="I199">
            <v>16.05</v>
          </cell>
          <cell r="J199">
            <v>48</v>
          </cell>
          <cell r="K199" t="str">
            <v>RESPONSABLE D EQUIPE</v>
          </cell>
          <cell r="L199" t="str">
            <v>Base Sousse</v>
          </cell>
          <cell r="M199" t="str">
            <v>Orange Tech Classique</v>
          </cell>
          <cell r="N199">
            <v>141</v>
          </cell>
          <cell r="O199">
            <v>141</v>
          </cell>
          <cell r="P199"/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>
            <v>0</v>
          </cell>
          <cell r="AC199"/>
          <cell r="AD199">
            <v>0</v>
          </cell>
          <cell r="AE199"/>
          <cell r="AF199">
            <v>0</v>
          </cell>
        </row>
        <row r="200">
          <cell r="A200">
            <v>521205</v>
          </cell>
          <cell r="B200" t="str">
            <v>SMT-00301</v>
          </cell>
          <cell r="C200">
            <v>40</v>
          </cell>
          <cell r="D200" t="str">
            <v>MSOLLI</v>
          </cell>
          <cell r="E200" t="str">
            <v>WAHBI</v>
          </cell>
          <cell r="F200" t="str">
            <v>Monsieur</v>
          </cell>
          <cell r="G200">
            <v>39561</v>
          </cell>
          <cell r="H200" t="str">
            <v xml:space="preserve">        </v>
          </cell>
          <cell r="I200">
            <v>16.760000000000002</v>
          </cell>
          <cell r="J200">
            <v>38</v>
          </cell>
          <cell r="K200" t="str">
            <v>GESTIONNAIRE DE FLUX</v>
          </cell>
          <cell r="L200" t="str">
            <v>Base Sousse</v>
          </cell>
          <cell r="M200" t="str">
            <v>Multi</v>
          </cell>
          <cell r="N200">
            <v>102</v>
          </cell>
          <cell r="O200">
            <v>102</v>
          </cell>
          <cell r="P200"/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>
            <v>0</v>
          </cell>
          <cell r="AC200"/>
          <cell r="AD200">
            <v>0</v>
          </cell>
          <cell r="AE200"/>
          <cell r="AF200">
            <v>0</v>
          </cell>
        </row>
        <row r="201">
          <cell r="A201">
            <v>521207</v>
          </cell>
          <cell r="B201" t="str">
            <v>SMT-00391</v>
          </cell>
          <cell r="C201">
            <v>40</v>
          </cell>
          <cell r="D201" t="str">
            <v>ZORGUATTI</v>
          </cell>
          <cell r="E201" t="str">
            <v>HOUYEM NERMINE</v>
          </cell>
          <cell r="F201" t="str">
            <v>Madame</v>
          </cell>
          <cell r="G201">
            <v>39623</v>
          </cell>
          <cell r="H201" t="str">
            <v xml:space="preserve">        </v>
          </cell>
          <cell r="I201">
            <v>16.59</v>
          </cell>
          <cell r="J201">
            <v>49</v>
          </cell>
          <cell r="K201" t="str">
            <v>CONSEILLER CLIENT</v>
          </cell>
          <cell r="L201" t="str">
            <v>Base Sousse</v>
          </cell>
          <cell r="M201" t="str">
            <v>Orange Tech Classique</v>
          </cell>
          <cell r="N201">
            <v>180.34</v>
          </cell>
          <cell r="O201">
            <v>178.07</v>
          </cell>
          <cell r="P201"/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>
            <v>2.27</v>
          </cell>
          <cell r="AC201"/>
          <cell r="AD201">
            <v>2.27</v>
          </cell>
          <cell r="AE201"/>
          <cell r="AF201">
            <v>1.2587335033824996E-2</v>
          </cell>
        </row>
        <row r="202">
          <cell r="A202">
            <v>521211</v>
          </cell>
          <cell r="B202" t="str">
            <v>SMT-00511</v>
          </cell>
          <cell r="C202">
            <v>28</v>
          </cell>
          <cell r="D202" t="str">
            <v>BATIKH</v>
          </cell>
          <cell r="E202" t="str">
            <v>LASSAAD</v>
          </cell>
          <cell r="F202" t="str">
            <v>Monsieur</v>
          </cell>
          <cell r="G202">
            <v>39671</v>
          </cell>
          <cell r="H202" t="str">
            <v xml:space="preserve">        </v>
          </cell>
          <cell r="I202">
            <v>16.46</v>
          </cell>
          <cell r="J202">
            <v>46</v>
          </cell>
          <cell r="K202" t="str">
            <v>CONSEILLER CLIENT</v>
          </cell>
          <cell r="L202" t="str">
            <v>Base Sousse</v>
          </cell>
          <cell r="M202" t="str">
            <v>Orange Tech Classique</v>
          </cell>
          <cell r="N202">
            <v>151.08000000000001</v>
          </cell>
          <cell r="O202">
            <v>131.08000000000001</v>
          </cell>
          <cell r="P202"/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20</v>
          </cell>
          <cell r="W202">
            <v>0</v>
          </cell>
          <cell r="X202">
            <v>0</v>
          </cell>
          <cell r="Y202">
            <v>0</v>
          </cell>
          <cell r="Z202">
            <v>20</v>
          </cell>
          <cell r="AA202"/>
          <cell r="AB202">
            <v>0</v>
          </cell>
          <cell r="AC202"/>
          <cell r="AD202">
            <v>20</v>
          </cell>
          <cell r="AE202"/>
          <cell r="AF202">
            <v>0.13238019592268996</v>
          </cell>
        </row>
        <row r="203">
          <cell r="A203">
            <v>521219</v>
          </cell>
          <cell r="B203" t="str">
            <v>SMT-00035</v>
          </cell>
          <cell r="C203">
            <v>42</v>
          </cell>
          <cell r="D203" t="str">
            <v>LAHMAR</v>
          </cell>
          <cell r="E203" t="str">
            <v>AYMEN</v>
          </cell>
          <cell r="F203" t="str">
            <v>Monsieur</v>
          </cell>
          <cell r="G203">
            <v>39384</v>
          </cell>
          <cell r="H203" t="str">
            <v xml:space="preserve">        </v>
          </cell>
          <cell r="I203">
            <v>17.25</v>
          </cell>
          <cell r="J203">
            <v>43</v>
          </cell>
          <cell r="K203" t="str">
            <v>PROGRAM MANAGER</v>
          </cell>
          <cell r="L203" t="str">
            <v>Base Sousse</v>
          </cell>
          <cell r="M203" t="str">
            <v>fonction support</v>
          </cell>
          <cell r="N203">
            <v>133</v>
          </cell>
          <cell r="O203">
            <v>133</v>
          </cell>
          <cell r="P203"/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>
            <v>0</v>
          </cell>
          <cell r="AC203"/>
          <cell r="AD203">
            <v>0</v>
          </cell>
          <cell r="AE203"/>
          <cell r="AF203">
            <v>0</v>
          </cell>
        </row>
        <row r="204">
          <cell r="A204">
            <v>521221</v>
          </cell>
          <cell r="B204" t="str">
            <v>SMT-00664</v>
          </cell>
          <cell r="C204">
            <v>40</v>
          </cell>
          <cell r="D204" t="str">
            <v>BANNOUR</v>
          </cell>
          <cell r="E204" t="str">
            <v>OLFA</v>
          </cell>
          <cell r="F204" t="str">
            <v>Madame</v>
          </cell>
          <cell r="G204">
            <v>39741</v>
          </cell>
          <cell r="H204" t="str">
            <v xml:space="preserve">        </v>
          </cell>
          <cell r="I204">
            <v>16.27</v>
          </cell>
          <cell r="J204">
            <v>36</v>
          </cell>
          <cell r="K204" t="str">
            <v>CONSEILLER CLIENT</v>
          </cell>
          <cell r="L204" t="str">
            <v>Base Sousse</v>
          </cell>
          <cell r="M204" t="str">
            <v>Orange Tech Classique</v>
          </cell>
          <cell r="N204">
            <v>138.55000000000001</v>
          </cell>
          <cell r="O204">
            <v>132.56</v>
          </cell>
          <cell r="P204"/>
          <cell r="Q204">
            <v>0</v>
          </cell>
          <cell r="R204">
            <v>0</v>
          </cell>
          <cell r="S204">
            <v>5.99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5.99</v>
          </cell>
          <cell r="AA204"/>
          <cell r="AB204">
            <v>0</v>
          </cell>
          <cell r="AC204"/>
          <cell r="AD204">
            <v>5.99</v>
          </cell>
          <cell r="AE204"/>
          <cell r="AF204">
            <v>4.3233489714904365E-2</v>
          </cell>
        </row>
        <row r="205">
          <cell r="A205">
            <v>521233</v>
          </cell>
          <cell r="B205" t="str">
            <v>SMT-00820</v>
          </cell>
          <cell r="C205">
            <v>40</v>
          </cell>
          <cell r="D205" t="str">
            <v>LAKHAL</v>
          </cell>
          <cell r="E205" t="str">
            <v>NESRINE</v>
          </cell>
          <cell r="F205" t="str">
            <v>Mademoiselle</v>
          </cell>
          <cell r="G205">
            <v>39765</v>
          </cell>
          <cell r="H205" t="str">
            <v xml:space="preserve">        </v>
          </cell>
          <cell r="I205">
            <v>16.21</v>
          </cell>
          <cell r="J205">
            <v>40</v>
          </cell>
          <cell r="K205" t="str">
            <v>CONSEILLER CLIENT</v>
          </cell>
          <cell r="L205" t="str">
            <v>Base Sousse</v>
          </cell>
          <cell r="M205" t="str">
            <v>Orange Tech Classique</v>
          </cell>
          <cell r="N205">
            <v>212.96</v>
          </cell>
          <cell r="O205">
            <v>212.96</v>
          </cell>
          <cell r="P205"/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>
            <v>0</v>
          </cell>
          <cell r="AC205"/>
          <cell r="AD205">
            <v>0</v>
          </cell>
          <cell r="AE205"/>
          <cell r="AF205">
            <v>0</v>
          </cell>
        </row>
        <row r="206">
          <cell r="A206">
            <v>521551</v>
          </cell>
          <cell r="B206" t="str">
            <v>ORG-03989</v>
          </cell>
          <cell r="C206">
            <v>40</v>
          </cell>
          <cell r="D206" t="str">
            <v>YOUSFI BEN CHAABANE</v>
          </cell>
          <cell r="E206" t="str">
            <v>RIMEL</v>
          </cell>
          <cell r="F206" t="str">
            <v>Madame</v>
          </cell>
          <cell r="G206">
            <v>38736</v>
          </cell>
          <cell r="H206" t="str">
            <v xml:space="preserve">        </v>
          </cell>
          <cell r="I206">
            <v>19.02</v>
          </cell>
          <cell r="J206">
            <v>44</v>
          </cell>
          <cell r="K206" t="str">
            <v>CONSEILLER CLIENT</v>
          </cell>
          <cell r="L206" t="str">
            <v>Base Sousse</v>
          </cell>
          <cell r="M206" t="str">
            <v>Orange Mutation Fibre</v>
          </cell>
          <cell r="N206">
            <v>104.41</v>
          </cell>
          <cell r="O206">
            <v>104.41</v>
          </cell>
          <cell r="P206"/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>
            <v>0</v>
          </cell>
          <cell r="AC206"/>
          <cell r="AD206">
            <v>0</v>
          </cell>
          <cell r="AE206"/>
          <cell r="AF206">
            <v>0</v>
          </cell>
        </row>
        <row r="207">
          <cell r="A207">
            <v>521628</v>
          </cell>
          <cell r="B207" t="str">
            <v>ORG-03349</v>
          </cell>
          <cell r="C207">
            <v>40</v>
          </cell>
          <cell r="D207" t="str">
            <v>LAMLOUM</v>
          </cell>
          <cell r="E207" t="str">
            <v>MED HEDI</v>
          </cell>
          <cell r="F207" t="str">
            <v>Monsieur</v>
          </cell>
          <cell r="G207">
            <v>38411</v>
          </cell>
          <cell r="H207" t="str">
            <v xml:space="preserve">        </v>
          </cell>
          <cell r="I207">
            <v>19.920000000000002</v>
          </cell>
          <cell r="J207">
            <v>44</v>
          </cell>
          <cell r="K207" t="str">
            <v>RESPONSABLE D EQUIPE</v>
          </cell>
          <cell r="L207" t="str">
            <v>Base Sousse</v>
          </cell>
          <cell r="M207" t="str">
            <v>Orange Tech Classique</v>
          </cell>
          <cell r="N207">
            <v>174</v>
          </cell>
          <cell r="O207">
            <v>174</v>
          </cell>
          <cell r="P207"/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>
            <v>0</v>
          </cell>
          <cell r="AC207"/>
          <cell r="AD207">
            <v>0</v>
          </cell>
          <cell r="AE207"/>
          <cell r="AF207">
            <v>0</v>
          </cell>
        </row>
        <row r="208">
          <cell r="A208">
            <v>522127</v>
          </cell>
          <cell r="B208" t="str">
            <v>ORG-03186</v>
          </cell>
          <cell r="C208">
            <v>40</v>
          </cell>
          <cell r="D208" t="str">
            <v>BEN CHAABANE</v>
          </cell>
          <cell r="E208" t="str">
            <v>MAROUEN</v>
          </cell>
          <cell r="F208" t="str">
            <v>Monsieur</v>
          </cell>
          <cell r="G208">
            <v>38341</v>
          </cell>
          <cell r="H208" t="str">
            <v xml:space="preserve">        </v>
          </cell>
          <cell r="I208">
            <v>20.11</v>
          </cell>
          <cell r="J208">
            <v>44</v>
          </cell>
          <cell r="K208" t="str">
            <v>Analyste WFM</v>
          </cell>
          <cell r="L208" t="str">
            <v>Base Sousse</v>
          </cell>
          <cell r="M208" t="str">
            <v>Multi</v>
          </cell>
          <cell r="N208">
            <v>78</v>
          </cell>
          <cell r="O208">
            <v>78</v>
          </cell>
          <cell r="P208"/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>
            <v>0</v>
          </cell>
          <cell r="AC208"/>
          <cell r="AD208">
            <v>0</v>
          </cell>
          <cell r="AE208"/>
          <cell r="AF208">
            <v>0</v>
          </cell>
        </row>
        <row r="209">
          <cell r="A209">
            <v>558954</v>
          </cell>
          <cell r="B209" t="str">
            <v>SFR-01288</v>
          </cell>
          <cell r="C209">
            <v>42</v>
          </cell>
          <cell r="D209" t="str">
            <v>OTHMAN</v>
          </cell>
          <cell r="E209" t="str">
            <v>MEHDI</v>
          </cell>
          <cell r="F209" t="str">
            <v>Monsieur</v>
          </cell>
          <cell r="G209">
            <v>40301</v>
          </cell>
          <cell r="H209" t="str">
            <v xml:space="preserve">        </v>
          </cell>
          <cell r="I209">
            <v>14.74</v>
          </cell>
          <cell r="J209">
            <v>46</v>
          </cell>
          <cell r="K209" t="str">
            <v>FORMATEUR DEVELOPPEUR</v>
          </cell>
          <cell r="L209" t="str">
            <v>Base Sousse</v>
          </cell>
          <cell r="M209" t="str">
            <v>fonction support</v>
          </cell>
          <cell r="N209">
            <v>183</v>
          </cell>
          <cell r="O209">
            <v>183</v>
          </cell>
          <cell r="P209"/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>
            <v>0</v>
          </cell>
          <cell r="AC209"/>
          <cell r="AD209">
            <v>0</v>
          </cell>
          <cell r="AE209"/>
          <cell r="AF209">
            <v>0</v>
          </cell>
        </row>
        <row r="210">
          <cell r="A210">
            <v>564130</v>
          </cell>
          <cell r="B210" t="str">
            <v>SMT-03339</v>
          </cell>
          <cell r="C210">
            <v>40</v>
          </cell>
          <cell r="D210" t="str">
            <v>RIAHI</v>
          </cell>
          <cell r="E210" t="str">
            <v>MANEL</v>
          </cell>
          <cell r="F210" t="str">
            <v>Mademoiselle</v>
          </cell>
          <cell r="G210">
            <v>41856</v>
          </cell>
          <cell r="H210" t="str">
            <v xml:space="preserve">        </v>
          </cell>
          <cell r="I210">
            <v>10.48</v>
          </cell>
          <cell r="J210">
            <v>42</v>
          </cell>
          <cell r="K210" t="str">
            <v>CONSEILLER CLIENT</v>
          </cell>
          <cell r="L210" t="str">
            <v>Base Sousse</v>
          </cell>
          <cell r="M210" t="str">
            <v>Orange Tech Classique</v>
          </cell>
          <cell r="N210">
            <v>150.1</v>
          </cell>
          <cell r="O210">
            <v>116.26</v>
          </cell>
          <cell r="P210"/>
          <cell r="Q210">
            <v>0</v>
          </cell>
          <cell r="R210">
            <v>30</v>
          </cell>
          <cell r="S210">
            <v>0</v>
          </cell>
          <cell r="T210">
            <v>7.49</v>
          </cell>
          <cell r="U210">
            <v>0</v>
          </cell>
          <cell r="V210">
            <v>0</v>
          </cell>
          <cell r="W210">
            <v>0</v>
          </cell>
          <cell r="X210">
            <v>6.24</v>
          </cell>
          <cell r="Y210">
            <v>0</v>
          </cell>
          <cell r="Z210">
            <v>13.730000000000004</v>
          </cell>
          <cell r="AA210"/>
          <cell r="AB210">
            <v>20.11</v>
          </cell>
          <cell r="AC210"/>
          <cell r="AD210">
            <v>33.840000000000003</v>
          </cell>
          <cell r="AE210"/>
          <cell r="AF210">
            <v>0.22544970019986679</v>
          </cell>
        </row>
        <row r="211">
          <cell r="A211">
            <v>569075</v>
          </cell>
          <cell r="B211" t="str">
            <v>569075</v>
          </cell>
          <cell r="C211">
            <v>40</v>
          </cell>
          <cell r="D211" t="str">
            <v>BEN BELAID</v>
          </cell>
          <cell r="E211" t="str">
            <v>RAMZI</v>
          </cell>
          <cell r="F211" t="str">
            <v>Monsieur</v>
          </cell>
          <cell r="G211">
            <v>43269</v>
          </cell>
          <cell r="H211" t="str">
            <v xml:space="preserve">        </v>
          </cell>
          <cell r="I211">
            <v>6.61</v>
          </cell>
          <cell r="J211">
            <v>43</v>
          </cell>
          <cell r="K211" t="str">
            <v>CONSEILLER CLIENT</v>
          </cell>
          <cell r="L211" t="str">
            <v>Base Sousse</v>
          </cell>
          <cell r="M211" t="str">
            <v>Orange Mutation Fibre</v>
          </cell>
          <cell r="N211">
            <v>188.5</v>
          </cell>
          <cell r="O211">
            <v>180.19</v>
          </cell>
          <cell r="P211"/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>
            <v>8.31</v>
          </cell>
          <cell r="AC211"/>
          <cell r="AD211">
            <v>8.31</v>
          </cell>
          <cell r="AE211"/>
          <cell r="AF211">
            <v>4.4084880636604776E-2</v>
          </cell>
        </row>
        <row r="212">
          <cell r="A212">
            <v>574347</v>
          </cell>
          <cell r="B212" t="str">
            <v>SMT-02283</v>
          </cell>
          <cell r="C212">
            <v>28</v>
          </cell>
          <cell r="D212" t="str">
            <v>REZGUI</v>
          </cell>
          <cell r="E212" t="str">
            <v>SOUMAYA</v>
          </cell>
          <cell r="F212" t="str">
            <v>Madame</v>
          </cell>
          <cell r="G212">
            <v>40588</v>
          </cell>
          <cell r="H212" t="str">
            <v xml:space="preserve">        </v>
          </cell>
          <cell r="I212">
            <v>13.95</v>
          </cell>
          <cell r="J212">
            <v>43</v>
          </cell>
          <cell r="K212" t="str">
            <v>CONSEILLER CLIENT</v>
          </cell>
          <cell r="L212" t="str">
            <v>Base Sousse</v>
          </cell>
          <cell r="M212" t="str">
            <v>Orange AT - PRO</v>
          </cell>
          <cell r="N212">
            <v>66.06</v>
          </cell>
          <cell r="O212">
            <v>66.05</v>
          </cell>
          <cell r="P212"/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>
            <v>0.01</v>
          </cell>
          <cell r="AC212"/>
          <cell r="AD212">
            <v>0.01</v>
          </cell>
          <cell r="AE212"/>
          <cell r="AF212">
            <v>1.5137753557372085E-4</v>
          </cell>
        </row>
        <row r="213">
          <cell r="A213">
            <v>574350</v>
          </cell>
          <cell r="B213" t="str">
            <v>SMT-02248</v>
          </cell>
          <cell r="C213">
            <v>28</v>
          </cell>
          <cell r="D213" t="str">
            <v>TAGOUG</v>
          </cell>
          <cell r="E213" t="str">
            <v>HALLOUMA</v>
          </cell>
          <cell r="F213" t="str">
            <v>Madame</v>
          </cell>
          <cell r="G213">
            <v>40553</v>
          </cell>
          <cell r="H213" t="str">
            <v xml:space="preserve">        </v>
          </cell>
          <cell r="I213">
            <v>14.05</v>
          </cell>
          <cell r="J213">
            <v>52</v>
          </cell>
          <cell r="K213" t="str">
            <v>CONSEILLER CLIENT</v>
          </cell>
          <cell r="L213" t="str">
            <v>Base Sousse</v>
          </cell>
          <cell r="M213" t="str">
            <v>Orange Tech STGP</v>
          </cell>
          <cell r="N213">
            <v>135.74</v>
          </cell>
          <cell r="O213">
            <v>107.57</v>
          </cell>
          <cell r="P213"/>
          <cell r="Q213">
            <v>0.17</v>
          </cell>
          <cell r="R213">
            <v>0</v>
          </cell>
          <cell r="S213">
            <v>28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28.17</v>
          </cell>
          <cell r="AA213"/>
          <cell r="AB213">
            <v>0</v>
          </cell>
          <cell r="AC213"/>
          <cell r="AD213">
            <v>28.17</v>
          </cell>
          <cell r="AE213"/>
          <cell r="AF213">
            <v>0.20752909974952113</v>
          </cell>
        </row>
        <row r="214">
          <cell r="A214">
            <v>577397</v>
          </cell>
          <cell r="B214" t="str">
            <v>SMT-02230</v>
          </cell>
          <cell r="C214">
            <v>40</v>
          </cell>
          <cell r="D214" t="str">
            <v>MEDDEB</v>
          </cell>
          <cell r="E214" t="str">
            <v>Raouf</v>
          </cell>
          <cell r="F214" t="str">
            <v>Monsieur</v>
          </cell>
          <cell r="G214">
            <v>40518</v>
          </cell>
          <cell r="H214" t="str">
            <v xml:space="preserve">        </v>
          </cell>
          <cell r="I214">
            <v>14.14</v>
          </cell>
          <cell r="J214">
            <v>39</v>
          </cell>
          <cell r="K214" t="str">
            <v>CONSEILLER CLIENT</v>
          </cell>
          <cell r="L214" t="str">
            <v>Base Sousse</v>
          </cell>
          <cell r="M214" t="str">
            <v>Orange Tech Classique</v>
          </cell>
          <cell r="N214">
            <v>186.41</v>
          </cell>
          <cell r="O214">
            <v>156</v>
          </cell>
          <cell r="P214"/>
          <cell r="Q214">
            <v>0</v>
          </cell>
          <cell r="R214">
            <v>0</v>
          </cell>
          <cell r="S214">
            <v>0</v>
          </cell>
          <cell r="T214">
            <v>8.57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8.57</v>
          </cell>
          <cell r="AA214"/>
          <cell r="AB214">
            <v>21.84</v>
          </cell>
          <cell r="AC214"/>
          <cell r="AD214">
            <v>30.41</v>
          </cell>
          <cell r="AE214"/>
          <cell r="AF214">
            <v>0.1631350249450137</v>
          </cell>
        </row>
        <row r="215">
          <cell r="A215">
            <v>577473</v>
          </cell>
          <cell r="B215" t="str">
            <v>577473</v>
          </cell>
          <cell r="C215">
            <v>40</v>
          </cell>
          <cell r="D215" t="str">
            <v>HAMILA</v>
          </cell>
          <cell r="E215" t="str">
            <v>SAMI</v>
          </cell>
          <cell r="F215" t="str">
            <v>Monsieur</v>
          </cell>
          <cell r="G215">
            <v>43164</v>
          </cell>
          <cell r="H215" t="str">
            <v xml:space="preserve">        </v>
          </cell>
          <cell r="I215">
            <v>6.89</v>
          </cell>
          <cell r="J215">
            <v>36</v>
          </cell>
          <cell r="K215" t="str">
            <v>CONSEILLER CLIENT</v>
          </cell>
          <cell r="L215" t="str">
            <v>Base Sousse</v>
          </cell>
          <cell r="M215" t="str">
            <v>Orange AT - PRO</v>
          </cell>
          <cell r="N215">
            <v>160.66999999999999</v>
          </cell>
          <cell r="O215">
            <v>156.69</v>
          </cell>
          <cell r="P215"/>
          <cell r="Q215">
            <v>0</v>
          </cell>
          <cell r="R215">
            <v>8</v>
          </cell>
          <cell r="S215">
            <v>0</v>
          </cell>
          <cell r="T215">
            <v>3.98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3.9800000000000004</v>
          </cell>
          <cell r="AA215"/>
          <cell r="AB215">
            <v>0</v>
          </cell>
          <cell r="AC215"/>
          <cell r="AD215">
            <v>3.9800000000000004</v>
          </cell>
          <cell r="AE215"/>
          <cell r="AF215">
            <v>2.4771270305595325E-2</v>
          </cell>
        </row>
        <row r="216">
          <cell r="A216">
            <v>577556</v>
          </cell>
          <cell r="B216" t="str">
            <v>SMT-02267</v>
          </cell>
          <cell r="C216">
            <v>28</v>
          </cell>
          <cell r="D216" t="str">
            <v>HAMMOUDA</v>
          </cell>
          <cell r="E216" t="str">
            <v>Olfa</v>
          </cell>
          <cell r="F216" t="str">
            <v>Mademoiselle</v>
          </cell>
          <cell r="G216">
            <v>40567</v>
          </cell>
          <cell r="H216" t="str">
            <v xml:space="preserve">        </v>
          </cell>
          <cell r="I216">
            <v>14.01</v>
          </cell>
          <cell r="J216">
            <v>42</v>
          </cell>
          <cell r="K216" t="str">
            <v>CONSEILLER CLIENT</v>
          </cell>
          <cell r="L216" t="str">
            <v>Base Sousse</v>
          </cell>
          <cell r="M216" t="str">
            <v>Orange Tech Classique</v>
          </cell>
          <cell r="N216">
            <v>112.37</v>
          </cell>
          <cell r="O216">
            <v>112.36</v>
          </cell>
          <cell r="P216"/>
          <cell r="Q216">
            <v>0</v>
          </cell>
          <cell r="R216">
            <v>7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>
            <v>0.01</v>
          </cell>
          <cell r="AC216"/>
          <cell r="AD216">
            <v>0.01</v>
          </cell>
          <cell r="AE216"/>
          <cell r="AF216">
            <v>8.899172376968942E-5</v>
          </cell>
        </row>
        <row r="217">
          <cell r="A217">
            <v>585661</v>
          </cell>
          <cell r="B217" t="str">
            <v>585661</v>
          </cell>
          <cell r="C217">
            <v>40</v>
          </cell>
          <cell r="D217" t="str">
            <v>MHAMDI</v>
          </cell>
          <cell r="E217" t="str">
            <v>ISMAIL</v>
          </cell>
          <cell r="F217" t="str">
            <v>Monsieur</v>
          </cell>
          <cell r="G217">
            <v>42646</v>
          </cell>
          <cell r="H217" t="str">
            <v xml:space="preserve">        </v>
          </cell>
          <cell r="I217">
            <v>8.31</v>
          </cell>
          <cell r="J217">
            <v>42</v>
          </cell>
          <cell r="K217" t="str">
            <v>CONSEILLER CLIENT</v>
          </cell>
          <cell r="L217" t="str">
            <v>Base Sousse</v>
          </cell>
          <cell r="M217" t="str">
            <v>Orange Tech Classique</v>
          </cell>
          <cell r="N217">
            <v>144.61000000000001</v>
          </cell>
          <cell r="O217">
            <v>125.13</v>
          </cell>
          <cell r="P217"/>
          <cell r="Q217">
            <v>0</v>
          </cell>
          <cell r="R217">
            <v>20</v>
          </cell>
          <cell r="S217">
            <v>16</v>
          </cell>
          <cell r="T217">
            <v>3.21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19.21</v>
          </cell>
          <cell r="AA217"/>
          <cell r="AB217">
            <v>0.27</v>
          </cell>
          <cell r="AC217"/>
          <cell r="AD217">
            <v>19.48</v>
          </cell>
          <cell r="AE217"/>
          <cell r="AF217">
            <v>0.13470714335108222</v>
          </cell>
        </row>
        <row r="218">
          <cell r="A218">
            <v>588447</v>
          </cell>
          <cell r="B218" t="str">
            <v>SMT-02244</v>
          </cell>
          <cell r="C218">
            <v>40</v>
          </cell>
          <cell r="D218" t="str">
            <v>BEN JEDDOU</v>
          </cell>
          <cell r="E218" t="str">
            <v>Haddi</v>
          </cell>
          <cell r="F218" t="str">
            <v>Madame</v>
          </cell>
          <cell r="G218">
            <v>40539</v>
          </cell>
          <cell r="H218" t="str">
            <v xml:space="preserve">        </v>
          </cell>
          <cell r="I218">
            <v>14.08</v>
          </cell>
          <cell r="J218">
            <v>46</v>
          </cell>
          <cell r="K218" t="str">
            <v>CONSEILLER CLIENT</v>
          </cell>
          <cell r="L218" t="str">
            <v>Base Sousse</v>
          </cell>
          <cell r="M218" t="str">
            <v>Orange Tech Classique</v>
          </cell>
          <cell r="N218">
            <v>120.8</v>
          </cell>
          <cell r="O218">
            <v>120.8</v>
          </cell>
          <cell r="P218"/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>
            <v>0</v>
          </cell>
          <cell r="AC218"/>
          <cell r="AD218">
            <v>0</v>
          </cell>
          <cell r="AE218"/>
          <cell r="AF218">
            <v>0</v>
          </cell>
        </row>
        <row r="219">
          <cell r="A219">
            <v>588451</v>
          </cell>
          <cell r="B219" t="str">
            <v>SMT-02243</v>
          </cell>
          <cell r="C219">
            <v>40</v>
          </cell>
          <cell r="D219" t="str">
            <v>DHAOU</v>
          </cell>
          <cell r="E219" t="str">
            <v>Amina</v>
          </cell>
          <cell r="F219" t="str">
            <v>Mademoiselle</v>
          </cell>
          <cell r="G219">
            <v>40539</v>
          </cell>
          <cell r="H219" t="str">
            <v xml:space="preserve">        </v>
          </cell>
          <cell r="I219">
            <v>14.08</v>
          </cell>
          <cell r="J219">
            <v>39</v>
          </cell>
          <cell r="K219" t="str">
            <v>CONSEILLER CLIENT</v>
          </cell>
          <cell r="L219" t="str">
            <v>Base Sousse</v>
          </cell>
          <cell r="M219" t="str">
            <v>Orange Mutation Fibre</v>
          </cell>
          <cell r="N219">
            <v>121.21</v>
          </cell>
          <cell r="O219">
            <v>119.48</v>
          </cell>
          <cell r="P219"/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>
            <v>1.73</v>
          </cell>
          <cell r="AC219"/>
          <cell r="AD219">
            <v>1.73</v>
          </cell>
          <cell r="AE219"/>
          <cell r="AF219">
            <v>1.427274977312103E-2</v>
          </cell>
        </row>
        <row r="220">
          <cell r="A220">
            <v>588457</v>
          </cell>
          <cell r="B220" t="str">
            <v>SMT-02239</v>
          </cell>
          <cell r="C220">
            <v>40</v>
          </cell>
          <cell r="D220" t="str">
            <v>BEN GUEDRIA</v>
          </cell>
          <cell r="E220" t="str">
            <v>Ahlem</v>
          </cell>
          <cell r="F220" t="str">
            <v>Madame</v>
          </cell>
          <cell r="G220">
            <v>40539</v>
          </cell>
          <cell r="H220" t="str">
            <v xml:space="preserve">        </v>
          </cell>
          <cell r="I220">
            <v>14.08</v>
          </cell>
          <cell r="J220">
            <v>40</v>
          </cell>
          <cell r="K220" t="str">
            <v>CONSEILLER CLIENT</v>
          </cell>
          <cell r="L220" t="str">
            <v>Base Sousse</v>
          </cell>
          <cell r="M220" t="str">
            <v>fonction support</v>
          </cell>
          <cell r="N220">
            <v>141.43</v>
          </cell>
          <cell r="O220">
            <v>141.43</v>
          </cell>
          <cell r="P220"/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>
            <v>0</v>
          </cell>
          <cell r="AC220"/>
          <cell r="AD220">
            <v>0</v>
          </cell>
          <cell r="AE220"/>
          <cell r="AF220">
            <v>0</v>
          </cell>
        </row>
        <row r="221">
          <cell r="A221">
            <v>588458</v>
          </cell>
          <cell r="B221" t="str">
            <v>SMT-02237</v>
          </cell>
          <cell r="C221">
            <v>40</v>
          </cell>
          <cell r="D221" t="str">
            <v>BEN NASR</v>
          </cell>
          <cell r="E221" t="str">
            <v>Hadir</v>
          </cell>
          <cell r="F221" t="str">
            <v>Mademoiselle</v>
          </cell>
          <cell r="G221">
            <v>40539</v>
          </cell>
          <cell r="H221" t="str">
            <v xml:space="preserve">        </v>
          </cell>
          <cell r="I221">
            <v>14.08</v>
          </cell>
          <cell r="J221">
            <v>39</v>
          </cell>
          <cell r="K221" t="str">
            <v>CONSEILLER CLIENT</v>
          </cell>
          <cell r="L221" t="str">
            <v>Base Sousse</v>
          </cell>
          <cell r="M221" t="str">
            <v>Orange Mutation Fibre</v>
          </cell>
          <cell r="N221">
            <v>105.1</v>
          </cell>
          <cell r="O221">
            <v>105.1</v>
          </cell>
          <cell r="P221"/>
          <cell r="Q221">
            <v>0</v>
          </cell>
          <cell r="R221">
            <v>24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>
            <v>0</v>
          </cell>
          <cell r="AC221"/>
          <cell r="AD221">
            <v>0</v>
          </cell>
          <cell r="AE221"/>
          <cell r="AF221">
            <v>0</v>
          </cell>
        </row>
        <row r="222">
          <cell r="A222">
            <v>590209</v>
          </cell>
          <cell r="B222" t="str">
            <v>SMT-02245</v>
          </cell>
          <cell r="C222">
            <v>40</v>
          </cell>
          <cell r="D222" t="str">
            <v>BEN HASSINE</v>
          </cell>
          <cell r="E222" t="str">
            <v>Mouna</v>
          </cell>
          <cell r="F222" t="str">
            <v>Madame</v>
          </cell>
          <cell r="G222">
            <v>40539</v>
          </cell>
          <cell r="H222" t="str">
            <v xml:space="preserve">        </v>
          </cell>
          <cell r="I222">
            <v>14.08</v>
          </cell>
          <cell r="J222">
            <v>47</v>
          </cell>
          <cell r="K222" t="str">
            <v>CONSEILLER CLIENT</v>
          </cell>
          <cell r="L222" t="str">
            <v>Base Sousse</v>
          </cell>
          <cell r="M222" t="str">
            <v>Orange Tech Classique</v>
          </cell>
          <cell r="N222">
            <v>154.41999999999999</v>
          </cell>
          <cell r="O222">
            <v>154.41999999999999</v>
          </cell>
          <cell r="P222"/>
          <cell r="Q222">
            <v>0</v>
          </cell>
          <cell r="R222">
            <v>8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>
            <v>0</v>
          </cell>
          <cell r="AC222"/>
          <cell r="AD222">
            <v>0</v>
          </cell>
          <cell r="AE222"/>
          <cell r="AF222">
            <v>0</v>
          </cell>
        </row>
        <row r="223">
          <cell r="A223">
            <v>590445</v>
          </cell>
          <cell r="B223" t="str">
            <v>SMT-02252</v>
          </cell>
          <cell r="C223">
            <v>40</v>
          </cell>
          <cell r="D223" t="str">
            <v>METHAMEM</v>
          </cell>
          <cell r="E223" t="str">
            <v>MAHBOUBA</v>
          </cell>
          <cell r="F223" t="str">
            <v>Madame</v>
          </cell>
          <cell r="G223">
            <v>40553</v>
          </cell>
          <cell r="H223" t="str">
            <v xml:space="preserve">        </v>
          </cell>
          <cell r="I223">
            <v>14.05</v>
          </cell>
          <cell r="J223">
            <v>39</v>
          </cell>
          <cell r="K223" t="str">
            <v>CONSEILLER CLIENT</v>
          </cell>
          <cell r="L223" t="str">
            <v>Base Sousse</v>
          </cell>
          <cell r="M223" t="str">
            <v>Orange Tech STGP</v>
          </cell>
          <cell r="N223">
            <v>190.86</v>
          </cell>
          <cell r="O223">
            <v>190.86</v>
          </cell>
          <cell r="P223"/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>
            <v>0</v>
          </cell>
          <cell r="AC223"/>
          <cell r="AD223">
            <v>0</v>
          </cell>
          <cell r="AE223"/>
          <cell r="AF223">
            <v>0</v>
          </cell>
        </row>
        <row r="224">
          <cell r="A224">
            <v>593413</v>
          </cell>
          <cell r="B224" t="str">
            <v>SMT-02261</v>
          </cell>
          <cell r="C224">
            <v>40</v>
          </cell>
          <cell r="D224" t="str">
            <v>BEN AHMED</v>
          </cell>
          <cell r="E224" t="str">
            <v>MONTASSER</v>
          </cell>
          <cell r="F224" t="str">
            <v>Monsieur</v>
          </cell>
          <cell r="G224">
            <v>40553</v>
          </cell>
          <cell r="H224" t="str">
            <v xml:space="preserve">        </v>
          </cell>
          <cell r="I224">
            <v>14.05</v>
          </cell>
          <cell r="J224">
            <v>39</v>
          </cell>
          <cell r="K224" t="str">
            <v>EXPERT</v>
          </cell>
          <cell r="L224" t="str">
            <v>Base Sousse</v>
          </cell>
          <cell r="M224" t="str">
            <v>Orange Tech Classique</v>
          </cell>
          <cell r="N224">
            <v>94</v>
          </cell>
          <cell r="O224">
            <v>94</v>
          </cell>
          <cell r="P224"/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>
            <v>0</v>
          </cell>
          <cell r="AC224"/>
          <cell r="AD224">
            <v>0</v>
          </cell>
          <cell r="AE224"/>
          <cell r="AF224">
            <v>0</v>
          </cell>
        </row>
        <row r="225">
          <cell r="A225">
            <v>593983</v>
          </cell>
          <cell r="B225" t="str">
            <v>593983</v>
          </cell>
          <cell r="C225">
            <v>28</v>
          </cell>
          <cell r="D225" t="str">
            <v>BEL HAJ FREJ</v>
          </cell>
          <cell r="E225" t="str">
            <v>WAHIBA</v>
          </cell>
          <cell r="F225" t="str">
            <v>Madame</v>
          </cell>
          <cell r="G225">
            <v>44781</v>
          </cell>
          <cell r="H225" t="str">
            <v xml:space="preserve">        </v>
          </cell>
          <cell r="I225">
            <v>2.46</v>
          </cell>
          <cell r="J225">
            <v>43</v>
          </cell>
          <cell r="K225" t="str">
            <v>CONSEILLER CLIENT</v>
          </cell>
          <cell r="L225" t="str">
            <v>Base Sousse</v>
          </cell>
          <cell r="M225" t="str">
            <v>Orange Tech Classique</v>
          </cell>
          <cell r="N225">
            <v>106.21</v>
          </cell>
          <cell r="O225">
            <v>106.21</v>
          </cell>
          <cell r="P225"/>
          <cell r="Q225">
            <v>0</v>
          </cell>
          <cell r="R225">
            <v>28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>
            <v>0</v>
          </cell>
          <cell r="AC225"/>
          <cell r="AD225">
            <v>0</v>
          </cell>
          <cell r="AE225"/>
          <cell r="AF225">
            <v>0</v>
          </cell>
        </row>
        <row r="226">
          <cell r="A226">
            <v>595304</v>
          </cell>
          <cell r="B226" t="str">
            <v>SMT-02155</v>
          </cell>
          <cell r="C226">
            <v>42</v>
          </cell>
          <cell r="D226" t="str">
            <v>MILADI</v>
          </cell>
          <cell r="E226" t="str">
            <v>Wissem</v>
          </cell>
          <cell r="F226" t="str">
            <v>Monsieur</v>
          </cell>
          <cell r="G226">
            <v>40462</v>
          </cell>
          <cell r="H226" t="str">
            <v xml:space="preserve">        </v>
          </cell>
          <cell r="I226">
            <v>14.3</v>
          </cell>
          <cell r="J226">
            <v>45</v>
          </cell>
          <cell r="K226" t="str">
            <v>AGENT DE MAINTENANCE</v>
          </cell>
          <cell r="L226" t="str">
            <v>Base Sousse</v>
          </cell>
          <cell r="M226" t="str">
            <v>fonction support</v>
          </cell>
          <cell r="N226">
            <v>132</v>
          </cell>
          <cell r="O226">
            <v>132</v>
          </cell>
          <cell r="P226"/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>
            <v>0</v>
          </cell>
          <cell r="AC226"/>
          <cell r="AD226">
            <v>0</v>
          </cell>
          <cell r="AE226"/>
          <cell r="AF226">
            <v>0</v>
          </cell>
        </row>
        <row r="227">
          <cell r="A227">
            <v>595307</v>
          </cell>
          <cell r="B227" t="str">
            <v>SMT-02039</v>
          </cell>
          <cell r="C227">
            <v>40</v>
          </cell>
          <cell r="D227" t="str">
            <v>JLASSI </v>
          </cell>
          <cell r="E227" t="str">
            <v>Saloua</v>
          </cell>
          <cell r="F227" t="str">
            <v>Madame</v>
          </cell>
          <cell r="G227">
            <v>40357</v>
          </cell>
          <cell r="H227" t="str">
            <v xml:space="preserve">        </v>
          </cell>
          <cell r="I227">
            <v>14.58</v>
          </cell>
          <cell r="J227">
            <v>44</v>
          </cell>
          <cell r="K227" t="str">
            <v>CONSEILLER CLIENT</v>
          </cell>
          <cell r="L227" t="str">
            <v>Base Sousse</v>
          </cell>
          <cell r="M227" t="str">
            <v>Orange ATM Sousse</v>
          </cell>
          <cell r="N227">
            <v>130.81</v>
          </cell>
          <cell r="O227">
            <v>127.03</v>
          </cell>
          <cell r="P227"/>
          <cell r="Q227">
            <v>0</v>
          </cell>
          <cell r="R227">
            <v>10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>
            <v>3.78</v>
          </cell>
          <cell r="AC227"/>
          <cell r="AD227">
            <v>3.78</v>
          </cell>
          <cell r="AE227"/>
          <cell r="AF227">
            <v>2.8896873327727238E-2</v>
          </cell>
        </row>
        <row r="228">
          <cell r="A228">
            <v>595308</v>
          </cell>
          <cell r="B228" t="str">
            <v>SMT-02184</v>
          </cell>
          <cell r="C228">
            <v>28</v>
          </cell>
          <cell r="D228" t="str">
            <v>MONTAGUI</v>
          </cell>
          <cell r="E228" t="str">
            <v>Rim</v>
          </cell>
          <cell r="F228" t="str">
            <v>Mademoiselle</v>
          </cell>
          <cell r="G228">
            <v>40455</v>
          </cell>
          <cell r="H228" t="str">
            <v xml:space="preserve">        </v>
          </cell>
          <cell r="I228">
            <v>14.32</v>
          </cell>
          <cell r="J228">
            <v>44</v>
          </cell>
          <cell r="K228" t="str">
            <v>CONSEILLER CLIENT</v>
          </cell>
          <cell r="L228" t="str">
            <v>Base Sousse</v>
          </cell>
          <cell r="M228" t="str">
            <v>Orange Tech Classique</v>
          </cell>
          <cell r="N228">
            <v>105.74</v>
          </cell>
          <cell r="O228">
            <v>105.74</v>
          </cell>
          <cell r="P228"/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>
            <v>0</v>
          </cell>
          <cell r="AC228"/>
          <cell r="AD228">
            <v>0</v>
          </cell>
          <cell r="AE228"/>
          <cell r="AF228">
            <v>0</v>
          </cell>
        </row>
        <row r="229">
          <cell r="A229">
            <v>595343</v>
          </cell>
          <cell r="B229" t="str">
            <v>SMT-03039</v>
          </cell>
          <cell r="C229">
            <v>40</v>
          </cell>
          <cell r="D229" t="str">
            <v>BEN NJIMA</v>
          </cell>
          <cell r="E229" t="str">
            <v>AFEF</v>
          </cell>
          <cell r="F229" t="str">
            <v>Mademoiselle</v>
          </cell>
          <cell r="G229">
            <v>41442</v>
          </cell>
          <cell r="H229" t="str">
            <v xml:space="preserve">        </v>
          </cell>
          <cell r="I229">
            <v>11.61</v>
          </cell>
          <cell r="J229">
            <v>40</v>
          </cell>
          <cell r="K229" t="str">
            <v>CONSEILLER CLIENT</v>
          </cell>
          <cell r="L229" t="str">
            <v>Base Sousse</v>
          </cell>
          <cell r="M229" t="str">
            <v>Orange Tech Classique</v>
          </cell>
          <cell r="N229">
            <v>185.34</v>
          </cell>
          <cell r="O229">
            <v>185.34</v>
          </cell>
          <cell r="P229"/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>
            <v>0</v>
          </cell>
          <cell r="AC229"/>
          <cell r="AD229">
            <v>0</v>
          </cell>
          <cell r="AE229"/>
          <cell r="AF229">
            <v>0</v>
          </cell>
        </row>
        <row r="230">
          <cell r="A230">
            <v>595344</v>
          </cell>
          <cell r="B230" t="str">
            <v>SMT-02117</v>
          </cell>
          <cell r="C230">
            <v>40</v>
          </cell>
          <cell r="D230" t="str">
            <v>BEN HAFSIA</v>
          </cell>
          <cell r="E230" t="str">
            <v>Amina</v>
          </cell>
          <cell r="F230" t="str">
            <v>Madame</v>
          </cell>
          <cell r="G230">
            <v>40399</v>
          </cell>
          <cell r="H230" t="str">
            <v xml:space="preserve">        </v>
          </cell>
          <cell r="I230">
            <v>14.47</v>
          </cell>
          <cell r="J230">
            <v>39</v>
          </cell>
          <cell r="K230" t="str">
            <v>CONSEILLER CLIENT</v>
          </cell>
          <cell r="L230" t="str">
            <v>Base Sousse</v>
          </cell>
          <cell r="M230" t="str">
            <v>Orange Tech Classique</v>
          </cell>
          <cell r="N230">
            <v>184</v>
          </cell>
          <cell r="O230">
            <v>0</v>
          </cell>
          <cell r="P230"/>
          <cell r="Q230">
            <v>0</v>
          </cell>
          <cell r="R230">
            <v>0</v>
          </cell>
          <cell r="S230">
            <v>184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184</v>
          </cell>
          <cell r="AA230"/>
          <cell r="AB230">
            <v>0</v>
          </cell>
          <cell r="AC230"/>
          <cell r="AD230">
            <v>184</v>
          </cell>
          <cell r="AE230"/>
          <cell r="AF230">
            <v>1</v>
          </cell>
        </row>
        <row r="231">
          <cell r="A231">
            <v>595348</v>
          </cell>
          <cell r="B231" t="str">
            <v>SMT-02106</v>
          </cell>
          <cell r="C231">
            <v>40</v>
          </cell>
          <cell r="D231" t="str">
            <v>KAANICHE</v>
          </cell>
          <cell r="E231" t="str">
            <v>Yassine</v>
          </cell>
          <cell r="F231" t="str">
            <v>Monsieur</v>
          </cell>
          <cell r="G231">
            <v>40385</v>
          </cell>
          <cell r="H231" t="str">
            <v xml:space="preserve">        </v>
          </cell>
          <cell r="I231">
            <v>14.51</v>
          </cell>
          <cell r="J231">
            <v>36</v>
          </cell>
          <cell r="K231" t="str">
            <v>CONSEILLER CLIENT</v>
          </cell>
          <cell r="L231" t="str">
            <v>Base Sousse</v>
          </cell>
          <cell r="M231" t="str">
            <v>Orange AT - PRO</v>
          </cell>
          <cell r="N231">
            <v>96.69</v>
          </cell>
          <cell r="O231">
            <v>96.69</v>
          </cell>
          <cell r="P231"/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>
            <v>0</v>
          </cell>
          <cell r="AC231"/>
          <cell r="AD231">
            <v>0</v>
          </cell>
          <cell r="AE231"/>
          <cell r="AF231">
            <v>0</v>
          </cell>
        </row>
        <row r="232">
          <cell r="A232">
            <v>595349</v>
          </cell>
          <cell r="B232" t="str">
            <v>SMT-02198</v>
          </cell>
          <cell r="C232">
            <v>40</v>
          </cell>
          <cell r="D232" t="str">
            <v>BDIRA</v>
          </cell>
          <cell r="E232" t="str">
            <v>Asma</v>
          </cell>
          <cell r="F232" t="str">
            <v>Madame</v>
          </cell>
          <cell r="G232">
            <v>40462</v>
          </cell>
          <cell r="H232" t="str">
            <v xml:space="preserve">        </v>
          </cell>
          <cell r="I232">
            <v>14.3</v>
          </cell>
          <cell r="J232">
            <v>40</v>
          </cell>
          <cell r="K232" t="str">
            <v>CONSEILLER CLIENT</v>
          </cell>
          <cell r="L232" t="str">
            <v>Base Sousse</v>
          </cell>
          <cell r="M232" t="str">
            <v>Orange Mutation Fibre</v>
          </cell>
          <cell r="N232">
            <v>184</v>
          </cell>
          <cell r="O232">
            <v>0</v>
          </cell>
          <cell r="P232"/>
          <cell r="Q232">
            <v>0</v>
          </cell>
          <cell r="R232">
            <v>0</v>
          </cell>
          <cell r="S232">
            <v>184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184</v>
          </cell>
          <cell r="AA232"/>
          <cell r="AB232">
            <v>0</v>
          </cell>
          <cell r="AC232"/>
          <cell r="AD232">
            <v>184</v>
          </cell>
          <cell r="AE232"/>
          <cell r="AF232">
            <v>1</v>
          </cell>
        </row>
        <row r="233">
          <cell r="A233">
            <v>595352</v>
          </cell>
          <cell r="B233" t="str">
            <v>SMT-02130</v>
          </cell>
          <cell r="C233">
            <v>28</v>
          </cell>
          <cell r="D233" t="str">
            <v>OTHMEN</v>
          </cell>
          <cell r="E233" t="str">
            <v>Nadia</v>
          </cell>
          <cell r="F233" t="str">
            <v>Madame</v>
          </cell>
          <cell r="G233">
            <v>40406</v>
          </cell>
          <cell r="H233" t="str">
            <v xml:space="preserve">        </v>
          </cell>
          <cell r="I233">
            <v>14.45</v>
          </cell>
          <cell r="J233">
            <v>44</v>
          </cell>
          <cell r="K233" t="str">
            <v>CONSEILLER CLIENT</v>
          </cell>
          <cell r="L233" t="str">
            <v>Base Sousse</v>
          </cell>
          <cell r="M233" t="str">
            <v>Orange AT - PRO</v>
          </cell>
          <cell r="N233">
            <v>74.790000000000006</v>
          </cell>
          <cell r="O233">
            <v>74.790000000000006</v>
          </cell>
          <cell r="P233"/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>
            <v>0</v>
          </cell>
          <cell r="AC233"/>
          <cell r="AD233">
            <v>0</v>
          </cell>
          <cell r="AE233"/>
          <cell r="AF233">
            <v>0</v>
          </cell>
        </row>
        <row r="234">
          <cell r="A234">
            <v>595375</v>
          </cell>
          <cell r="B234" t="str">
            <v>SMT-02173</v>
          </cell>
          <cell r="C234">
            <v>28</v>
          </cell>
          <cell r="D234" t="str">
            <v>MZABI</v>
          </cell>
          <cell r="E234" t="str">
            <v>Ines</v>
          </cell>
          <cell r="F234" t="str">
            <v>Madame</v>
          </cell>
          <cell r="G234">
            <v>40448</v>
          </cell>
          <cell r="H234" t="str">
            <v xml:space="preserve">        </v>
          </cell>
          <cell r="I234">
            <v>14.33</v>
          </cell>
          <cell r="J234">
            <v>41</v>
          </cell>
          <cell r="K234" t="str">
            <v>CONSEILLER CLIENT</v>
          </cell>
          <cell r="L234" t="str">
            <v>Base Sousse</v>
          </cell>
          <cell r="M234" t="str">
            <v>Orange Tech Classique</v>
          </cell>
          <cell r="N234">
            <v>121.35</v>
          </cell>
          <cell r="O234">
            <v>83.04</v>
          </cell>
          <cell r="P234"/>
          <cell r="Q234">
            <v>0</v>
          </cell>
          <cell r="R234">
            <v>21</v>
          </cell>
          <cell r="S234">
            <v>35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35</v>
          </cell>
          <cell r="AA234"/>
          <cell r="AB234">
            <v>3.31</v>
          </cell>
          <cell r="AC234"/>
          <cell r="AD234">
            <v>38.31</v>
          </cell>
          <cell r="AE234"/>
          <cell r="AF234">
            <v>0.31569839307787395</v>
          </cell>
        </row>
        <row r="235">
          <cell r="A235">
            <v>595379</v>
          </cell>
          <cell r="B235" t="str">
            <v>595379</v>
          </cell>
          <cell r="C235">
            <v>28</v>
          </cell>
          <cell r="D235" t="str">
            <v>AJROUD EPOUSE TLILI</v>
          </cell>
          <cell r="E235" t="str">
            <v>RABAA</v>
          </cell>
          <cell r="F235" t="str">
            <v>Madame</v>
          </cell>
          <cell r="G235">
            <v>43759</v>
          </cell>
          <cell r="H235" t="str">
            <v xml:space="preserve">        </v>
          </cell>
          <cell r="I235">
            <v>5.26</v>
          </cell>
          <cell r="J235">
            <v>41</v>
          </cell>
          <cell r="K235" t="str">
            <v>CONSEILLER CLIENT</v>
          </cell>
          <cell r="L235" t="str">
            <v>Base Sousse</v>
          </cell>
          <cell r="M235" t="str">
            <v>Orange Mutation Fibre</v>
          </cell>
          <cell r="N235">
            <v>112.35</v>
          </cell>
          <cell r="O235">
            <v>77.349999999999994</v>
          </cell>
          <cell r="P235"/>
          <cell r="Q235">
            <v>0</v>
          </cell>
          <cell r="R235">
            <v>21</v>
          </cell>
          <cell r="S235">
            <v>35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35</v>
          </cell>
          <cell r="AA235"/>
          <cell r="AB235">
            <v>0</v>
          </cell>
          <cell r="AC235"/>
          <cell r="AD235">
            <v>35</v>
          </cell>
          <cell r="AE235"/>
          <cell r="AF235">
            <v>0.31152647975077885</v>
          </cell>
        </row>
        <row r="236">
          <cell r="A236">
            <v>595380</v>
          </cell>
          <cell r="B236" t="str">
            <v>SMT-01988</v>
          </cell>
          <cell r="C236">
            <v>40</v>
          </cell>
          <cell r="D236" t="str">
            <v>BEN AMMAR CHOUAYA</v>
          </cell>
          <cell r="E236" t="str">
            <v>Sana</v>
          </cell>
          <cell r="F236" t="str">
            <v>Madame</v>
          </cell>
          <cell r="G236">
            <v>40343</v>
          </cell>
          <cell r="H236" t="str">
            <v xml:space="preserve">        </v>
          </cell>
          <cell r="I236">
            <v>14.62</v>
          </cell>
          <cell r="J236">
            <v>43</v>
          </cell>
          <cell r="K236" t="str">
            <v>CONSEILLER CLIENT</v>
          </cell>
          <cell r="L236" t="str">
            <v>Base Sousse</v>
          </cell>
          <cell r="M236" t="str">
            <v>Orange Tech STGP</v>
          </cell>
          <cell r="N236">
            <v>177.53</v>
          </cell>
          <cell r="O236">
            <v>177.53</v>
          </cell>
          <cell r="P236"/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>
            <v>0</v>
          </cell>
          <cell r="AC236"/>
          <cell r="AD236">
            <v>0</v>
          </cell>
          <cell r="AE236"/>
          <cell r="AF236">
            <v>0</v>
          </cell>
        </row>
        <row r="237">
          <cell r="A237">
            <v>595387</v>
          </cell>
          <cell r="B237" t="str">
            <v>SMT-02095</v>
          </cell>
          <cell r="C237">
            <v>20</v>
          </cell>
          <cell r="D237" t="str">
            <v>MERGHANI</v>
          </cell>
          <cell r="E237" t="str">
            <v>Sara</v>
          </cell>
          <cell r="F237" t="str">
            <v>Madame</v>
          </cell>
          <cell r="G237">
            <v>40378</v>
          </cell>
          <cell r="H237" t="str">
            <v xml:space="preserve">        </v>
          </cell>
          <cell r="I237">
            <v>14.53</v>
          </cell>
          <cell r="J237">
            <v>36</v>
          </cell>
          <cell r="K237" t="str">
            <v>CONSEILLER CLIENT</v>
          </cell>
          <cell r="L237" t="str">
            <v>Base Sousse</v>
          </cell>
          <cell r="M237" t="str">
            <v>Orange Tech STGP</v>
          </cell>
          <cell r="N237">
            <v>73.17</v>
          </cell>
          <cell r="O237">
            <v>58.94</v>
          </cell>
          <cell r="P237"/>
          <cell r="Q237">
            <v>0</v>
          </cell>
          <cell r="R237">
            <v>7</v>
          </cell>
          <cell r="S237">
            <v>14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14</v>
          </cell>
          <cell r="AA237"/>
          <cell r="AB237">
            <v>0.23</v>
          </cell>
          <cell r="AC237"/>
          <cell r="AD237">
            <v>14.23</v>
          </cell>
          <cell r="AE237"/>
          <cell r="AF237">
            <v>0.1944786114527812</v>
          </cell>
        </row>
        <row r="238">
          <cell r="A238">
            <v>595391</v>
          </cell>
          <cell r="B238" t="str">
            <v>SMT-02158</v>
          </cell>
          <cell r="C238">
            <v>28</v>
          </cell>
          <cell r="D238" t="str">
            <v>OUANES MNEKBI</v>
          </cell>
          <cell r="E238" t="str">
            <v>Chiraz</v>
          </cell>
          <cell r="F238" t="str">
            <v>Madame</v>
          </cell>
          <cell r="G238">
            <v>40434</v>
          </cell>
          <cell r="H238" t="str">
            <v xml:space="preserve">        </v>
          </cell>
          <cell r="I238">
            <v>14.37</v>
          </cell>
          <cell r="J238">
            <v>46</v>
          </cell>
          <cell r="K238" t="str">
            <v>CONSEILLER CLIENT</v>
          </cell>
          <cell r="L238" t="str">
            <v>Base Sousse</v>
          </cell>
          <cell r="M238" t="str">
            <v>Orange Tech Classique</v>
          </cell>
          <cell r="N238">
            <v>130.07</v>
          </cell>
          <cell r="O238">
            <v>122.99</v>
          </cell>
          <cell r="P238"/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  <cell r="AB238">
            <v>7.08</v>
          </cell>
          <cell r="AC238"/>
          <cell r="AD238">
            <v>7.08</v>
          </cell>
          <cell r="AE238"/>
          <cell r="AF238">
            <v>5.443222879987699E-2</v>
          </cell>
        </row>
        <row r="239">
          <cell r="A239">
            <v>595395</v>
          </cell>
          <cell r="B239" t="str">
            <v>SMT-02070</v>
          </cell>
          <cell r="C239">
            <v>28</v>
          </cell>
          <cell r="D239" t="str">
            <v>GUICHA</v>
          </cell>
          <cell r="E239" t="str">
            <v>NABILA</v>
          </cell>
          <cell r="F239" t="str">
            <v>Madame</v>
          </cell>
          <cell r="G239">
            <v>40364</v>
          </cell>
          <cell r="H239" t="str">
            <v xml:space="preserve">        </v>
          </cell>
          <cell r="I239">
            <v>14.56</v>
          </cell>
          <cell r="J239">
            <v>38</v>
          </cell>
          <cell r="K239" t="str">
            <v>CONSEILLER CLIENT</v>
          </cell>
          <cell r="L239" t="str">
            <v>Base Sousse</v>
          </cell>
          <cell r="M239" t="str">
            <v>Orange Mutation Fibre</v>
          </cell>
          <cell r="N239">
            <v>105.03</v>
          </cell>
          <cell r="O239">
            <v>40.83</v>
          </cell>
          <cell r="P239"/>
          <cell r="Q239">
            <v>0</v>
          </cell>
          <cell r="R239">
            <v>21</v>
          </cell>
          <cell r="S239">
            <v>56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56</v>
          </cell>
          <cell r="AA239"/>
          <cell r="AB239">
            <v>8.1999999999999993</v>
          </cell>
          <cell r="AC239"/>
          <cell r="AD239">
            <v>64.2</v>
          </cell>
          <cell r="AE239"/>
          <cell r="AF239">
            <v>0.61125392744930018</v>
          </cell>
        </row>
        <row r="240">
          <cell r="A240">
            <v>595396</v>
          </cell>
          <cell r="B240" t="str">
            <v>SMT-02163</v>
          </cell>
          <cell r="C240">
            <v>40</v>
          </cell>
          <cell r="D240" t="str">
            <v>KHEDIJA</v>
          </cell>
          <cell r="E240" t="str">
            <v>Ramzi</v>
          </cell>
          <cell r="F240" t="str">
            <v>Monsieur</v>
          </cell>
          <cell r="G240">
            <v>40440</v>
          </cell>
          <cell r="H240" t="str">
            <v xml:space="preserve">        </v>
          </cell>
          <cell r="I240">
            <v>14.36</v>
          </cell>
          <cell r="J240">
            <v>44</v>
          </cell>
          <cell r="K240" t="str">
            <v>CONSEILLER CLIENT</v>
          </cell>
          <cell r="L240" t="str">
            <v>Base Sousse</v>
          </cell>
          <cell r="M240" t="str">
            <v>Orange Tech Classique</v>
          </cell>
          <cell r="N240">
            <v>128.36000000000001</v>
          </cell>
          <cell r="O240">
            <v>117.74</v>
          </cell>
          <cell r="P240"/>
          <cell r="Q240">
            <v>0</v>
          </cell>
          <cell r="R240">
            <v>10</v>
          </cell>
          <cell r="S240">
            <v>10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10</v>
          </cell>
          <cell r="AA240"/>
          <cell r="AB240">
            <v>0.62</v>
          </cell>
          <cell r="AC240"/>
          <cell r="AD240">
            <v>10.62</v>
          </cell>
          <cell r="AE240"/>
          <cell r="AF240">
            <v>8.2736054845746324E-2</v>
          </cell>
        </row>
        <row r="241">
          <cell r="A241">
            <v>595400</v>
          </cell>
          <cell r="B241" t="str">
            <v>SMT-02179</v>
          </cell>
          <cell r="C241">
            <v>42</v>
          </cell>
          <cell r="D241" t="str">
            <v>DRONGA</v>
          </cell>
          <cell r="E241" t="str">
            <v>Nizar</v>
          </cell>
          <cell r="F241" t="str">
            <v>Monsieur</v>
          </cell>
          <cell r="G241">
            <v>40448</v>
          </cell>
          <cell r="H241" t="str">
            <v xml:space="preserve">        </v>
          </cell>
          <cell r="I241">
            <v>14.33</v>
          </cell>
          <cell r="J241">
            <v>44</v>
          </cell>
          <cell r="K241" t="str">
            <v>CONSEILLER CLIENT</v>
          </cell>
          <cell r="L241" t="str">
            <v>Base Sousse</v>
          </cell>
          <cell r="M241" t="str">
            <v>Orange Tech Classique</v>
          </cell>
          <cell r="N241">
            <v>181.18</v>
          </cell>
          <cell r="O241">
            <v>181.18</v>
          </cell>
          <cell r="P241"/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>
            <v>0</v>
          </cell>
          <cell r="AC241"/>
          <cell r="AD241">
            <v>0</v>
          </cell>
          <cell r="AE241"/>
          <cell r="AF241">
            <v>0</v>
          </cell>
        </row>
        <row r="242">
          <cell r="A242">
            <v>595402</v>
          </cell>
          <cell r="B242" t="str">
            <v>SMT-02051</v>
          </cell>
          <cell r="C242">
            <v>40</v>
          </cell>
          <cell r="D242" t="str">
            <v>HAMROUNI</v>
          </cell>
          <cell r="E242" t="str">
            <v>Kmar</v>
          </cell>
          <cell r="F242" t="str">
            <v>Madame</v>
          </cell>
          <cell r="G242">
            <v>40357</v>
          </cell>
          <cell r="H242" t="str">
            <v xml:space="preserve">        </v>
          </cell>
          <cell r="I242">
            <v>14.58</v>
          </cell>
          <cell r="J242">
            <v>35</v>
          </cell>
          <cell r="K242" t="str">
            <v>CONSEILLER CLIENT</v>
          </cell>
          <cell r="L242" t="str">
            <v>Base Sousse</v>
          </cell>
          <cell r="M242" t="str">
            <v>Orange AT - PRO</v>
          </cell>
          <cell r="N242">
            <v>152.27000000000001</v>
          </cell>
          <cell r="O242">
            <v>119.69</v>
          </cell>
          <cell r="P242"/>
          <cell r="Q242">
            <v>0</v>
          </cell>
          <cell r="R242">
            <v>16</v>
          </cell>
          <cell r="S242">
            <v>24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6.24</v>
          </cell>
          <cell r="Z242">
            <v>24</v>
          </cell>
          <cell r="AA242"/>
          <cell r="AB242">
            <v>8.58</v>
          </cell>
          <cell r="AC242"/>
          <cell r="AD242">
            <v>32.58</v>
          </cell>
          <cell r="AE242"/>
          <cell r="AF242">
            <v>0.21396204111118405</v>
          </cell>
        </row>
        <row r="243">
          <cell r="A243">
            <v>595405</v>
          </cell>
          <cell r="B243" t="str">
            <v>595405</v>
          </cell>
          <cell r="C243">
            <v>40</v>
          </cell>
          <cell r="D243" t="str">
            <v>ZANTOUR</v>
          </cell>
          <cell r="E243" t="str">
            <v>NAJAH</v>
          </cell>
          <cell r="F243" t="str">
            <v>Mademoiselle</v>
          </cell>
          <cell r="G243">
            <v>45544</v>
          </cell>
          <cell r="H243" t="str">
            <v xml:space="preserve">        </v>
          </cell>
          <cell r="I243">
            <v>0.37</v>
          </cell>
          <cell r="J243">
            <v>45</v>
          </cell>
          <cell r="K243" t="str">
            <v>CONSEILLER CLIENT</v>
          </cell>
          <cell r="L243" t="str">
            <v>Base Sousse</v>
          </cell>
          <cell r="M243" t="str">
            <v>Orange Tech Classique</v>
          </cell>
          <cell r="N243">
            <v>209.41</v>
          </cell>
          <cell r="O243">
            <v>209.41</v>
          </cell>
          <cell r="P243"/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>
            <v>0</v>
          </cell>
          <cell r="AC243"/>
          <cell r="AD243">
            <v>0</v>
          </cell>
          <cell r="AE243"/>
          <cell r="AF243">
            <v>0</v>
          </cell>
        </row>
        <row r="244">
          <cell r="A244">
            <v>595409</v>
          </cell>
          <cell r="B244" t="str">
            <v>SMT-02101</v>
          </cell>
          <cell r="C244">
            <v>28</v>
          </cell>
          <cell r="D244" t="str">
            <v>BEN SAID</v>
          </cell>
          <cell r="E244" t="str">
            <v>Hayet</v>
          </cell>
          <cell r="F244" t="str">
            <v>Madame</v>
          </cell>
          <cell r="G244">
            <v>40378</v>
          </cell>
          <cell r="H244" t="str">
            <v xml:space="preserve">        </v>
          </cell>
          <cell r="I244">
            <v>14.53</v>
          </cell>
          <cell r="J244">
            <v>46</v>
          </cell>
          <cell r="K244" t="str">
            <v>CONSEILLER CLIENT</v>
          </cell>
          <cell r="L244" t="str">
            <v>Base Sousse</v>
          </cell>
          <cell r="M244" t="str">
            <v>Orange Tech Classique</v>
          </cell>
          <cell r="N244">
            <v>99.01</v>
          </cell>
          <cell r="O244">
            <v>95.02</v>
          </cell>
          <cell r="P244"/>
          <cell r="Q244">
            <v>0</v>
          </cell>
          <cell r="R244">
            <v>0</v>
          </cell>
          <cell r="S244">
            <v>0</v>
          </cell>
          <cell r="T244">
            <v>3.95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3.95</v>
          </cell>
          <cell r="AA244"/>
          <cell r="AB244">
            <v>0.04</v>
          </cell>
          <cell r="AC244"/>
          <cell r="AD244">
            <v>3.99</v>
          </cell>
          <cell r="AE244"/>
          <cell r="AF244">
            <v>4.0298959701040298E-2</v>
          </cell>
        </row>
        <row r="245">
          <cell r="A245">
            <v>595422</v>
          </cell>
          <cell r="B245" t="str">
            <v>SMT-02154</v>
          </cell>
          <cell r="C245">
            <v>40</v>
          </cell>
          <cell r="D245" t="str">
            <v>DEBBICH</v>
          </cell>
          <cell r="E245" t="str">
            <v>Sami</v>
          </cell>
          <cell r="F245" t="str">
            <v>Monsieur</v>
          </cell>
          <cell r="G245">
            <v>40427</v>
          </cell>
          <cell r="H245" t="str">
            <v xml:space="preserve">        </v>
          </cell>
          <cell r="I245">
            <v>14.39</v>
          </cell>
          <cell r="J245">
            <v>41</v>
          </cell>
          <cell r="K245" t="str">
            <v>CONSEILLER CLIENT</v>
          </cell>
          <cell r="L245" t="str">
            <v>Base Sousse</v>
          </cell>
          <cell r="M245" t="str">
            <v>Orange Tech Classique</v>
          </cell>
          <cell r="N245">
            <v>144.9</v>
          </cell>
          <cell r="O245">
            <v>144.9</v>
          </cell>
          <cell r="P245"/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>
            <v>0</v>
          </cell>
          <cell r="AC245"/>
          <cell r="AD245">
            <v>0</v>
          </cell>
          <cell r="AE245"/>
          <cell r="AF245">
            <v>0</v>
          </cell>
        </row>
        <row r="246">
          <cell r="A246">
            <v>595437</v>
          </cell>
          <cell r="B246" t="str">
            <v>SMT-02019</v>
          </cell>
          <cell r="C246">
            <v>40</v>
          </cell>
          <cell r="D246" t="str">
            <v>BOURIGUA</v>
          </cell>
          <cell r="E246" t="str">
            <v>Manel</v>
          </cell>
          <cell r="F246" t="str">
            <v>Madame</v>
          </cell>
          <cell r="G246">
            <v>40350</v>
          </cell>
          <cell r="H246" t="str">
            <v xml:space="preserve">        </v>
          </cell>
          <cell r="I246">
            <v>14.6</v>
          </cell>
          <cell r="J246">
            <v>41</v>
          </cell>
          <cell r="K246" t="str">
            <v>CONSEILLER CLIENT</v>
          </cell>
          <cell r="L246" t="str">
            <v>Base Sousse</v>
          </cell>
          <cell r="M246" t="str">
            <v>Orange Tech Classique</v>
          </cell>
          <cell r="N246">
            <v>125.85</v>
          </cell>
          <cell r="O246">
            <v>121.02</v>
          </cell>
          <cell r="P246"/>
          <cell r="Q246">
            <v>0</v>
          </cell>
          <cell r="R246">
            <v>0</v>
          </cell>
          <cell r="S246">
            <v>0</v>
          </cell>
          <cell r="T246">
            <v>4.83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4.83</v>
          </cell>
          <cell r="AA246"/>
          <cell r="AB246">
            <v>0</v>
          </cell>
          <cell r="AC246"/>
          <cell r="AD246">
            <v>4.83</v>
          </cell>
          <cell r="AE246"/>
          <cell r="AF246">
            <v>3.8379022646007156E-2</v>
          </cell>
        </row>
        <row r="247">
          <cell r="A247">
            <v>595443</v>
          </cell>
          <cell r="B247" t="str">
            <v>SMT-02136</v>
          </cell>
          <cell r="C247">
            <v>40</v>
          </cell>
          <cell r="D247" t="str">
            <v>ELKISSI</v>
          </cell>
          <cell r="E247" t="str">
            <v>Meriem</v>
          </cell>
          <cell r="F247" t="str">
            <v>Madame</v>
          </cell>
          <cell r="G247">
            <v>40413</v>
          </cell>
          <cell r="H247" t="str">
            <v xml:space="preserve">        </v>
          </cell>
          <cell r="I247">
            <v>14.43</v>
          </cell>
          <cell r="J247">
            <v>36</v>
          </cell>
          <cell r="K247" t="str">
            <v>FORMATEUR</v>
          </cell>
          <cell r="L247" t="str">
            <v>Base Sousse</v>
          </cell>
          <cell r="M247" t="str">
            <v>Multi</v>
          </cell>
          <cell r="N247">
            <v>94</v>
          </cell>
          <cell r="O247">
            <v>94</v>
          </cell>
          <cell r="P247"/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>
            <v>0</v>
          </cell>
          <cell r="AC247"/>
          <cell r="AD247">
            <v>0</v>
          </cell>
          <cell r="AE247"/>
          <cell r="AF247">
            <v>0</v>
          </cell>
        </row>
        <row r="248">
          <cell r="A248">
            <v>595446</v>
          </cell>
          <cell r="B248" t="str">
            <v>SMT-02078</v>
          </cell>
          <cell r="C248">
            <v>40</v>
          </cell>
          <cell r="D248" t="str">
            <v>BEN SALAH JENDOUBI</v>
          </cell>
          <cell r="E248" t="str">
            <v>RIM</v>
          </cell>
          <cell r="F248" t="str">
            <v>Madame</v>
          </cell>
          <cell r="G248">
            <v>40371</v>
          </cell>
          <cell r="H248" t="str">
            <v xml:space="preserve">        </v>
          </cell>
          <cell r="I248">
            <v>14.55</v>
          </cell>
          <cell r="J248">
            <v>34</v>
          </cell>
          <cell r="K248" t="str">
            <v>CONSEILLER CLIENT</v>
          </cell>
          <cell r="L248" t="str">
            <v>Base Sousse</v>
          </cell>
          <cell r="M248" t="str">
            <v>Orange Mutation Fibre</v>
          </cell>
          <cell r="N248">
            <v>104.72</v>
          </cell>
          <cell r="O248">
            <v>104.72</v>
          </cell>
          <cell r="P248"/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>
            <v>0</v>
          </cell>
          <cell r="AC248"/>
          <cell r="AD248">
            <v>0</v>
          </cell>
          <cell r="AE248"/>
          <cell r="AF248">
            <v>0</v>
          </cell>
        </row>
        <row r="249">
          <cell r="A249">
            <v>595450</v>
          </cell>
          <cell r="B249" t="str">
            <v>SMT-01468</v>
          </cell>
          <cell r="C249">
            <v>40</v>
          </cell>
          <cell r="D249" t="str">
            <v>BEN AMOR</v>
          </cell>
          <cell r="E249" t="str">
            <v>AHMED</v>
          </cell>
          <cell r="F249" t="str">
            <v>Monsieur</v>
          </cell>
          <cell r="G249">
            <v>40000</v>
          </cell>
          <cell r="H249" t="str">
            <v xml:space="preserve">        </v>
          </cell>
          <cell r="I249">
            <v>15.56</v>
          </cell>
          <cell r="J249">
            <v>42</v>
          </cell>
          <cell r="K249" t="str">
            <v>RESPONSABLE D EQUIPE</v>
          </cell>
          <cell r="L249" t="str">
            <v>Base Sousse</v>
          </cell>
          <cell r="M249" t="str">
            <v>Orange Tech Classique</v>
          </cell>
          <cell r="N249">
            <v>124</v>
          </cell>
          <cell r="O249">
            <v>124</v>
          </cell>
          <cell r="P249"/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>
            <v>0</v>
          </cell>
          <cell r="AC249"/>
          <cell r="AD249">
            <v>0</v>
          </cell>
          <cell r="AE249"/>
          <cell r="AF249">
            <v>0</v>
          </cell>
        </row>
        <row r="250">
          <cell r="A250">
            <v>600570</v>
          </cell>
          <cell r="B250" t="str">
            <v>SMT-02273</v>
          </cell>
          <cell r="C250">
            <v>28</v>
          </cell>
          <cell r="D250" t="str">
            <v>GAHBICHE</v>
          </cell>
          <cell r="E250" t="str">
            <v>EMNA</v>
          </cell>
          <cell r="F250" t="str">
            <v>Madame</v>
          </cell>
          <cell r="G250">
            <v>40574</v>
          </cell>
          <cell r="H250" t="str">
            <v xml:space="preserve">        </v>
          </cell>
          <cell r="I250">
            <v>13.99</v>
          </cell>
          <cell r="J250">
            <v>44</v>
          </cell>
          <cell r="K250" t="str">
            <v>CONSEILLER CLIENT</v>
          </cell>
          <cell r="L250" t="str">
            <v>Base Sousse</v>
          </cell>
          <cell r="M250" t="str">
            <v>Orange Tech Classique</v>
          </cell>
          <cell r="N250">
            <v>66.86</v>
          </cell>
          <cell r="O250">
            <v>66.86</v>
          </cell>
          <cell r="P250"/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>
            <v>0</v>
          </cell>
          <cell r="AC250"/>
          <cell r="AD250">
            <v>0</v>
          </cell>
          <cell r="AE250"/>
          <cell r="AF250">
            <v>0</v>
          </cell>
        </row>
        <row r="251">
          <cell r="A251">
            <v>600576</v>
          </cell>
          <cell r="B251" t="str">
            <v>SMT-02276</v>
          </cell>
          <cell r="C251">
            <v>40</v>
          </cell>
          <cell r="D251" t="str">
            <v>JEDDA</v>
          </cell>
          <cell r="E251" t="str">
            <v>WALID</v>
          </cell>
          <cell r="F251" t="str">
            <v>Monsieur</v>
          </cell>
          <cell r="G251">
            <v>40574</v>
          </cell>
          <cell r="H251" t="str">
            <v xml:space="preserve">        </v>
          </cell>
          <cell r="I251">
            <v>13.99</v>
          </cell>
          <cell r="J251">
            <v>48</v>
          </cell>
          <cell r="K251" t="str">
            <v>CONSEILLER CLIENT</v>
          </cell>
          <cell r="L251" t="str">
            <v>Base Sousse</v>
          </cell>
          <cell r="M251" t="str">
            <v>Orange Mutation Fibre</v>
          </cell>
          <cell r="N251">
            <v>198.05</v>
          </cell>
          <cell r="O251">
            <v>182.19</v>
          </cell>
          <cell r="P251"/>
          <cell r="Q251">
            <v>0</v>
          </cell>
          <cell r="R251">
            <v>0</v>
          </cell>
          <cell r="S251">
            <v>0</v>
          </cell>
          <cell r="T251">
            <v>12.59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12.59</v>
          </cell>
          <cell r="AA251"/>
          <cell r="AB251">
            <v>3.27</v>
          </cell>
          <cell r="AC251"/>
          <cell r="AD251">
            <v>15.86</v>
          </cell>
          <cell r="AE251"/>
          <cell r="AF251">
            <v>8.0080787679878807E-2</v>
          </cell>
        </row>
        <row r="252">
          <cell r="A252">
            <v>601764</v>
          </cell>
          <cell r="B252" t="str">
            <v>SMT-02274</v>
          </cell>
          <cell r="C252">
            <v>28</v>
          </cell>
          <cell r="D252" t="str">
            <v>BEN NEJMA</v>
          </cell>
          <cell r="E252" t="str">
            <v>MANEL</v>
          </cell>
          <cell r="F252" t="str">
            <v>Madame</v>
          </cell>
          <cell r="G252">
            <v>40574</v>
          </cell>
          <cell r="H252" t="str">
            <v xml:space="preserve">        </v>
          </cell>
          <cell r="I252">
            <v>13.99</v>
          </cell>
          <cell r="J252">
            <v>40</v>
          </cell>
          <cell r="K252" t="str">
            <v>CONSEILLER CLIENT</v>
          </cell>
          <cell r="L252" t="str">
            <v>Base Sousse</v>
          </cell>
          <cell r="M252" t="str">
            <v>Orange Tech Classique</v>
          </cell>
          <cell r="N252">
            <v>122.4</v>
          </cell>
          <cell r="O252">
            <v>114.39</v>
          </cell>
          <cell r="P252"/>
          <cell r="Q252">
            <v>0</v>
          </cell>
          <cell r="R252">
            <v>0</v>
          </cell>
          <cell r="S252">
            <v>8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8</v>
          </cell>
          <cell r="AA252"/>
          <cell r="AB252">
            <v>0.01</v>
          </cell>
          <cell r="AC252"/>
          <cell r="AD252">
            <v>8.01</v>
          </cell>
          <cell r="AE252"/>
          <cell r="AF252">
            <v>6.5441176470588225E-2</v>
          </cell>
        </row>
        <row r="253">
          <cell r="A253">
            <v>605892</v>
          </cell>
          <cell r="B253" t="str">
            <v>SMT-02182</v>
          </cell>
          <cell r="C253">
            <v>40</v>
          </cell>
          <cell r="D253" t="str">
            <v>SASSI</v>
          </cell>
          <cell r="E253" t="str">
            <v>Mohamed Naceur</v>
          </cell>
          <cell r="F253" t="str">
            <v>Monsieur</v>
          </cell>
          <cell r="G253">
            <v>40455</v>
          </cell>
          <cell r="H253" t="str">
            <v xml:space="preserve">        </v>
          </cell>
          <cell r="I253">
            <v>14.32</v>
          </cell>
          <cell r="J253">
            <v>46</v>
          </cell>
          <cell r="K253" t="str">
            <v>CONSEILLER CLIENT</v>
          </cell>
          <cell r="L253" t="str">
            <v>Base Sousse</v>
          </cell>
          <cell r="M253" t="str">
            <v>Orange Tech Classique</v>
          </cell>
          <cell r="N253">
            <v>131.35</v>
          </cell>
          <cell r="O253">
            <v>131.35</v>
          </cell>
          <cell r="P253"/>
          <cell r="Q253">
            <v>0</v>
          </cell>
          <cell r="R253">
            <v>16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>
            <v>0</v>
          </cell>
          <cell r="AC253"/>
          <cell r="AD253">
            <v>0</v>
          </cell>
          <cell r="AE253"/>
          <cell r="AF253">
            <v>0</v>
          </cell>
        </row>
        <row r="254">
          <cell r="A254">
            <v>607726</v>
          </cell>
          <cell r="B254" t="str">
            <v>SMT-02290</v>
          </cell>
          <cell r="C254">
            <v>40</v>
          </cell>
          <cell r="D254" t="str">
            <v>DAGHMOURA</v>
          </cell>
          <cell r="E254" t="str">
            <v>SANA</v>
          </cell>
          <cell r="F254" t="str">
            <v>Madame</v>
          </cell>
          <cell r="G254">
            <v>40588</v>
          </cell>
          <cell r="H254" t="str">
            <v xml:space="preserve">        </v>
          </cell>
          <cell r="I254">
            <v>13.95</v>
          </cell>
          <cell r="J254">
            <v>42</v>
          </cell>
          <cell r="K254" t="str">
            <v>CONSEILLER CLIENT</v>
          </cell>
          <cell r="L254" t="str">
            <v>Base Sousse</v>
          </cell>
          <cell r="M254" t="str">
            <v>Orange Tech STGP</v>
          </cell>
          <cell r="N254">
            <v>166.58</v>
          </cell>
          <cell r="O254">
            <v>122.47</v>
          </cell>
          <cell r="P254"/>
          <cell r="Q254">
            <v>0</v>
          </cell>
          <cell r="R254">
            <v>22</v>
          </cell>
          <cell r="S254">
            <v>36</v>
          </cell>
          <cell r="T254">
            <v>4.91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40.909999999999997</v>
          </cell>
          <cell r="AA254"/>
          <cell r="AB254">
            <v>3.2</v>
          </cell>
          <cell r="AC254"/>
          <cell r="AD254">
            <v>44.11</v>
          </cell>
          <cell r="AE254"/>
          <cell r="AF254">
            <v>0.26479769480129667</v>
          </cell>
        </row>
        <row r="255">
          <cell r="A255">
            <v>609653</v>
          </cell>
          <cell r="B255" t="str">
            <v>SMT-03045</v>
          </cell>
          <cell r="C255">
            <v>40</v>
          </cell>
          <cell r="D255" t="str">
            <v>BOUGHRARA</v>
          </cell>
          <cell r="E255" t="str">
            <v>SAWSSEN</v>
          </cell>
          <cell r="F255" t="str">
            <v>Madame</v>
          </cell>
          <cell r="G255">
            <v>41442</v>
          </cell>
          <cell r="H255" t="str">
            <v xml:space="preserve">        </v>
          </cell>
          <cell r="I255">
            <v>11.61</v>
          </cell>
          <cell r="J255">
            <v>38</v>
          </cell>
          <cell r="K255" t="str">
            <v>CONSEILLER CLIENT</v>
          </cell>
          <cell r="L255" t="str">
            <v>Base Sousse</v>
          </cell>
          <cell r="M255" t="str">
            <v>AT Demain Sousse</v>
          </cell>
          <cell r="N255">
            <v>70</v>
          </cell>
          <cell r="O255">
            <v>0</v>
          </cell>
          <cell r="P255"/>
          <cell r="Q255">
            <v>0</v>
          </cell>
          <cell r="R255">
            <v>30</v>
          </cell>
          <cell r="S255">
            <v>70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70</v>
          </cell>
          <cell r="AA255"/>
          <cell r="AB255">
            <v>0</v>
          </cell>
          <cell r="AC255"/>
          <cell r="AD255">
            <v>70</v>
          </cell>
          <cell r="AE255"/>
          <cell r="AF255">
            <v>1</v>
          </cell>
        </row>
        <row r="256">
          <cell r="A256">
            <v>615424</v>
          </cell>
          <cell r="B256" t="str">
            <v>SMT-02832</v>
          </cell>
          <cell r="C256">
            <v>28</v>
          </cell>
          <cell r="D256" t="str">
            <v>SHILI</v>
          </cell>
          <cell r="E256" t="str">
            <v>SOUHAILA</v>
          </cell>
          <cell r="F256" t="str">
            <v>Madame</v>
          </cell>
          <cell r="G256">
            <v>41248</v>
          </cell>
          <cell r="H256" t="str">
            <v xml:space="preserve">        </v>
          </cell>
          <cell r="I256">
            <v>12.14</v>
          </cell>
          <cell r="J256">
            <v>34</v>
          </cell>
          <cell r="K256" t="str">
            <v>CONSEILLER CLIENT</v>
          </cell>
          <cell r="L256" t="str">
            <v>Base Sousse</v>
          </cell>
          <cell r="M256" t="str">
            <v>Orange Mutation Fibre</v>
          </cell>
          <cell r="N256">
            <v>63</v>
          </cell>
          <cell r="O256">
            <v>47.2</v>
          </cell>
          <cell r="P256"/>
          <cell r="Q256">
            <v>0</v>
          </cell>
          <cell r="R256">
            <v>14</v>
          </cell>
          <cell r="S256">
            <v>0</v>
          </cell>
          <cell r="T256">
            <v>6.49</v>
          </cell>
          <cell r="U256">
            <v>0</v>
          </cell>
          <cell r="V256">
            <v>0</v>
          </cell>
          <cell r="W256">
            <v>0</v>
          </cell>
          <cell r="X256">
            <v>2.54</v>
          </cell>
          <cell r="Y256">
            <v>0</v>
          </cell>
          <cell r="Z256">
            <v>9.0300000000000011</v>
          </cell>
          <cell r="AA256"/>
          <cell r="AB256">
            <v>6.77</v>
          </cell>
          <cell r="AC256"/>
          <cell r="AD256">
            <v>15.8</v>
          </cell>
          <cell r="AE256"/>
          <cell r="AF256">
            <v>0.25079365079365079</v>
          </cell>
        </row>
        <row r="257">
          <cell r="A257">
            <v>615459</v>
          </cell>
          <cell r="B257" t="str">
            <v>615459</v>
          </cell>
          <cell r="C257">
            <v>40</v>
          </cell>
          <cell r="D257" t="str">
            <v>SASSI</v>
          </cell>
          <cell r="E257" t="str">
            <v>GHASSEN LASSAAD</v>
          </cell>
          <cell r="F257" t="str">
            <v>Monsieur</v>
          </cell>
          <cell r="G257">
            <v>44242</v>
          </cell>
          <cell r="H257" t="str">
            <v xml:space="preserve">        </v>
          </cell>
          <cell r="I257">
            <v>3.94</v>
          </cell>
          <cell r="J257">
            <v>42</v>
          </cell>
          <cell r="K257" t="str">
            <v>CONSEILLER CLIENT</v>
          </cell>
          <cell r="L257" t="str">
            <v>Base Sousse</v>
          </cell>
          <cell r="M257" t="str">
            <v>Orange Mutation Fibre</v>
          </cell>
          <cell r="N257">
            <v>171.51</v>
          </cell>
          <cell r="O257">
            <v>171.45</v>
          </cell>
          <cell r="P257"/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>
            <v>0.06</v>
          </cell>
          <cell r="AC257"/>
          <cell r="AD257">
            <v>0.06</v>
          </cell>
          <cell r="AE257"/>
          <cell r="AF257">
            <v>3.4983382893125764E-4</v>
          </cell>
        </row>
        <row r="258">
          <cell r="A258">
            <v>658908</v>
          </cell>
          <cell r="B258" t="str">
            <v>SMT-02312</v>
          </cell>
          <cell r="C258">
            <v>28</v>
          </cell>
          <cell r="D258" t="str">
            <v>AYACHI</v>
          </cell>
          <cell r="E258" t="str">
            <v>KAOUTHER</v>
          </cell>
          <cell r="F258" t="str">
            <v>Madame</v>
          </cell>
          <cell r="G258">
            <v>40686</v>
          </cell>
          <cell r="H258" t="str">
            <v xml:space="preserve">        </v>
          </cell>
          <cell r="I258">
            <v>13.68</v>
          </cell>
          <cell r="J258">
            <v>45</v>
          </cell>
          <cell r="K258" t="str">
            <v>CONSEILLER CLIENT</v>
          </cell>
          <cell r="L258" t="str">
            <v>Base Sousse</v>
          </cell>
          <cell r="M258" t="str">
            <v>Orange Tech Classique</v>
          </cell>
          <cell r="N258">
            <v>113.14</v>
          </cell>
          <cell r="O258">
            <v>113.14</v>
          </cell>
          <cell r="P258"/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>
            <v>0</v>
          </cell>
          <cell r="AC258"/>
          <cell r="AD258">
            <v>0</v>
          </cell>
          <cell r="AE258"/>
          <cell r="AF258">
            <v>0</v>
          </cell>
        </row>
        <row r="259">
          <cell r="A259">
            <v>658914</v>
          </cell>
          <cell r="B259" t="str">
            <v>658914</v>
          </cell>
          <cell r="C259">
            <v>40</v>
          </cell>
          <cell r="D259" t="str">
            <v>BEN AYED</v>
          </cell>
          <cell r="E259" t="str">
            <v>AYMEN</v>
          </cell>
          <cell r="F259" t="str">
            <v>Monsieur</v>
          </cell>
          <cell r="G259">
            <v>43787</v>
          </cell>
          <cell r="H259" t="str">
            <v xml:space="preserve">        </v>
          </cell>
          <cell r="I259">
            <v>5.19</v>
          </cell>
          <cell r="J259">
            <v>38</v>
          </cell>
          <cell r="K259" t="str">
            <v>CONSEILLER CLIENT</v>
          </cell>
          <cell r="L259" t="str">
            <v>Base Sousse</v>
          </cell>
          <cell r="M259" t="str">
            <v>Orange Mutation Fibre</v>
          </cell>
          <cell r="N259">
            <v>193.55</v>
          </cell>
          <cell r="O259">
            <v>193.53</v>
          </cell>
          <cell r="P259"/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>
            <v>0.02</v>
          </cell>
          <cell r="AC259"/>
          <cell r="AD259">
            <v>0.02</v>
          </cell>
          <cell r="AE259"/>
          <cell r="AF259">
            <v>1.0333247222939809E-4</v>
          </cell>
        </row>
        <row r="260">
          <cell r="A260">
            <v>660300</v>
          </cell>
          <cell r="B260" t="str">
            <v>SMT-02317</v>
          </cell>
          <cell r="C260">
            <v>28</v>
          </cell>
          <cell r="D260" t="str">
            <v>ALHARBI</v>
          </cell>
          <cell r="E260" t="str">
            <v>KARIM</v>
          </cell>
          <cell r="F260" t="str">
            <v>Monsieur</v>
          </cell>
          <cell r="G260">
            <v>40686</v>
          </cell>
          <cell r="H260" t="str">
            <v xml:space="preserve">        </v>
          </cell>
          <cell r="I260">
            <v>13.68</v>
          </cell>
          <cell r="J260">
            <v>41</v>
          </cell>
          <cell r="K260" t="str">
            <v>CONSEILLER CLIENT</v>
          </cell>
          <cell r="L260" t="str">
            <v>Base Sousse</v>
          </cell>
          <cell r="M260" t="str">
            <v>Orange Tech Classique</v>
          </cell>
          <cell r="N260">
            <v>98.28</v>
          </cell>
          <cell r="O260">
            <v>84.28</v>
          </cell>
          <cell r="P260"/>
          <cell r="Q260">
            <v>0</v>
          </cell>
          <cell r="R260">
            <v>21</v>
          </cell>
          <cell r="S260">
            <v>14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14</v>
          </cell>
          <cell r="AA260"/>
          <cell r="AB260">
            <v>0</v>
          </cell>
          <cell r="AC260"/>
          <cell r="AD260">
            <v>14</v>
          </cell>
          <cell r="AE260"/>
          <cell r="AF260">
            <v>0.14245014245014245</v>
          </cell>
        </row>
        <row r="261">
          <cell r="A261">
            <v>661387</v>
          </cell>
          <cell r="B261" t="str">
            <v>SMT-02310</v>
          </cell>
          <cell r="C261">
            <v>40</v>
          </cell>
          <cell r="D261" t="str">
            <v>BEN AMOR</v>
          </cell>
          <cell r="E261" t="str">
            <v>HICHEM</v>
          </cell>
          <cell r="F261" t="str">
            <v>Monsieur</v>
          </cell>
          <cell r="G261">
            <v>40686</v>
          </cell>
          <cell r="H261" t="str">
            <v xml:space="preserve">        </v>
          </cell>
          <cell r="I261">
            <v>13.68</v>
          </cell>
          <cell r="J261">
            <v>54</v>
          </cell>
          <cell r="K261" t="str">
            <v>CONSEILLER CLIENT</v>
          </cell>
          <cell r="L261" t="str">
            <v>Base Sousse</v>
          </cell>
          <cell r="M261" t="str">
            <v>Orange Tech STGP</v>
          </cell>
          <cell r="N261">
            <v>88.16</v>
          </cell>
          <cell r="O261">
            <v>78.930000000000007</v>
          </cell>
          <cell r="P261"/>
          <cell r="Q261">
            <v>0</v>
          </cell>
          <cell r="R261">
            <v>16</v>
          </cell>
          <cell r="S261">
            <v>5</v>
          </cell>
          <cell r="T261">
            <v>3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8</v>
          </cell>
          <cell r="AA261"/>
          <cell r="AB261">
            <v>1.23</v>
          </cell>
          <cell r="AC261"/>
          <cell r="AD261">
            <v>9.23</v>
          </cell>
          <cell r="AE261"/>
          <cell r="AF261">
            <v>0.10469600725952814</v>
          </cell>
        </row>
        <row r="262">
          <cell r="A262">
            <v>664895</v>
          </cell>
          <cell r="B262" t="str">
            <v>SMT-02321</v>
          </cell>
          <cell r="C262">
            <v>40</v>
          </cell>
          <cell r="D262" t="str">
            <v>TOUHAMI</v>
          </cell>
          <cell r="E262" t="str">
            <v>NACIB</v>
          </cell>
          <cell r="F262" t="str">
            <v>Madame</v>
          </cell>
          <cell r="G262">
            <v>40693</v>
          </cell>
          <cell r="H262" t="str">
            <v xml:space="preserve">        </v>
          </cell>
          <cell r="I262">
            <v>13.66</v>
          </cell>
          <cell r="J262">
            <v>41</v>
          </cell>
          <cell r="K262" t="str">
            <v>CONSEILLER CLIENT</v>
          </cell>
          <cell r="L262" t="str">
            <v>Base Sousse</v>
          </cell>
          <cell r="M262" t="str">
            <v>Orange Tech Classique</v>
          </cell>
          <cell r="N262">
            <v>96</v>
          </cell>
          <cell r="O262">
            <v>72.790000000000006</v>
          </cell>
          <cell r="P262"/>
          <cell r="Q262">
            <v>0</v>
          </cell>
          <cell r="R262">
            <v>8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>
            <v>23.21</v>
          </cell>
          <cell r="AC262"/>
          <cell r="AD262">
            <v>23.21</v>
          </cell>
          <cell r="AE262"/>
          <cell r="AF262">
            <v>0.24177083333333335</v>
          </cell>
        </row>
        <row r="263">
          <cell r="A263">
            <v>664899</v>
          </cell>
          <cell r="B263" t="str">
            <v>SMT-02320</v>
          </cell>
          <cell r="C263">
            <v>40</v>
          </cell>
          <cell r="D263" t="str">
            <v>SAIDI</v>
          </cell>
          <cell r="E263" t="str">
            <v>MANEL</v>
          </cell>
          <cell r="F263" t="str">
            <v>Madame</v>
          </cell>
          <cell r="G263">
            <v>40693</v>
          </cell>
          <cell r="H263" t="str">
            <v xml:space="preserve">        </v>
          </cell>
          <cell r="I263">
            <v>13.66</v>
          </cell>
          <cell r="J263">
            <v>46</v>
          </cell>
          <cell r="K263" t="str">
            <v>CHARGE RECRUTEMENT</v>
          </cell>
          <cell r="L263" t="str">
            <v>Base Sousse</v>
          </cell>
          <cell r="M263" t="str">
            <v>fonction support</v>
          </cell>
          <cell r="N263">
            <v>126</v>
          </cell>
          <cell r="O263">
            <v>126</v>
          </cell>
          <cell r="P263"/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0.32</v>
          </cell>
          <cell r="Z263">
            <v>0</v>
          </cell>
          <cell r="AA263"/>
          <cell r="AB263">
            <v>0</v>
          </cell>
          <cell r="AC263"/>
          <cell r="AD263">
            <v>0</v>
          </cell>
          <cell r="AE263"/>
          <cell r="AF263">
            <v>0</v>
          </cell>
        </row>
        <row r="264">
          <cell r="A264">
            <v>664905</v>
          </cell>
          <cell r="B264" t="str">
            <v>SMT-02329</v>
          </cell>
          <cell r="C264">
            <v>40</v>
          </cell>
          <cell r="D264" t="str">
            <v>BOUZOUITA</v>
          </cell>
          <cell r="E264" t="str">
            <v>FAHD</v>
          </cell>
          <cell r="F264" t="str">
            <v>Monsieur</v>
          </cell>
          <cell r="G264">
            <v>40693</v>
          </cell>
          <cell r="H264" t="str">
            <v xml:space="preserve">        </v>
          </cell>
          <cell r="I264">
            <v>13.66</v>
          </cell>
          <cell r="J264">
            <v>47</v>
          </cell>
          <cell r="K264" t="str">
            <v>CONSEILLER CLIENT</v>
          </cell>
          <cell r="L264" t="str">
            <v>Base Sousse</v>
          </cell>
          <cell r="M264" t="str">
            <v>Orange Tech Classique</v>
          </cell>
          <cell r="N264">
            <v>161.41</v>
          </cell>
          <cell r="O264">
            <v>144.97999999999999</v>
          </cell>
          <cell r="P264"/>
          <cell r="Q264">
            <v>0.43</v>
          </cell>
          <cell r="R264">
            <v>24</v>
          </cell>
          <cell r="S264">
            <v>16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16.43</v>
          </cell>
          <cell r="AA264"/>
          <cell r="AB264">
            <v>0</v>
          </cell>
          <cell r="AC264"/>
          <cell r="AD264">
            <v>16.43</v>
          </cell>
          <cell r="AE264"/>
          <cell r="AF264">
            <v>0.10179047147016913</v>
          </cell>
        </row>
        <row r="265">
          <cell r="A265">
            <v>665190</v>
          </cell>
          <cell r="B265" t="str">
            <v>SMT-02336</v>
          </cell>
          <cell r="C265">
            <v>28</v>
          </cell>
          <cell r="D265" t="str">
            <v>BEN AMOR</v>
          </cell>
          <cell r="E265" t="str">
            <v>RAGHDA</v>
          </cell>
          <cell r="F265" t="str">
            <v>Madame</v>
          </cell>
          <cell r="G265">
            <v>40700</v>
          </cell>
          <cell r="H265" t="str">
            <v xml:space="preserve">        </v>
          </cell>
          <cell r="I265">
            <v>13.64</v>
          </cell>
          <cell r="J265">
            <v>37</v>
          </cell>
          <cell r="K265" t="str">
            <v>CONSEILLER CLIENT</v>
          </cell>
          <cell r="L265" t="str">
            <v>Base Sousse</v>
          </cell>
          <cell r="M265" t="str">
            <v>Orange Tech Classique</v>
          </cell>
          <cell r="N265">
            <v>99.16</v>
          </cell>
          <cell r="O265">
            <v>99.16</v>
          </cell>
          <cell r="P265"/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>
            <v>0</v>
          </cell>
          <cell r="AC265"/>
          <cell r="AD265">
            <v>0</v>
          </cell>
          <cell r="AE265"/>
          <cell r="AF265">
            <v>0</v>
          </cell>
        </row>
        <row r="266">
          <cell r="A266">
            <v>665196</v>
          </cell>
          <cell r="B266" t="str">
            <v>SMT-02335</v>
          </cell>
          <cell r="C266">
            <v>28</v>
          </cell>
          <cell r="D266" t="str">
            <v>LAARIF</v>
          </cell>
          <cell r="E266" t="str">
            <v>FATMA</v>
          </cell>
          <cell r="F266" t="str">
            <v>Madame</v>
          </cell>
          <cell r="G266">
            <v>40700</v>
          </cell>
          <cell r="H266" t="str">
            <v xml:space="preserve">        </v>
          </cell>
          <cell r="I266">
            <v>13.64</v>
          </cell>
          <cell r="J266">
            <v>39</v>
          </cell>
          <cell r="K266" t="str">
            <v>CONSEILLER CLIENT</v>
          </cell>
          <cell r="L266" t="str">
            <v>Base Sousse</v>
          </cell>
          <cell r="M266" t="str">
            <v>Orange Mutation Fibre</v>
          </cell>
          <cell r="N266">
            <v>133.66</v>
          </cell>
          <cell r="O266">
            <v>133.66</v>
          </cell>
          <cell r="P266"/>
          <cell r="Q266">
            <v>0</v>
          </cell>
          <cell r="R266">
            <v>21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>
            <v>0</v>
          </cell>
          <cell r="AC266"/>
          <cell r="AD266">
            <v>0</v>
          </cell>
          <cell r="AE266"/>
          <cell r="AF266">
            <v>0</v>
          </cell>
        </row>
        <row r="267">
          <cell r="A267">
            <v>665214</v>
          </cell>
          <cell r="B267" t="str">
            <v>SMT-02344</v>
          </cell>
          <cell r="C267">
            <v>28</v>
          </cell>
          <cell r="D267" t="str">
            <v>HELAL</v>
          </cell>
          <cell r="E267" t="str">
            <v>MANEL</v>
          </cell>
          <cell r="F267" t="str">
            <v>Madame</v>
          </cell>
          <cell r="G267">
            <v>40707</v>
          </cell>
          <cell r="H267" t="str">
            <v xml:space="preserve">        </v>
          </cell>
          <cell r="I267">
            <v>13.62</v>
          </cell>
          <cell r="J267">
            <v>40</v>
          </cell>
          <cell r="K267" t="str">
            <v>CONSEILLER CLIENT</v>
          </cell>
          <cell r="L267" t="str">
            <v>Base Sousse</v>
          </cell>
          <cell r="M267" t="str">
            <v>AT Demain Sousse</v>
          </cell>
          <cell r="N267">
            <v>137.46</v>
          </cell>
          <cell r="O267">
            <v>137.44999999999999</v>
          </cell>
          <cell r="P267"/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>
            <v>0.01</v>
          </cell>
          <cell r="AC267"/>
          <cell r="AD267">
            <v>0.01</v>
          </cell>
          <cell r="AE267"/>
          <cell r="AF267">
            <v>7.2748435908627962E-5</v>
          </cell>
        </row>
        <row r="268">
          <cell r="A268">
            <v>675007</v>
          </cell>
          <cell r="B268" t="str">
            <v>RDC-00502</v>
          </cell>
          <cell r="C268">
            <v>40</v>
          </cell>
          <cell r="D268" t="str">
            <v>MZERGUI</v>
          </cell>
          <cell r="E268" t="str">
            <v>FAYROUZ</v>
          </cell>
          <cell r="F268" t="str">
            <v>Madame</v>
          </cell>
          <cell r="G268">
            <v>40826</v>
          </cell>
          <cell r="H268" t="str">
            <v xml:space="preserve">        </v>
          </cell>
          <cell r="I268">
            <v>13.3</v>
          </cell>
          <cell r="J268">
            <v>48</v>
          </cell>
          <cell r="K268" t="str">
            <v>CONSEILLER CLIENT</v>
          </cell>
          <cell r="L268" t="str">
            <v>Base Sousse</v>
          </cell>
          <cell r="M268" t="str">
            <v>Orange Tech Classique</v>
          </cell>
          <cell r="N268">
            <v>140.71</v>
          </cell>
          <cell r="O268">
            <v>139.56</v>
          </cell>
          <cell r="P268"/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>
            <v>1.1499999999999999</v>
          </cell>
          <cell r="AC268"/>
          <cell r="AD268">
            <v>1.1499999999999999</v>
          </cell>
          <cell r="AE268"/>
          <cell r="AF268">
            <v>8.1728377514035944E-3</v>
          </cell>
        </row>
        <row r="269">
          <cell r="A269">
            <v>675817</v>
          </cell>
          <cell r="B269" t="str">
            <v>SMT-02361</v>
          </cell>
          <cell r="C269">
            <v>28</v>
          </cell>
          <cell r="D269" t="str">
            <v>HRAIECH</v>
          </cell>
          <cell r="E269" t="str">
            <v>AMEUR</v>
          </cell>
          <cell r="F269" t="str">
            <v>Monsieur</v>
          </cell>
          <cell r="G269">
            <v>40721</v>
          </cell>
          <cell r="H269" t="str">
            <v xml:space="preserve">        </v>
          </cell>
          <cell r="I269">
            <v>13.59</v>
          </cell>
          <cell r="J269">
            <v>45</v>
          </cell>
          <cell r="K269" t="str">
            <v>CONSEILLER CLIENT</v>
          </cell>
          <cell r="L269" t="str">
            <v>Base Sousse</v>
          </cell>
          <cell r="M269" t="str">
            <v>Orange Tech Classique</v>
          </cell>
          <cell r="N269">
            <v>98.04</v>
          </cell>
          <cell r="O269">
            <v>33.04</v>
          </cell>
          <cell r="P269"/>
          <cell r="Q269">
            <v>0</v>
          </cell>
          <cell r="R269">
            <v>21</v>
          </cell>
          <cell r="S269">
            <v>63</v>
          </cell>
          <cell r="T269">
            <v>2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65</v>
          </cell>
          <cell r="AA269"/>
          <cell r="AB269">
            <v>0</v>
          </cell>
          <cell r="AC269"/>
          <cell r="AD269">
            <v>65</v>
          </cell>
          <cell r="AE269"/>
          <cell r="AF269">
            <v>0.66299469604243166</v>
          </cell>
        </row>
        <row r="270">
          <cell r="A270">
            <v>680343</v>
          </cell>
          <cell r="B270" t="str">
            <v>SMT-02397</v>
          </cell>
          <cell r="C270">
            <v>40</v>
          </cell>
          <cell r="D270" t="str">
            <v>GMIDANE</v>
          </cell>
          <cell r="E270" t="str">
            <v>AYMEN</v>
          </cell>
          <cell r="F270" t="str">
            <v>Monsieur</v>
          </cell>
          <cell r="G270">
            <v>40735</v>
          </cell>
          <cell r="H270" t="str">
            <v xml:space="preserve">        </v>
          </cell>
          <cell r="I270">
            <v>13.55</v>
          </cell>
          <cell r="J270">
            <v>39</v>
          </cell>
          <cell r="K270" t="str">
            <v>CONSEILLER CLIENT</v>
          </cell>
          <cell r="L270" t="str">
            <v>Base Sousse</v>
          </cell>
          <cell r="M270" t="str">
            <v>Orange AT - PRO</v>
          </cell>
          <cell r="N270">
            <v>180.8</v>
          </cell>
          <cell r="O270">
            <v>178.37</v>
          </cell>
          <cell r="P270"/>
          <cell r="Q270">
            <v>0</v>
          </cell>
          <cell r="R270">
            <v>0</v>
          </cell>
          <cell r="S270">
            <v>0</v>
          </cell>
          <cell r="T270">
            <v>2.15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2.15</v>
          </cell>
          <cell r="AA270"/>
          <cell r="AB270">
            <v>0.28000000000000003</v>
          </cell>
          <cell r="AC270"/>
          <cell r="AD270">
            <v>2.4299999999999997</v>
          </cell>
          <cell r="AE270"/>
          <cell r="AF270">
            <v>1.3440265486725661E-2</v>
          </cell>
        </row>
        <row r="271">
          <cell r="A271">
            <v>693118</v>
          </cell>
          <cell r="B271" t="str">
            <v>693118</v>
          </cell>
          <cell r="C271">
            <v>40</v>
          </cell>
          <cell r="D271" t="str">
            <v>YOUSFI</v>
          </cell>
          <cell r="E271" t="str">
            <v>SONDES</v>
          </cell>
          <cell r="F271" t="str">
            <v>Madame</v>
          </cell>
          <cell r="G271">
            <v>40763</v>
          </cell>
          <cell r="H271" t="str">
            <v xml:space="preserve">        </v>
          </cell>
          <cell r="I271">
            <v>13.47</v>
          </cell>
          <cell r="J271">
            <v>37</v>
          </cell>
          <cell r="K271" t="str">
            <v>CONSEILLER CLIENT</v>
          </cell>
          <cell r="L271" t="str">
            <v>Base Sousse</v>
          </cell>
          <cell r="M271" t="str">
            <v>Orange AT - PRO</v>
          </cell>
          <cell r="N271">
            <v>136.6</v>
          </cell>
          <cell r="O271">
            <v>136.6</v>
          </cell>
          <cell r="P271"/>
          <cell r="Q271">
            <v>0</v>
          </cell>
          <cell r="R271">
            <v>10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  <cell r="AB271">
            <v>0</v>
          </cell>
          <cell r="AC271"/>
          <cell r="AD271">
            <v>0</v>
          </cell>
          <cell r="AE271"/>
          <cell r="AF271">
            <v>0</v>
          </cell>
        </row>
        <row r="272">
          <cell r="A272">
            <v>695954</v>
          </cell>
          <cell r="B272" t="str">
            <v>SMT-02437</v>
          </cell>
          <cell r="C272">
            <v>40</v>
          </cell>
          <cell r="D272" t="str">
            <v>BOUHAOUEL</v>
          </cell>
          <cell r="E272" t="str">
            <v>FATMA EZZAHRA</v>
          </cell>
          <cell r="F272" t="str">
            <v>Madame</v>
          </cell>
          <cell r="G272">
            <v>40770</v>
          </cell>
          <cell r="H272" t="str">
            <v xml:space="preserve">        </v>
          </cell>
          <cell r="I272">
            <v>13.45</v>
          </cell>
          <cell r="J272">
            <v>42</v>
          </cell>
          <cell r="K272" t="str">
            <v>CONSEILLER CLIENT</v>
          </cell>
          <cell r="L272" t="str">
            <v>Base Sousse</v>
          </cell>
          <cell r="M272" t="str">
            <v>Orange Mutation Fibre</v>
          </cell>
          <cell r="N272">
            <v>123.21</v>
          </cell>
          <cell r="O272">
            <v>52.03</v>
          </cell>
          <cell r="P272"/>
          <cell r="Q272">
            <v>0</v>
          </cell>
          <cell r="R272">
            <v>22</v>
          </cell>
          <cell r="S272">
            <v>64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64</v>
          </cell>
          <cell r="AA272"/>
          <cell r="AB272">
            <v>7.18</v>
          </cell>
          <cell r="AC272"/>
          <cell r="AD272">
            <v>71.180000000000007</v>
          </cell>
          <cell r="AE272"/>
          <cell r="AF272">
            <v>0.57771284798311828</v>
          </cell>
        </row>
        <row r="273">
          <cell r="A273">
            <v>695985</v>
          </cell>
          <cell r="B273" t="str">
            <v>SMT-06881</v>
          </cell>
          <cell r="C273">
            <v>40</v>
          </cell>
          <cell r="D273" t="str">
            <v>KHADHRAOUI</v>
          </cell>
          <cell r="E273" t="str">
            <v>HAYET</v>
          </cell>
          <cell r="F273" t="str">
            <v>Mademoiselle</v>
          </cell>
          <cell r="G273">
            <v>41155</v>
          </cell>
          <cell r="H273" t="str">
            <v xml:space="preserve">        </v>
          </cell>
          <cell r="I273">
            <v>12.4</v>
          </cell>
          <cell r="J273">
            <v>39</v>
          </cell>
          <cell r="K273" t="str">
            <v>CONSEILLER CLIENT</v>
          </cell>
          <cell r="L273" t="str">
            <v>Base Sousse</v>
          </cell>
          <cell r="M273" t="str">
            <v>Orange Mutation Fibre</v>
          </cell>
          <cell r="N273">
            <v>94.51</v>
          </cell>
          <cell r="O273">
            <v>76.510000000000005</v>
          </cell>
          <cell r="P273"/>
          <cell r="Q273">
            <v>0</v>
          </cell>
          <cell r="R273">
            <v>18</v>
          </cell>
          <cell r="S273">
            <v>18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18</v>
          </cell>
          <cell r="AA273"/>
          <cell r="AB273">
            <v>0</v>
          </cell>
          <cell r="AC273"/>
          <cell r="AD273">
            <v>18</v>
          </cell>
          <cell r="AE273"/>
          <cell r="AF273">
            <v>0.19045603639826472</v>
          </cell>
        </row>
        <row r="274">
          <cell r="A274">
            <v>705523</v>
          </cell>
          <cell r="B274" t="str">
            <v>SMT-02449</v>
          </cell>
          <cell r="C274">
            <v>40</v>
          </cell>
          <cell r="D274" t="str">
            <v>HAJLAOUI</v>
          </cell>
          <cell r="E274" t="str">
            <v>Nader</v>
          </cell>
          <cell r="F274" t="str">
            <v>Monsieur</v>
          </cell>
          <cell r="G274">
            <v>40791</v>
          </cell>
          <cell r="H274" t="str">
            <v xml:space="preserve">        </v>
          </cell>
          <cell r="I274">
            <v>13.39</v>
          </cell>
          <cell r="J274">
            <v>37</v>
          </cell>
          <cell r="K274" t="str">
            <v>CONSEILLER CLIENT</v>
          </cell>
          <cell r="L274" t="str">
            <v>Base Sousse</v>
          </cell>
          <cell r="M274" t="str">
            <v>Orange Tech Classique</v>
          </cell>
          <cell r="N274">
            <v>176.8</v>
          </cell>
          <cell r="O274">
            <v>176.8</v>
          </cell>
          <cell r="P274"/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>
            <v>0</v>
          </cell>
          <cell r="AC274"/>
          <cell r="AD274">
            <v>0</v>
          </cell>
          <cell r="AE274"/>
          <cell r="AF274">
            <v>0</v>
          </cell>
        </row>
        <row r="275">
          <cell r="A275">
            <v>706477</v>
          </cell>
          <cell r="B275" t="str">
            <v>SMT-02464</v>
          </cell>
          <cell r="C275">
            <v>42</v>
          </cell>
          <cell r="D275" t="str">
            <v>ABDELKHALEK</v>
          </cell>
          <cell r="E275" t="str">
            <v>KAIES</v>
          </cell>
          <cell r="F275" t="str">
            <v>Monsieur</v>
          </cell>
          <cell r="G275">
            <v>40798</v>
          </cell>
          <cell r="H275" t="str">
            <v xml:space="preserve">        </v>
          </cell>
          <cell r="I275">
            <v>13.38</v>
          </cell>
          <cell r="J275">
            <v>35</v>
          </cell>
          <cell r="K275" t="str">
            <v>ANALYSTE GESTION DES DONNEES</v>
          </cell>
          <cell r="L275" t="str">
            <v>Base Sousse</v>
          </cell>
          <cell r="M275" t="str">
            <v>Multi</v>
          </cell>
          <cell r="N275">
            <v>90</v>
          </cell>
          <cell r="O275">
            <v>90</v>
          </cell>
          <cell r="P275"/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>
            <v>0</v>
          </cell>
          <cell r="AC275"/>
          <cell r="AD275">
            <v>0</v>
          </cell>
          <cell r="AE275"/>
          <cell r="AF275">
            <v>0</v>
          </cell>
        </row>
        <row r="276">
          <cell r="A276">
            <v>706484</v>
          </cell>
          <cell r="B276" t="str">
            <v>SMT-02460</v>
          </cell>
          <cell r="C276">
            <v>40</v>
          </cell>
          <cell r="D276" t="str">
            <v>AOUAITI</v>
          </cell>
          <cell r="E276" t="str">
            <v>RADHIA</v>
          </cell>
          <cell r="F276" t="str">
            <v>Mademoiselle</v>
          </cell>
          <cell r="G276">
            <v>40798</v>
          </cell>
          <cell r="H276" t="str">
            <v xml:space="preserve">        </v>
          </cell>
          <cell r="I276">
            <v>13.38</v>
          </cell>
          <cell r="J276">
            <v>48</v>
          </cell>
          <cell r="K276" t="str">
            <v>RESPONSABLE D EQUIPE</v>
          </cell>
          <cell r="L276" t="str">
            <v>Base Sousse</v>
          </cell>
          <cell r="M276" t="str">
            <v>Orange ATM Sousse</v>
          </cell>
          <cell r="N276">
            <v>110</v>
          </cell>
          <cell r="O276">
            <v>109</v>
          </cell>
          <cell r="P276"/>
          <cell r="Q276">
            <v>0</v>
          </cell>
          <cell r="R276">
            <v>8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>
            <v>1</v>
          </cell>
          <cell r="AC276"/>
          <cell r="AD276">
            <v>1</v>
          </cell>
          <cell r="AE276"/>
          <cell r="AF276">
            <v>9.0909090909090905E-3</v>
          </cell>
        </row>
        <row r="277">
          <cell r="A277">
            <v>707167</v>
          </cell>
          <cell r="B277" t="str">
            <v>SMT-02472</v>
          </cell>
          <cell r="C277">
            <v>40</v>
          </cell>
          <cell r="D277" t="str">
            <v>AFLI</v>
          </cell>
          <cell r="E277" t="str">
            <v>RAHMA</v>
          </cell>
          <cell r="F277" t="str">
            <v>Madame</v>
          </cell>
          <cell r="G277">
            <v>40805</v>
          </cell>
          <cell r="H277" t="str">
            <v xml:space="preserve">        </v>
          </cell>
          <cell r="I277">
            <v>13.36</v>
          </cell>
          <cell r="J277">
            <v>40</v>
          </cell>
          <cell r="K277" t="str">
            <v>CONSEILLER CLIENT</v>
          </cell>
          <cell r="L277" t="str">
            <v>Base Sousse</v>
          </cell>
          <cell r="M277" t="str">
            <v>Orange Mutation Fibre</v>
          </cell>
          <cell r="N277">
            <v>161.22999999999999</v>
          </cell>
          <cell r="O277">
            <v>160.83000000000001</v>
          </cell>
          <cell r="P277"/>
          <cell r="Q277">
            <v>0</v>
          </cell>
          <cell r="R277">
            <v>22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>
            <v>0.4</v>
          </cell>
          <cell r="AC277"/>
          <cell r="AD277">
            <v>0.4</v>
          </cell>
          <cell r="AE277"/>
          <cell r="AF277">
            <v>2.4809278670222664E-3</v>
          </cell>
        </row>
        <row r="278">
          <cell r="A278">
            <v>713414</v>
          </cell>
          <cell r="B278" t="str">
            <v>713414</v>
          </cell>
          <cell r="C278">
            <v>40</v>
          </cell>
          <cell r="D278" t="str">
            <v>SRIHA</v>
          </cell>
          <cell r="E278" t="str">
            <v>AMAL</v>
          </cell>
          <cell r="F278" t="str">
            <v>Mademoiselle</v>
          </cell>
          <cell r="G278">
            <v>42681</v>
          </cell>
          <cell r="H278" t="str">
            <v xml:space="preserve">        </v>
          </cell>
          <cell r="I278">
            <v>8.2200000000000006</v>
          </cell>
          <cell r="J278">
            <v>35</v>
          </cell>
          <cell r="K278" t="str">
            <v>CONSEILLER CLIENT</v>
          </cell>
          <cell r="L278" t="str">
            <v>Base Sousse</v>
          </cell>
          <cell r="M278" t="str">
            <v>Orange ATM Sousse</v>
          </cell>
          <cell r="N278">
            <v>144.13</v>
          </cell>
          <cell r="O278">
            <v>79.069999999999993</v>
          </cell>
          <cell r="P278"/>
          <cell r="Q278">
            <v>0</v>
          </cell>
          <cell r="R278">
            <v>24</v>
          </cell>
          <cell r="S278">
            <v>64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64</v>
          </cell>
          <cell r="AA278"/>
          <cell r="AB278">
            <v>1.06</v>
          </cell>
          <cell r="AC278"/>
          <cell r="AD278">
            <v>65.06</v>
          </cell>
          <cell r="AE278"/>
          <cell r="AF278">
            <v>0.45139804343301188</v>
          </cell>
        </row>
        <row r="279">
          <cell r="A279">
            <v>717002</v>
          </cell>
          <cell r="B279" t="str">
            <v>SMT-02500</v>
          </cell>
          <cell r="C279">
            <v>40</v>
          </cell>
          <cell r="D279" t="str">
            <v>SELMI</v>
          </cell>
          <cell r="E279" t="str">
            <v>GHAZI</v>
          </cell>
          <cell r="F279" t="str">
            <v>Monsieur</v>
          </cell>
          <cell r="G279">
            <v>40826</v>
          </cell>
          <cell r="H279" t="str">
            <v xml:space="preserve">        </v>
          </cell>
          <cell r="I279">
            <v>13.3</v>
          </cell>
          <cell r="J279">
            <v>37</v>
          </cell>
          <cell r="K279" t="str">
            <v>CONSEILLER CLIENT</v>
          </cell>
          <cell r="L279" t="str">
            <v>Base Sousse</v>
          </cell>
          <cell r="M279" t="str">
            <v>Orange Tech Classique</v>
          </cell>
          <cell r="N279">
            <v>180</v>
          </cell>
          <cell r="O279">
            <v>0</v>
          </cell>
          <cell r="P279"/>
          <cell r="Q279">
            <v>0</v>
          </cell>
          <cell r="R279">
            <v>0</v>
          </cell>
          <cell r="S279">
            <v>40</v>
          </cell>
          <cell r="T279">
            <v>0</v>
          </cell>
          <cell r="U279">
            <v>50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90</v>
          </cell>
          <cell r="AA279"/>
          <cell r="AB279">
            <v>90</v>
          </cell>
          <cell r="AC279"/>
          <cell r="AD279">
            <v>180</v>
          </cell>
          <cell r="AE279"/>
          <cell r="AF279">
            <v>1</v>
          </cell>
        </row>
        <row r="280">
          <cell r="A280">
            <v>717120</v>
          </cell>
          <cell r="B280" t="str">
            <v>SMT-02501</v>
          </cell>
          <cell r="C280">
            <v>40</v>
          </cell>
          <cell r="D280" t="str">
            <v>KHALFALLAH</v>
          </cell>
          <cell r="E280" t="str">
            <v>MOHAMED</v>
          </cell>
          <cell r="F280" t="str">
            <v>Monsieur</v>
          </cell>
          <cell r="G280">
            <v>40826</v>
          </cell>
          <cell r="H280" t="str">
            <v xml:space="preserve">        </v>
          </cell>
          <cell r="I280">
            <v>13.3</v>
          </cell>
          <cell r="J280">
            <v>38</v>
          </cell>
          <cell r="K280" t="str">
            <v>CONSEILLER CLIENT</v>
          </cell>
          <cell r="L280" t="str">
            <v>Base Sousse</v>
          </cell>
          <cell r="M280" t="str">
            <v>Orange Mutation Fibre</v>
          </cell>
          <cell r="N280">
            <v>201.62</v>
          </cell>
          <cell r="O280">
            <v>201.61</v>
          </cell>
          <cell r="P280"/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>
            <v>0.01</v>
          </cell>
          <cell r="AC280"/>
          <cell r="AD280">
            <v>0.01</v>
          </cell>
          <cell r="AE280"/>
          <cell r="AF280">
            <v>4.9598254141454221E-5</v>
          </cell>
        </row>
        <row r="281">
          <cell r="A281">
            <v>719776</v>
          </cell>
          <cell r="B281" t="str">
            <v>SMT-02508</v>
          </cell>
          <cell r="C281">
            <v>28</v>
          </cell>
          <cell r="D281" t="str">
            <v>FARHAT</v>
          </cell>
          <cell r="E281" t="str">
            <v>IMEN</v>
          </cell>
          <cell r="F281" t="str">
            <v>Madame</v>
          </cell>
          <cell r="G281">
            <v>40833</v>
          </cell>
          <cell r="H281" t="str">
            <v xml:space="preserve">        </v>
          </cell>
          <cell r="I281">
            <v>13.28</v>
          </cell>
          <cell r="J281">
            <v>44</v>
          </cell>
          <cell r="K281" t="str">
            <v>CONSEILLER CLIENT</v>
          </cell>
          <cell r="L281" t="str">
            <v>Base Sousse</v>
          </cell>
          <cell r="M281" t="str">
            <v>Orange Tech Classique</v>
          </cell>
          <cell r="N281">
            <v>94.04</v>
          </cell>
          <cell r="O281">
            <v>94.03</v>
          </cell>
          <cell r="P281"/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>
            <v>0.01</v>
          </cell>
          <cell r="AC281"/>
          <cell r="AD281">
            <v>0.01</v>
          </cell>
          <cell r="AE281"/>
          <cell r="AF281">
            <v>1.0633772862611654E-4</v>
          </cell>
        </row>
        <row r="282">
          <cell r="A282">
            <v>723805</v>
          </cell>
          <cell r="B282" t="str">
            <v>SMT-02512</v>
          </cell>
          <cell r="C282">
            <v>28</v>
          </cell>
          <cell r="D282" t="str">
            <v>HAMDI</v>
          </cell>
          <cell r="E282" t="str">
            <v>KARIMA</v>
          </cell>
          <cell r="F282" t="str">
            <v>Madame</v>
          </cell>
          <cell r="G282">
            <v>40840</v>
          </cell>
          <cell r="H282" t="str">
            <v xml:space="preserve">        </v>
          </cell>
          <cell r="I282">
            <v>13.26</v>
          </cell>
          <cell r="J282">
            <v>39</v>
          </cell>
          <cell r="K282" t="str">
            <v>CONSEILLER CLIENT</v>
          </cell>
          <cell r="L282" t="str">
            <v>Base Sousse</v>
          </cell>
          <cell r="M282" t="str">
            <v>Orange Tech Classique</v>
          </cell>
          <cell r="N282">
            <v>110.03</v>
          </cell>
          <cell r="O282">
            <v>87.17</v>
          </cell>
          <cell r="P282"/>
          <cell r="Q282">
            <v>0</v>
          </cell>
          <cell r="R282">
            <v>21</v>
          </cell>
          <cell r="S282">
            <v>21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1.23</v>
          </cell>
          <cell r="Y282">
            <v>0</v>
          </cell>
          <cell r="Z282">
            <v>22.229999999999997</v>
          </cell>
          <cell r="AA282"/>
          <cell r="AB282">
            <v>0.63</v>
          </cell>
          <cell r="AC282"/>
          <cell r="AD282">
            <v>22.859999999999996</v>
          </cell>
          <cell r="AE282"/>
          <cell r="AF282">
            <v>0.20776151958556754</v>
          </cell>
        </row>
        <row r="283">
          <cell r="A283">
            <v>723814</v>
          </cell>
          <cell r="B283" t="str">
            <v>SMT-02522</v>
          </cell>
          <cell r="C283">
            <v>40</v>
          </cell>
          <cell r="D283" t="str">
            <v>SIOUD</v>
          </cell>
          <cell r="E283" t="str">
            <v>RIAD</v>
          </cell>
          <cell r="F283" t="str">
            <v>Monsieur</v>
          </cell>
          <cell r="G283">
            <v>40861</v>
          </cell>
          <cell r="H283" t="str">
            <v xml:space="preserve">        </v>
          </cell>
          <cell r="I283">
            <v>13.2</v>
          </cell>
          <cell r="J283">
            <v>42</v>
          </cell>
          <cell r="K283" t="str">
            <v>CONSEILLER CLIENT</v>
          </cell>
          <cell r="L283" t="str">
            <v>Base Sousse</v>
          </cell>
          <cell r="M283" t="str">
            <v>Orange Tech Classique</v>
          </cell>
          <cell r="N283">
            <v>180.31</v>
          </cell>
          <cell r="O283">
            <v>153.19999999999999</v>
          </cell>
          <cell r="P283"/>
          <cell r="Q283">
            <v>0</v>
          </cell>
          <cell r="R283">
            <v>10</v>
          </cell>
          <cell r="S283">
            <v>20</v>
          </cell>
          <cell r="T283">
            <v>7.1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27.1</v>
          </cell>
          <cell r="AA283"/>
          <cell r="AB283">
            <v>0.01</v>
          </cell>
          <cell r="AC283"/>
          <cell r="AD283">
            <v>27.110000000000003</v>
          </cell>
          <cell r="AE283"/>
          <cell r="AF283">
            <v>0.15035217126060674</v>
          </cell>
        </row>
        <row r="284">
          <cell r="A284">
            <v>726092</v>
          </cell>
          <cell r="B284" t="str">
            <v>726092</v>
          </cell>
          <cell r="C284">
            <v>40</v>
          </cell>
          <cell r="D284" t="str">
            <v>BARDAK</v>
          </cell>
          <cell r="E284" t="str">
            <v>MOHAMED YASSINE</v>
          </cell>
          <cell r="F284" t="str">
            <v>Monsieur</v>
          </cell>
          <cell r="G284">
            <v>44263</v>
          </cell>
          <cell r="H284" t="str">
            <v xml:space="preserve">        </v>
          </cell>
          <cell r="I284">
            <v>3.88</v>
          </cell>
          <cell r="J284">
            <v>36</v>
          </cell>
          <cell r="K284" t="str">
            <v>CONSEILLER CLIENT</v>
          </cell>
          <cell r="L284" t="str">
            <v>Base Sousse</v>
          </cell>
          <cell r="M284" t="str">
            <v>Orange Mutation Fibre</v>
          </cell>
          <cell r="N284">
            <v>170.8</v>
          </cell>
          <cell r="O284">
            <v>137.88</v>
          </cell>
          <cell r="P284"/>
          <cell r="Q284">
            <v>0</v>
          </cell>
          <cell r="R284">
            <v>22</v>
          </cell>
          <cell r="S284">
            <v>13</v>
          </cell>
          <cell r="T284">
            <v>19.760000000000002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32.760000000000005</v>
          </cell>
          <cell r="AA284"/>
          <cell r="AB284">
            <v>0.16</v>
          </cell>
          <cell r="AC284"/>
          <cell r="AD284">
            <v>32.92</v>
          </cell>
          <cell r="AE284"/>
          <cell r="AF284">
            <v>0.19274004683840748</v>
          </cell>
        </row>
        <row r="285">
          <cell r="A285">
            <v>731887</v>
          </cell>
          <cell r="B285" t="str">
            <v>SMT-02521</v>
          </cell>
          <cell r="C285">
            <v>28</v>
          </cell>
          <cell r="D285" t="str">
            <v>BOUSSAFFARA</v>
          </cell>
          <cell r="E285" t="str">
            <v>MARWA</v>
          </cell>
          <cell r="F285" t="str">
            <v>Madame</v>
          </cell>
          <cell r="G285">
            <v>40861</v>
          </cell>
          <cell r="H285" t="str">
            <v xml:space="preserve">        </v>
          </cell>
          <cell r="I285">
            <v>13.2</v>
          </cell>
          <cell r="J285">
            <v>36</v>
          </cell>
          <cell r="K285" t="str">
            <v>CONSEILLER CLIENT</v>
          </cell>
          <cell r="L285" t="str">
            <v>Base Sousse</v>
          </cell>
          <cell r="M285" t="str">
            <v>Orange Mutation Fibre</v>
          </cell>
          <cell r="N285">
            <v>126.3</v>
          </cell>
          <cell r="O285">
            <v>126.3</v>
          </cell>
          <cell r="P285"/>
          <cell r="Q285">
            <v>0</v>
          </cell>
          <cell r="R285">
            <v>7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>
            <v>0</v>
          </cell>
          <cell r="AC285"/>
          <cell r="AD285">
            <v>0</v>
          </cell>
          <cell r="AE285"/>
          <cell r="AF285">
            <v>0</v>
          </cell>
        </row>
        <row r="286">
          <cell r="A286">
            <v>731890</v>
          </cell>
          <cell r="B286" t="str">
            <v>SMT-02517</v>
          </cell>
          <cell r="C286">
            <v>40</v>
          </cell>
          <cell r="D286" t="str">
            <v>BEN SALEM</v>
          </cell>
          <cell r="E286" t="str">
            <v>ALAA</v>
          </cell>
          <cell r="F286" t="str">
            <v>Monsieur</v>
          </cell>
          <cell r="G286">
            <v>41204</v>
          </cell>
          <cell r="H286" t="str">
            <v xml:space="preserve">        </v>
          </cell>
          <cell r="I286">
            <v>12.26</v>
          </cell>
          <cell r="J286">
            <v>38</v>
          </cell>
          <cell r="K286" t="str">
            <v>CONSEILLER CLIENT</v>
          </cell>
          <cell r="L286" t="str">
            <v>Base Sousse</v>
          </cell>
          <cell r="M286" t="str">
            <v>Orange Tech Classique</v>
          </cell>
          <cell r="N286">
            <v>185.99</v>
          </cell>
          <cell r="O286">
            <v>184.91</v>
          </cell>
          <cell r="P286"/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>
            <v>1.08</v>
          </cell>
          <cell r="AC286"/>
          <cell r="AD286">
            <v>1.08</v>
          </cell>
          <cell r="AE286"/>
          <cell r="AF286">
            <v>5.8067638045056187E-3</v>
          </cell>
        </row>
        <row r="287">
          <cell r="A287">
            <v>745732</v>
          </cell>
          <cell r="B287" t="str">
            <v>SMT-02547</v>
          </cell>
          <cell r="C287">
            <v>40</v>
          </cell>
          <cell r="D287" t="str">
            <v>DALDOUL</v>
          </cell>
          <cell r="E287" t="str">
            <v>ISLEM</v>
          </cell>
          <cell r="F287" t="str">
            <v>Mademoiselle</v>
          </cell>
          <cell r="G287">
            <v>40882</v>
          </cell>
          <cell r="H287" t="str">
            <v xml:space="preserve">        </v>
          </cell>
          <cell r="I287">
            <v>13.15</v>
          </cell>
          <cell r="J287">
            <v>42</v>
          </cell>
          <cell r="K287" t="str">
            <v>CONSEILLER CLIENT</v>
          </cell>
          <cell r="L287" t="str">
            <v>Base Sousse</v>
          </cell>
          <cell r="M287" t="str">
            <v>Orange Tech Classique</v>
          </cell>
          <cell r="N287">
            <v>182.44</v>
          </cell>
          <cell r="O287">
            <v>182.44</v>
          </cell>
          <cell r="P287"/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>
            <v>0</v>
          </cell>
          <cell r="AC287"/>
          <cell r="AD287">
            <v>0</v>
          </cell>
          <cell r="AE287"/>
          <cell r="AF287">
            <v>0</v>
          </cell>
        </row>
        <row r="288">
          <cell r="A288">
            <v>746742</v>
          </cell>
          <cell r="B288" t="str">
            <v>SMT-02553</v>
          </cell>
          <cell r="C288">
            <v>28</v>
          </cell>
          <cell r="D288" t="str">
            <v>BOUSLAMA</v>
          </cell>
          <cell r="E288" t="str">
            <v>IMEN</v>
          </cell>
          <cell r="F288" t="str">
            <v>Mademoiselle</v>
          </cell>
          <cell r="G288">
            <v>40889</v>
          </cell>
          <cell r="H288" t="str">
            <v xml:space="preserve">        </v>
          </cell>
          <cell r="I288">
            <v>13.13</v>
          </cell>
          <cell r="J288">
            <v>39</v>
          </cell>
          <cell r="K288" t="str">
            <v>CONSEILLER CLIENT</v>
          </cell>
          <cell r="L288" t="str">
            <v>Base Sousse</v>
          </cell>
          <cell r="M288" t="str">
            <v>Orange Mutation Fibre</v>
          </cell>
          <cell r="N288">
            <v>119.87</v>
          </cell>
          <cell r="O288">
            <v>119.87</v>
          </cell>
          <cell r="P288"/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>
            <v>0</v>
          </cell>
          <cell r="AC288"/>
          <cell r="AD288">
            <v>0</v>
          </cell>
          <cell r="AE288"/>
          <cell r="AF288">
            <v>0</v>
          </cell>
        </row>
        <row r="289">
          <cell r="A289">
            <v>750183</v>
          </cell>
          <cell r="B289" t="str">
            <v>SMT-03261</v>
          </cell>
          <cell r="C289">
            <v>28</v>
          </cell>
          <cell r="D289" t="str">
            <v>MEFTAH</v>
          </cell>
          <cell r="E289" t="str">
            <v>ZEINEB</v>
          </cell>
          <cell r="F289" t="str">
            <v>Madame</v>
          </cell>
          <cell r="G289">
            <v>41701</v>
          </cell>
          <cell r="H289" t="str">
            <v xml:space="preserve">        </v>
          </cell>
          <cell r="I289">
            <v>10.9</v>
          </cell>
          <cell r="J289">
            <v>37</v>
          </cell>
          <cell r="K289" t="str">
            <v>CONSEILLER CLIENT</v>
          </cell>
          <cell r="L289" t="str">
            <v>Base Sousse</v>
          </cell>
          <cell r="M289" t="str">
            <v>Orange Mutation Fibre</v>
          </cell>
          <cell r="N289">
            <v>122.42</v>
          </cell>
          <cell r="O289">
            <v>73.069999999999993</v>
          </cell>
          <cell r="P289"/>
          <cell r="Q289">
            <v>0</v>
          </cell>
          <cell r="R289">
            <v>17</v>
          </cell>
          <cell r="S289">
            <v>42</v>
          </cell>
          <cell r="T289">
            <v>2.92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44.92</v>
          </cell>
          <cell r="AA289"/>
          <cell r="AB289">
            <v>4.43</v>
          </cell>
          <cell r="AC289"/>
          <cell r="AD289">
            <v>49.35</v>
          </cell>
          <cell r="AE289"/>
          <cell r="AF289">
            <v>0.40312040516255515</v>
          </cell>
        </row>
        <row r="290">
          <cell r="A290">
            <v>751701</v>
          </cell>
          <cell r="B290" t="str">
            <v>SMT-02569</v>
          </cell>
          <cell r="C290">
            <v>42</v>
          </cell>
          <cell r="D290" t="str">
            <v>KHALIFA</v>
          </cell>
          <cell r="E290" t="str">
            <v>HICHEM</v>
          </cell>
          <cell r="F290" t="str">
            <v>Monsieur</v>
          </cell>
          <cell r="G290">
            <v>40903</v>
          </cell>
          <cell r="H290" t="str">
            <v xml:space="preserve">        </v>
          </cell>
          <cell r="I290">
            <v>13.09</v>
          </cell>
          <cell r="J290">
            <v>38</v>
          </cell>
          <cell r="K290" t="str">
            <v>CONSEILLER CLIENT</v>
          </cell>
          <cell r="L290" t="str">
            <v>Base Sousse</v>
          </cell>
          <cell r="M290" t="str">
            <v>Orange Tech Classique</v>
          </cell>
          <cell r="N290">
            <v>161.47</v>
          </cell>
          <cell r="O290">
            <v>84.47</v>
          </cell>
          <cell r="P290"/>
          <cell r="Q290">
            <v>0</v>
          </cell>
          <cell r="R290">
            <v>25</v>
          </cell>
          <cell r="S290">
            <v>77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77</v>
          </cell>
          <cell r="AA290"/>
          <cell r="AB290">
            <v>0</v>
          </cell>
          <cell r="AC290"/>
          <cell r="AD290">
            <v>77</v>
          </cell>
          <cell r="AE290"/>
          <cell r="AF290">
            <v>0.47686876819223384</v>
          </cell>
        </row>
        <row r="291">
          <cell r="A291">
            <v>751756</v>
          </cell>
          <cell r="B291" t="str">
            <v>SMT-02565</v>
          </cell>
          <cell r="C291">
            <v>42</v>
          </cell>
          <cell r="D291" t="str">
            <v>BOUSLAMA</v>
          </cell>
          <cell r="E291" t="str">
            <v>HICHEM</v>
          </cell>
          <cell r="F291" t="str">
            <v>Monsieur</v>
          </cell>
          <cell r="G291">
            <v>40903</v>
          </cell>
          <cell r="H291" t="str">
            <v xml:space="preserve">        </v>
          </cell>
          <cell r="I291">
            <v>13.09</v>
          </cell>
          <cell r="J291">
            <v>36</v>
          </cell>
          <cell r="K291" t="str">
            <v>CONSEILLER CLIENT</v>
          </cell>
          <cell r="L291" t="str">
            <v>Base Sousse</v>
          </cell>
          <cell r="M291" t="str">
            <v>Orange Tech Classique</v>
          </cell>
          <cell r="N291">
            <v>83.4</v>
          </cell>
          <cell r="O291">
            <v>83.4</v>
          </cell>
          <cell r="P291"/>
          <cell r="Q291">
            <v>0</v>
          </cell>
          <cell r="R291">
            <v>9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>
            <v>0</v>
          </cell>
          <cell r="AC291"/>
          <cell r="AD291">
            <v>0</v>
          </cell>
          <cell r="AE291"/>
          <cell r="AF291">
            <v>0</v>
          </cell>
        </row>
        <row r="292">
          <cell r="A292">
            <v>754395</v>
          </cell>
          <cell r="B292" t="str">
            <v>SMT-03158</v>
          </cell>
          <cell r="C292">
            <v>28</v>
          </cell>
          <cell r="D292" t="str">
            <v>BEN SLAMA</v>
          </cell>
          <cell r="E292" t="str">
            <v>HAIFA</v>
          </cell>
          <cell r="F292" t="str">
            <v>Madame</v>
          </cell>
          <cell r="G292">
            <v>41596</v>
          </cell>
          <cell r="H292" t="str">
            <v xml:space="preserve">        </v>
          </cell>
          <cell r="I292">
            <v>11.19</v>
          </cell>
          <cell r="J292">
            <v>42</v>
          </cell>
          <cell r="K292" t="str">
            <v>CONSEILLER CLIENT</v>
          </cell>
          <cell r="L292" t="str">
            <v>Base Sousse</v>
          </cell>
          <cell r="M292" t="str">
            <v>Orange Tech Classique</v>
          </cell>
          <cell r="N292">
            <v>131.05000000000001</v>
          </cell>
          <cell r="O292">
            <v>131.05000000000001</v>
          </cell>
          <cell r="P292"/>
          <cell r="Q292">
            <v>0</v>
          </cell>
          <cell r="R292">
            <v>7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>
            <v>0</v>
          </cell>
          <cell r="AC292"/>
          <cell r="AD292">
            <v>0</v>
          </cell>
          <cell r="AE292"/>
          <cell r="AF292">
            <v>0</v>
          </cell>
        </row>
        <row r="293">
          <cell r="A293">
            <v>754399</v>
          </cell>
          <cell r="B293" t="str">
            <v>SMT-02586</v>
          </cell>
          <cell r="C293">
            <v>40</v>
          </cell>
          <cell r="D293" t="str">
            <v>KARAA</v>
          </cell>
          <cell r="E293" t="str">
            <v>ANIS</v>
          </cell>
          <cell r="F293" t="str">
            <v>Monsieur</v>
          </cell>
          <cell r="G293">
            <v>40912</v>
          </cell>
          <cell r="H293" t="str">
            <v xml:space="preserve">        </v>
          </cell>
          <cell r="I293">
            <v>13.06</v>
          </cell>
          <cell r="J293">
            <v>38</v>
          </cell>
          <cell r="K293" t="str">
            <v>CONSEILLER CLIENT</v>
          </cell>
          <cell r="L293" t="str">
            <v>Base Sousse</v>
          </cell>
          <cell r="M293" t="str">
            <v>AT Demain Sousse</v>
          </cell>
          <cell r="N293">
            <v>137.96</v>
          </cell>
          <cell r="O293">
            <v>137.96</v>
          </cell>
          <cell r="P293"/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>
            <v>0</v>
          </cell>
          <cell r="AC293"/>
          <cell r="AD293">
            <v>0</v>
          </cell>
          <cell r="AE293"/>
          <cell r="AF293">
            <v>0</v>
          </cell>
        </row>
        <row r="294">
          <cell r="A294">
            <v>754699</v>
          </cell>
          <cell r="B294" t="str">
            <v>SMT-02584</v>
          </cell>
          <cell r="C294">
            <v>40</v>
          </cell>
          <cell r="D294" t="str">
            <v>BOUROUROU</v>
          </cell>
          <cell r="E294" t="str">
            <v>HOSNI</v>
          </cell>
          <cell r="F294" t="str">
            <v>Monsieur</v>
          </cell>
          <cell r="G294">
            <v>40912</v>
          </cell>
          <cell r="H294" t="str">
            <v xml:space="preserve">        </v>
          </cell>
          <cell r="I294">
            <v>13.06</v>
          </cell>
          <cell r="J294">
            <v>44</v>
          </cell>
          <cell r="K294" t="str">
            <v>CONSEILLER CLIENT</v>
          </cell>
          <cell r="L294" t="str">
            <v>Base Sousse</v>
          </cell>
          <cell r="M294" t="str">
            <v>Orange Tech Classique</v>
          </cell>
          <cell r="N294">
            <v>145.19</v>
          </cell>
          <cell r="O294">
            <v>145.19</v>
          </cell>
          <cell r="P294"/>
          <cell r="Q294">
            <v>0</v>
          </cell>
          <cell r="R294">
            <v>16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>
            <v>0</v>
          </cell>
          <cell r="AC294"/>
          <cell r="AD294">
            <v>0</v>
          </cell>
          <cell r="AE294"/>
          <cell r="AF294">
            <v>0</v>
          </cell>
        </row>
        <row r="295">
          <cell r="A295">
            <v>759646</v>
          </cell>
          <cell r="B295" t="str">
            <v>SMT-02592</v>
          </cell>
          <cell r="C295">
            <v>28</v>
          </cell>
          <cell r="D295" t="str">
            <v>GRIBAA</v>
          </cell>
          <cell r="E295" t="str">
            <v>MERIAM</v>
          </cell>
          <cell r="F295" t="str">
            <v>Madame</v>
          </cell>
          <cell r="G295">
            <v>40917</v>
          </cell>
          <cell r="H295" t="str">
            <v xml:space="preserve">        </v>
          </cell>
          <cell r="I295">
            <v>13.05</v>
          </cell>
          <cell r="J295">
            <v>39</v>
          </cell>
          <cell r="K295" t="str">
            <v>CONSEILLER CLIENT</v>
          </cell>
          <cell r="L295" t="str">
            <v>Base Sousse</v>
          </cell>
          <cell r="M295" t="str">
            <v>Orange AT - PRO</v>
          </cell>
          <cell r="N295">
            <v>133.88999999999999</v>
          </cell>
          <cell r="O295">
            <v>105.88</v>
          </cell>
          <cell r="P295"/>
          <cell r="Q295">
            <v>0</v>
          </cell>
          <cell r="R295">
            <v>0</v>
          </cell>
          <cell r="S295">
            <v>28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28</v>
          </cell>
          <cell r="AA295"/>
          <cell r="AB295">
            <v>0.01</v>
          </cell>
          <cell r="AC295"/>
          <cell r="AD295">
            <v>28.01</v>
          </cell>
          <cell r="AE295"/>
          <cell r="AF295">
            <v>0.20920158338934949</v>
          </cell>
        </row>
        <row r="296">
          <cell r="A296">
            <v>759739</v>
          </cell>
          <cell r="B296" t="str">
            <v>759739</v>
          </cell>
          <cell r="C296">
            <v>40</v>
          </cell>
          <cell r="D296" t="str">
            <v>KARRAY</v>
          </cell>
          <cell r="E296" t="str">
            <v>AMINE</v>
          </cell>
          <cell r="F296" t="str">
            <v>Monsieur</v>
          </cell>
          <cell r="G296">
            <v>42611</v>
          </cell>
          <cell r="H296" t="str">
            <v xml:space="preserve">        </v>
          </cell>
          <cell r="I296">
            <v>8.41</v>
          </cell>
          <cell r="J296">
            <v>38</v>
          </cell>
          <cell r="K296" t="str">
            <v>RESPONSABLE D EQUIPE</v>
          </cell>
          <cell r="L296" t="str">
            <v>Base Sousse</v>
          </cell>
          <cell r="M296" t="str">
            <v>Orange Tech STGP</v>
          </cell>
          <cell r="N296">
            <v>142</v>
          </cell>
          <cell r="O296">
            <v>123.75</v>
          </cell>
          <cell r="P296"/>
          <cell r="Q296">
            <v>0</v>
          </cell>
          <cell r="R296">
            <v>32</v>
          </cell>
          <cell r="S296">
            <v>12</v>
          </cell>
          <cell r="T296">
            <v>1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13</v>
          </cell>
          <cell r="AA296"/>
          <cell r="AB296">
            <v>5.25</v>
          </cell>
          <cell r="AC296"/>
          <cell r="AD296">
            <v>18.25</v>
          </cell>
          <cell r="AE296"/>
          <cell r="AF296">
            <v>0.12852112676056338</v>
          </cell>
        </row>
        <row r="297">
          <cell r="A297">
            <v>763084</v>
          </cell>
          <cell r="B297" t="str">
            <v>SMT-02986</v>
          </cell>
          <cell r="C297">
            <v>28</v>
          </cell>
          <cell r="D297" t="str">
            <v>BEN SALEM</v>
          </cell>
          <cell r="E297" t="str">
            <v>MANEL</v>
          </cell>
          <cell r="F297" t="str">
            <v>Madame</v>
          </cell>
          <cell r="G297">
            <v>41386</v>
          </cell>
          <cell r="H297" t="str">
            <v xml:space="preserve">        </v>
          </cell>
          <cell r="I297">
            <v>11.76</v>
          </cell>
          <cell r="J297">
            <v>37</v>
          </cell>
          <cell r="K297" t="str">
            <v>CONSEILLER CLIENT</v>
          </cell>
          <cell r="L297" t="str">
            <v>Base Sousse</v>
          </cell>
          <cell r="M297" t="str">
            <v>fonction support</v>
          </cell>
          <cell r="N297">
            <v>120.13</v>
          </cell>
          <cell r="O297">
            <v>120.13</v>
          </cell>
          <cell r="P297"/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/>
          <cell r="AB297">
            <v>0</v>
          </cell>
          <cell r="AC297"/>
          <cell r="AD297">
            <v>0</v>
          </cell>
          <cell r="AE297"/>
          <cell r="AF297">
            <v>0</v>
          </cell>
        </row>
        <row r="298">
          <cell r="A298">
            <v>773731</v>
          </cell>
          <cell r="B298" t="str">
            <v>SMT-02614</v>
          </cell>
          <cell r="C298">
            <v>40</v>
          </cell>
          <cell r="D298" t="str">
            <v>JEBARA</v>
          </cell>
          <cell r="E298" t="str">
            <v>ALI</v>
          </cell>
          <cell r="F298" t="str">
            <v>Monsieur</v>
          </cell>
          <cell r="G298">
            <v>40959</v>
          </cell>
          <cell r="H298" t="str">
            <v xml:space="preserve">        </v>
          </cell>
          <cell r="I298">
            <v>12.93</v>
          </cell>
          <cell r="J298">
            <v>35</v>
          </cell>
          <cell r="K298" t="str">
            <v>CONSEILLER CLIENT</v>
          </cell>
          <cell r="L298" t="str">
            <v>Base Sousse</v>
          </cell>
          <cell r="M298" t="str">
            <v>Orange Tech Classique</v>
          </cell>
          <cell r="N298">
            <v>70</v>
          </cell>
          <cell r="O298">
            <v>34.32</v>
          </cell>
          <cell r="P298"/>
          <cell r="Q298">
            <v>0</v>
          </cell>
          <cell r="R298">
            <v>30</v>
          </cell>
          <cell r="S298">
            <v>20</v>
          </cell>
          <cell r="T298">
            <v>10.85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30.85</v>
          </cell>
          <cell r="AA298"/>
          <cell r="AB298">
            <v>4.83</v>
          </cell>
          <cell r="AC298"/>
          <cell r="AD298">
            <v>35.68</v>
          </cell>
          <cell r="AE298"/>
          <cell r="AF298">
            <v>0.50971428571428568</v>
          </cell>
        </row>
        <row r="299">
          <cell r="A299">
            <v>773772</v>
          </cell>
          <cell r="B299" t="str">
            <v>SMT-02618</v>
          </cell>
          <cell r="C299">
            <v>40</v>
          </cell>
          <cell r="D299" t="str">
            <v>KTARI MARAOUI</v>
          </cell>
          <cell r="E299" t="str">
            <v>INES</v>
          </cell>
          <cell r="F299" t="str">
            <v>Madame</v>
          </cell>
          <cell r="G299">
            <v>40959</v>
          </cell>
          <cell r="H299" t="str">
            <v xml:space="preserve">        </v>
          </cell>
          <cell r="I299">
            <v>12.93</v>
          </cell>
          <cell r="J299">
            <v>44</v>
          </cell>
          <cell r="K299" t="str">
            <v>RESPONSABLE D EQUIPE</v>
          </cell>
          <cell r="L299" t="str">
            <v>Base Sousse</v>
          </cell>
          <cell r="M299" t="str">
            <v>AT Demain Sousse</v>
          </cell>
          <cell r="N299">
            <v>150</v>
          </cell>
          <cell r="O299">
            <v>150</v>
          </cell>
          <cell r="P299"/>
          <cell r="Q299">
            <v>0</v>
          </cell>
          <cell r="R299">
            <v>16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>
            <v>0</v>
          </cell>
          <cell r="AC299"/>
          <cell r="AD299">
            <v>0</v>
          </cell>
          <cell r="AE299"/>
          <cell r="AF299">
            <v>0</v>
          </cell>
        </row>
        <row r="300">
          <cell r="A300">
            <v>806491</v>
          </cell>
          <cell r="B300" t="str">
            <v>806491</v>
          </cell>
          <cell r="C300">
            <v>40</v>
          </cell>
          <cell r="D300" t="str">
            <v>SLAMA</v>
          </cell>
          <cell r="E300" t="str">
            <v>CYRINE</v>
          </cell>
          <cell r="F300" t="str">
            <v>Madame</v>
          </cell>
          <cell r="G300">
            <v>43325</v>
          </cell>
          <cell r="H300" t="str">
            <v xml:space="preserve">        </v>
          </cell>
          <cell r="I300">
            <v>6.45</v>
          </cell>
          <cell r="J300">
            <v>41</v>
          </cell>
          <cell r="K300" t="str">
            <v>CONSEILLER CLIENT</v>
          </cell>
          <cell r="L300" t="str">
            <v>Base Sousse</v>
          </cell>
          <cell r="M300" t="str">
            <v>Orange Tech Classique</v>
          </cell>
          <cell r="N300">
            <v>150.19999999999999</v>
          </cell>
          <cell r="O300">
            <v>128.13</v>
          </cell>
          <cell r="P300"/>
          <cell r="Q300">
            <v>0</v>
          </cell>
          <cell r="R300">
            <v>30</v>
          </cell>
          <cell r="S300">
            <v>3.99</v>
          </cell>
          <cell r="T300">
            <v>5.9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9.89</v>
          </cell>
          <cell r="AA300"/>
          <cell r="AB300">
            <v>12.18</v>
          </cell>
          <cell r="AC300"/>
          <cell r="AD300">
            <v>22.07</v>
          </cell>
          <cell r="AE300"/>
          <cell r="AF300">
            <v>0.14693741677762984</v>
          </cell>
        </row>
        <row r="301">
          <cell r="A301">
            <v>821255</v>
          </cell>
          <cell r="B301" t="str">
            <v>821255</v>
          </cell>
          <cell r="C301">
            <v>40</v>
          </cell>
          <cell r="D301" t="str">
            <v>JBARA</v>
          </cell>
          <cell r="E301" t="str">
            <v>FETHIA</v>
          </cell>
          <cell r="F301" t="str">
            <v>Madame</v>
          </cell>
          <cell r="G301">
            <v>43262</v>
          </cell>
          <cell r="H301" t="str">
            <v xml:space="preserve">        </v>
          </cell>
          <cell r="I301">
            <v>6.62</v>
          </cell>
          <cell r="J301">
            <v>34</v>
          </cell>
          <cell r="K301" t="str">
            <v>CONSEILLER CLIENT</v>
          </cell>
          <cell r="L301" t="str">
            <v>Base Sousse</v>
          </cell>
          <cell r="M301" t="str">
            <v>Orange Mutation Fibre</v>
          </cell>
          <cell r="N301">
            <v>75.09</v>
          </cell>
          <cell r="O301">
            <v>58.64</v>
          </cell>
          <cell r="P301"/>
          <cell r="Q301">
            <v>0</v>
          </cell>
          <cell r="R301">
            <v>24</v>
          </cell>
          <cell r="S301">
            <v>16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16</v>
          </cell>
          <cell r="AA301"/>
          <cell r="AB301">
            <v>0.45</v>
          </cell>
          <cell r="AC301"/>
          <cell r="AD301">
            <v>16.45</v>
          </cell>
          <cell r="AE301"/>
          <cell r="AF301">
            <v>0.21907044879477958</v>
          </cell>
        </row>
        <row r="302">
          <cell r="A302">
            <v>822076</v>
          </cell>
          <cell r="B302" t="str">
            <v>SMT-02657</v>
          </cell>
          <cell r="C302">
            <v>40</v>
          </cell>
          <cell r="D302" t="str">
            <v>BOUMAIZA</v>
          </cell>
          <cell r="E302" t="str">
            <v>LINDA</v>
          </cell>
          <cell r="F302" t="str">
            <v>Madame</v>
          </cell>
          <cell r="G302">
            <v>41071</v>
          </cell>
          <cell r="H302" t="str">
            <v xml:space="preserve">        </v>
          </cell>
          <cell r="I302">
            <v>12.63</v>
          </cell>
          <cell r="J302">
            <v>39</v>
          </cell>
          <cell r="K302" t="str">
            <v>CONSEILLER CLIENT</v>
          </cell>
          <cell r="L302" t="str">
            <v>Base Sousse</v>
          </cell>
          <cell r="M302" t="str">
            <v>Orange Tech Classique</v>
          </cell>
          <cell r="N302">
            <v>117.11</v>
          </cell>
          <cell r="O302">
            <v>84.39</v>
          </cell>
          <cell r="P302"/>
          <cell r="Q302">
            <v>0</v>
          </cell>
          <cell r="R302">
            <v>21</v>
          </cell>
          <cell r="S302">
            <v>27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27</v>
          </cell>
          <cell r="AA302"/>
          <cell r="AB302">
            <v>5.72</v>
          </cell>
          <cell r="AC302"/>
          <cell r="AD302">
            <v>32.72</v>
          </cell>
          <cell r="AE302"/>
          <cell r="AF302">
            <v>0.27939544018444196</v>
          </cell>
        </row>
        <row r="303">
          <cell r="A303">
            <v>822188</v>
          </cell>
          <cell r="B303" t="str">
            <v>SMT-02658</v>
          </cell>
          <cell r="C303">
            <v>40</v>
          </cell>
          <cell r="D303" t="str">
            <v>BOUFARES</v>
          </cell>
          <cell r="E303" t="str">
            <v>KARIM</v>
          </cell>
          <cell r="F303" t="str">
            <v>Monsieur</v>
          </cell>
          <cell r="G303">
            <v>41071</v>
          </cell>
          <cell r="H303" t="str">
            <v xml:space="preserve">        </v>
          </cell>
          <cell r="I303">
            <v>12.63</v>
          </cell>
          <cell r="J303">
            <v>37</v>
          </cell>
          <cell r="K303" t="str">
            <v>CONSEILLER CLIENT</v>
          </cell>
          <cell r="L303" t="str">
            <v>Base Sousse</v>
          </cell>
          <cell r="M303" t="str">
            <v>Orange AT - PRO</v>
          </cell>
          <cell r="N303">
            <v>180.81</v>
          </cell>
          <cell r="O303">
            <v>147.47999999999999</v>
          </cell>
          <cell r="P303"/>
          <cell r="Q303">
            <v>0</v>
          </cell>
          <cell r="R303">
            <v>10</v>
          </cell>
          <cell r="S303">
            <v>30</v>
          </cell>
          <cell r="T303">
            <v>2.82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32.82</v>
          </cell>
          <cell r="AA303"/>
          <cell r="AB303">
            <v>0.51</v>
          </cell>
          <cell r="AC303"/>
          <cell r="AD303">
            <v>33.33</v>
          </cell>
          <cell r="AE303"/>
          <cell r="AF303">
            <v>0.18433714949394392</v>
          </cell>
        </row>
        <row r="304">
          <cell r="A304">
            <v>822197</v>
          </cell>
          <cell r="B304" t="str">
            <v>SMT-02674</v>
          </cell>
          <cell r="C304">
            <v>40</v>
          </cell>
          <cell r="D304" t="str">
            <v>WAHI</v>
          </cell>
          <cell r="E304" t="str">
            <v>MARWA</v>
          </cell>
          <cell r="F304" t="str">
            <v>Madame</v>
          </cell>
          <cell r="G304">
            <v>41073</v>
          </cell>
          <cell r="H304" t="str">
            <v xml:space="preserve">        </v>
          </cell>
          <cell r="I304">
            <v>12.62</v>
          </cell>
          <cell r="J304">
            <v>35</v>
          </cell>
          <cell r="K304" t="str">
            <v>CONSEILLER CLIENT</v>
          </cell>
          <cell r="L304" t="str">
            <v>Base Sousse</v>
          </cell>
          <cell r="M304" t="str">
            <v>Orange ATM Sousse</v>
          </cell>
          <cell r="N304">
            <v>159.99</v>
          </cell>
          <cell r="O304">
            <v>77.41</v>
          </cell>
          <cell r="P304"/>
          <cell r="Q304">
            <v>0</v>
          </cell>
          <cell r="R304">
            <v>24</v>
          </cell>
          <cell r="S304">
            <v>48</v>
          </cell>
          <cell r="T304">
            <v>1.95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49.95</v>
          </cell>
          <cell r="AA304"/>
          <cell r="AB304">
            <v>32.630000000000003</v>
          </cell>
          <cell r="AC304"/>
          <cell r="AD304">
            <v>82.580000000000013</v>
          </cell>
          <cell r="AE304"/>
          <cell r="AF304">
            <v>0.51615725982873939</v>
          </cell>
        </row>
        <row r="305">
          <cell r="A305">
            <v>823528</v>
          </cell>
          <cell r="B305" t="str">
            <v>823528</v>
          </cell>
          <cell r="C305">
            <v>28</v>
          </cell>
          <cell r="D305" t="str">
            <v>BAAZOUZI</v>
          </cell>
          <cell r="E305" t="str">
            <v>ACHRAF</v>
          </cell>
          <cell r="F305" t="str">
            <v>Monsieur</v>
          </cell>
          <cell r="G305">
            <v>43430</v>
          </cell>
          <cell r="H305" t="str">
            <v xml:space="preserve">        </v>
          </cell>
          <cell r="I305">
            <v>6.16</v>
          </cell>
          <cell r="J305">
            <v>36</v>
          </cell>
          <cell r="K305" t="str">
            <v>CONSEILLER CLIENT</v>
          </cell>
          <cell r="L305" t="str">
            <v>Base Sousse</v>
          </cell>
          <cell r="M305" t="str">
            <v>Orange Tech Classique</v>
          </cell>
          <cell r="N305">
            <v>121</v>
          </cell>
          <cell r="O305">
            <v>56.48</v>
          </cell>
          <cell r="P305"/>
          <cell r="Q305">
            <v>0</v>
          </cell>
          <cell r="R305">
            <v>21</v>
          </cell>
          <cell r="S305">
            <v>14</v>
          </cell>
          <cell r="T305">
            <v>0</v>
          </cell>
          <cell r="U305">
            <v>0</v>
          </cell>
          <cell r="V305">
            <v>35</v>
          </cell>
          <cell r="W305">
            <v>0</v>
          </cell>
          <cell r="X305">
            <v>0</v>
          </cell>
          <cell r="Y305">
            <v>0</v>
          </cell>
          <cell r="Z305">
            <v>49</v>
          </cell>
          <cell r="AA305"/>
          <cell r="AB305">
            <v>15.52</v>
          </cell>
          <cell r="AC305"/>
          <cell r="AD305">
            <v>64.52</v>
          </cell>
          <cell r="AE305"/>
          <cell r="AF305">
            <v>0.53322314049586772</v>
          </cell>
        </row>
        <row r="306">
          <cell r="A306">
            <v>823540</v>
          </cell>
          <cell r="B306" t="str">
            <v>SMT-02677</v>
          </cell>
          <cell r="C306">
            <v>28</v>
          </cell>
          <cell r="D306" t="str">
            <v>KORTAS</v>
          </cell>
          <cell r="E306" t="str">
            <v>CHAIMA</v>
          </cell>
          <cell r="F306" t="str">
            <v>Madame</v>
          </cell>
          <cell r="G306">
            <v>41080</v>
          </cell>
          <cell r="H306" t="str">
            <v xml:space="preserve">        </v>
          </cell>
          <cell r="I306">
            <v>12.6</v>
          </cell>
          <cell r="J306">
            <v>34</v>
          </cell>
          <cell r="K306" t="str">
            <v>CONSEILLER CLIENT</v>
          </cell>
          <cell r="L306" t="str">
            <v>Base Sousse</v>
          </cell>
          <cell r="M306" t="str">
            <v>Orange Tech Classique</v>
          </cell>
          <cell r="N306">
            <v>151.86000000000001</v>
          </cell>
          <cell r="O306">
            <v>151.86000000000001</v>
          </cell>
          <cell r="P306"/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>
            <v>0</v>
          </cell>
          <cell r="AC306"/>
          <cell r="AD306">
            <v>0</v>
          </cell>
          <cell r="AE306"/>
          <cell r="AF306">
            <v>0</v>
          </cell>
        </row>
        <row r="307">
          <cell r="A307">
            <v>825643</v>
          </cell>
          <cell r="B307" t="str">
            <v>825643</v>
          </cell>
          <cell r="C307">
            <v>40</v>
          </cell>
          <cell r="D307" t="str">
            <v>DAGHMOURA</v>
          </cell>
          <cell r="E307" t="str">
            <v>ASMA</v>
          </cell>
          <cell r="F307" t="str">
            <v>Madame</v>
          </cell>
          <cell r="G307">
            <v>42233</v>
          </cell>
          <cell r="H307" t="str">
            <v xml:space="preserve">        </v>
          </cell>
          <cell r="I307">
            <v>9.44</v>
          </cell>
          <cell r="J307">
            <v>37</v>
          </cell>
          <cell r="K307" t="str">
            <v>CONSEILLER CLIENT</v>
          </cell>
          <cell r="L307" t="str">
            <v>Base Sousse</v>
          </cell>
          <cell r="M307" t="str">
            <v>Orange BLI</v>
          </cell>
          <cell r="N307">
            <v>153.94</v>
          </cell>
          <cell r="O307">
            <v>143.84</v>
          </cell>
          <cell r="P307"/>
          <cell r="Q307">
            <v>0</v>
          </cell>
          <cell r="R307">
            <v>24</v>
          </cell>
          <cell r="S307">
            <v>0</v>
          </cell>
          <cell r="T307">
            <v>6.11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6.1099999999999994</v>
          </cell>
          <cell r="AA307"/>
          <cell r="AB307">
            <v>3.99</v>
          </cell>
          <cell r="AC307"/>
          <cell r="AD307">
            <v>10.1</v>
          </cell>
          <cell r="AE307"/>
          <cell r="AF307">
            <v>6.5609977913472783E-2</v>
          </cell>
        </row>
        <row r="308">
          <cell r="A308">
            <v>832176</v>
          </cell>
          <cell r="B308" t="str">
            <v>BTL-00030</v>
          </cell>
          <cell r="C308">
            <v>28</v>
          </cell>
          <cell r="D308" t="str">
            <v>BELLAZREG</v>
          </cell>
          <cell r="E308" t="str">
            <v>DHEKRA</v>
          </cell>
          <cell r="F308" t="str">
            <v>Madame</v>
          </cell>
          <cell r="G308">
            <v>41099</v>
          </cell>
          <cell r="H308" t="str">
            <v xml:space="preserve">        </v>
          </cell>
          <cell r="I308">
            <v>12.55</v>
          </cell>
          <cell r="J308">
            <v>37</v>
          </cell>
          <cell r="K308" t="str">
            <v>CONSEILLER CLIENT</v>
          </cell>
          <cell r="L308" t="str">
            <v>Base Sousse</v>
          </cell>
          <cell r="M308" t="str">
            <v>AT Demain Sousse</v>
          </cell>
          <cell r="N308">
            <v>127.19</v>
          </cell>
          <cell r="O308">
            <v>127.19</v>
          </cell>
          <cell r="P308"/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>
            <v>0</v>
          </cell>
          <cell r="AC308"/>
          <cell r="AD308">
            <v>0</v>
          </cell>
          <cell r="AE308"/>
          <cell r="AF308">
            <v>0</v>
          </cell>
        </row>
        <row r="309">
          <cell r="A309">
            <v>848916</v>
          </cell>
          <cell r="B309" t="str">
            <v>848916</v>
          </cell>
          <cell r="C309">
            <v>28</v>
          </cell>
          <cell r="D309" t="str">
            <v>MRABET</v>
          </cell>
          <cell r="E309" t="str">
            <v>AMAL</v>
          </cell>
          <cell r="F309" t="str">
            <v>Mademoiselle</v>
          </cell>
          <cell r="G309">
            <v>43682</v>
          </cell>
          <cell r="H309" t="str">
            <v xml:space="preserve">        </v>
          </cell>
          <cell r="I309">
            <v>5.47</v>
          </cell>
          <cell r="J309">
            <v>34</v>
          </cell>
          <cell r="K309" t="str">
            <v>CONSEILLER CLIENT</v>
          </cell>
          <cell r="L309" t="str">
            <v>Base Sousse</v>
          </cell>
          <cell r="M309" t="str">
            <v>Orange Mutation Fibre</v>
          </cell>
          <cell r="N309">
            <v>159.12</v>
          </cell>
          <cell r="O309">
            <v>153.9</v>
          </cell>
          <cell r="P309"/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>
            <v>5.22</v>
          </cell>
          <cell r="AC309"/>
          <cell r="AD309">
            <v>5.22</v>
          </cell>
          <cell r="AE309"/>
          <cell r="AF309">
            <v>3.2805429864253388E-2</v>
          </cell>
        </row>
        <row r="310">
          <cell r="A310">
            <v>859446</v>
          </cell>
          <cell r="B310" t="str">
            <v>SMT-02732</v>
          </cell>
          <cell r="C310">
            <v>40</v>
          </cell>
          <cell r="D310" t="str">
            <v>GANNOUNI</v>
          </cell>
          <cell r="E310" t="str">
            <v>HAIFA</v>
          </cell>
          <cell r="F310" t="str">
            <v>Madame</v>
          </cell>
          <cell r="G310">
            <v>41148</v>
          </cell>
          <cell r="H310" t="str">
            <v xml:space="preserve">        </v>
          </cell>
          <cell r="I310">
            <v>12.42</v>
          </cell>
          <cell r="J310">
            <v>34</v>
          </cell>
          <cell r="K310" t="str">
            <v>CONSEILLER CLIENT</v>
          </cell>
          <cell r="L310" t="str">
            <v>Base Sousse</v>
          </cell>
          <cell r="M310" t="str">
            <v>Orange Tech Classique</v>
          </cell>
          <cell r="N310">
            <v>154.41</v>
          </cell>
          <cell r="O310">
            <v>93.58</v>
          </cell>
          <cell r="P310"/>
          <cell r="Q310">
            <v>0</v>
          </cell>
          <cell r="R310">
            <v>20</v>
          </cell>
          <cell r="S310">
            <v>60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60</v>
          </cell>
          <cell r="AA310"/>
          <cell r="AB310">
            <v>0.83</v>
          </cell>
          <cell r="AC310"/>
          <cell r="AD310">
            <v>60.83</v>
          </cell>
          <cell r="AE310"/>
          <cell r="AF310">
            <v>0.39395116896574056</v>
          </cell>
        </row>
        <row r="311">
          <cell r="A311">
            <v>873883</v>
          </cell>
          <cell r="B311" t="str">
            <v>SMT-02743</v>
          </cell>
          <cell r="C311">
            <v>40</v>
          </cell>
          <cell r="D311" t="str">
            <v>MHADHEBI</v>
          </cell>
          <cell r="E311" t="str">
            <v>NAOUI</v>
          </cell>
          <cell r="F311" t="str">
            <v>Monsieur</v>
          </cell>
          <cell r="G311">
            <v>41162</v>
          </cell>
          <cell r="H311" t="str">
            <v xml:space="preserve">        </v>
          </cell>
          <cell r="I311">
            <v>12.38</v>
          </cell>
          <cell r="J311">
            <v>40</v>
          </cell>
          <cell r="K311" t="str">
            <v>CONSEILLER CLIENT</v>
          </cell>
          <cell r="L311" t="str">
            <v>Base Sousse</v>
          </cell>
          <cell r="M311" t="str">
            <v>Orange Tech Classique</v>
          </cell>
          <cell r="N311">
            <v>136.81</v>
          </cell>
          <cell r="O311">
            <v>112.56</v>
          </cell>
          <cell r="P311"/>
          <cell r="Q311">
            <v>0</v>
          </cell>
          <cell r="R311">
            <v>0</v>
          </cell>
          <cell r="S311">
            <v>24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24</v>
          </cell>
          <cell r="AA311"/>
          <cell r="AB311">
            <v>0.25</v>
          </cell>
          <cell r="AC311"/>
          <cell r="AD311">
            <v>24.25</v>
          </cell>
          <cell r="AE311"/>
          <cell r="AF311">
            <v>0.17725312477158103</v>
          </cell>
        </row>
        <row r="312">
          <cell r="A312">
            <v>873886</v>
          </cell>
          <cell r="B312" t="str">
            <v>SMT-02747</v>
          </cell>
          <cell r="C312">
            <v>28</v>
          </cell>
          <cell r="D312" t="str">
            <v>MATHLOUTHI</v>
          </cell>
          <cell r="E312" t="str">
            <v>MONIA</v>
          </cell>
          <cell r="F312" t="str">
            <v>Madame</v>
          </cell>
          <cell r="G312">
            <v>41162</v>
          </cell>
          <cell r="H312" t="str">
            <v xml:space="preserve">        </v>
          </cell>
          <cell r="I312">
            <v>12.38</v>
          </cell>
          <cell r="J312">
            <v>41</v>
          </cell>
          <cell r="K312" t="str">
            <v>CONSEILLER CLIENT</v>
          </cell>
          <cell r="L312" t="str">
            <v>Base Sousse</v>
          </cell>
          <cell r="M312" t="str">
            <v>Orange Tech Classique</v>
          </cell>
          <cell r="N312">
            <v>126.1</v>
          </cell>
          <cell r="O312">
            <v>69.13</v>
          </cell>
          <cell r="P312"/>
          <cell r="Q312">
            <v>0.97</v>
          </cell>
          <cell r="R312">
            <v>0</v>
          </cell>
          <cell r="S312">
            <v>56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56.97</v>
          </cell>
          <cell r="AA312"/>
          <cell r="AB312">
            <v>0</v>
          </cell>
          <cell r="AC312"/>
          <cell r="AD312">
            <v>56.97</v>
          </cell>
          <cell r="AE312"/>
          <cell r="AF312">
            <v>0.45178429817605076</v>
          </cell>
        </row>
        <row r="313">
          <cell r="A313">
            <v>873888</v>
          </cell>
          <cell r="B313" t="str">
            <v>SMT-02749</v>
          </cell>
          <cell r="C313">
            <v>40</v>
          </cell>
          <cell r="D313" t="str">
            <v>SLAMA</v>
          </cell>
          <cell r="E313" t="str">
            <v>BOUDOUR</v>
          </cell>
          <cell r="F313" t="str">
            <v>Madame</v>
          </cell>
          <cell r="G313">
            <v>41162</v>
          </cell>
          <cell r="H313" t="str">
            <v xml:space="preserve">        </v>
          </cell>
          <cell r="I313">
            <v>12.38</v>
          </cell>
          <cell r="J313">
            <v>36</v>
          </cell>
          <cell r="K313" t="str">
            <v>RESPONSABLE D EQUIPE</v>
          </cell>
          <cell r="L313" t="str">
            <v>Base Sousse</v>
          </cell>
          <cell r="M313" t="str">
            <v>AT Demain Sousse</v>
          </cell>
          <cell r="N313">
            <v>94</v>
          </cell>
          <cell r="O313">
            <v>94</v>
          </cell>
          <cell r="P313"/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>
            <v>0</v>
          </cell>
          <cell r="AC313"/>
          <cell r="AD313">
            <v>0</v>
          </cell>
          <cell r="AE313"/>
          <cell r="AF313">
            <v>0</v>
          </cell>
        </row>
        <row r="314">
          <cell r="A314">
            <v>879140</v>
          </cell>
          <cell r="B314" t="str">
            <v>SMT-02758</v>
          </cell>
          <cell r="C314">
            <v>40</v>
          </cell>
          <cell r="D314" t="str">
            <v>MHIRI</v>
          </cell>
          <cell r="E314" t="str">
            <v>SAWSSEN</v>
          </cell>
          <cell r="F314" t="str">
            <v>Madame</v>
          </cell>
          <cell r="G314">
            <v>41169</v>
          </cell>
          <cell r="H314" t="str">
            <v xml:space="preserve">        </v>
          </cell>
          <cell r="I314">
            <v>12.36</v>
          </cell>
          <cell r="J314">
            <v>42</v>
          </cell>
          <cell r="K314" t="str">
            <v>CONSEILLER CLIENT</v>
          </cell>
          <cell r="L314" t="str">
            <v>Base Sousse</v>
          </cell>
          <cell r="M314" t="str">
            <v>AT Demain Sousse</v>
          </cell>
          <cell r="N314">
            <v>178.32</v>
          </cell>
          <cell r="O314">
            <v>167.23</v>
          </cell>
          <cell r="P314"/>
          <cell r="Q314">
            <v>0</v>
          </cell>
          <cell r="R314">
            <v>8</v>
          </cell>
          <cell r="S314">
            <v>4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4</v>
          </cell>
          <cell r="AA314"/>
          <cell r="AB314">
            <v>7.09</v>
          </cell>
          <cell r="AC314"/>
          <cell r="AD314">
            <v>11.09</v>
          </cell>
          <cell r="AE314"/>
          <cell r="AF314">
            <v>6.2191565724540154E-2</v>
          </cell>
        </row>
        <row r="315">
          <cell r="A315">
            <v>879143</v>
          </cell>
          <cell r="B315" t="str">
            <v>SMT-02756</v>
          </cell>
          <cell r="C315">
            <v>40</v>
          </cell>
          <cell r="D315" t="str">
            <v>KRAIEM</v>
          </cell>
          <cell r="E315" t="str">
            <v>INES</v>
          </cell>
          <cell r="F315" t="str">
            <v>Madame</v>
          </cell>
          <cell r="G315">
            <v>41169</v>
          </cell>
          <cell r="H315" t="str">
            <v xml:space="preserve">        </v>
          </cell>
          <cell r="I315">
            <v>12.36</v>
          </cell>
          <cell r="J315">
            <v>45</v>
          </cell>
          <cell r="K315" t="str">
            <v>CONSEILLER CLIENT</v>
          </cell>
          <cell r="L315" t="str">
            <v>Base Sousse</v>
          </cell>
          <cell r="M315" t="str">
            <v>Orange Mutation Fibre</v>
          </cell>
          <cell r="N315">
            <v>148.21</v>
          </cell>
          <cell r="O315">
            <v>148.21</v>
          </cell>
          <cell r="P315"/>
          <cell r="Q315">
            <v>0</v>
          </cell>
          <cell r="R315">
            <v>8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>
            <v>0</v>
          </cell>
          <cell r="AC315"/>
          <cell r="AD315">
            <v>0</v>
          </cell>
          <cell r="AE315"/>
          <cell r="AF315">
            <v>0</v>
          </cell>
        </row>
        <row r="316">
          <cell r="A316">
            <v>879166</v>
          </cell>
          <cell r="B316" t="str">
            <v>SMT-02755</v>
          </cell>
          <cell r="C316">
            <v>28</v>
          </cell>
          <cell r="D316" t="str">
            <v>LAABIDI</v>
          </cell>
          <cell r="E316" t="str">
            <v>SLIM</v>
          </cell>
          <cell r="F316" t="str">
            <v>Monsieur</v>
          </cell>
          <cell r="G316">
            <v>41169</v>
          </cell>
          <cell r="H316" t="str">
            <v xml:space="preserve">        </v>
          </cell>
          <cell r="I316">
            <v>12.36</v>
          </cell>
          <cell r="J316">
            <v>43</v>
          </cell>
          <cell r="K316" t="str">
            <v>CONSEILLER CLIENT</v>
          </cell>
          <cell r="L316" t="str">
            <v>Base Sousse</v>
          </cell>
          <cell r="M316" t="str">
            <v>Orange Tech Classique</v>
          </cell>
          <cell r="N316">
            <v>64.319999999999993</v>
          </cell>
          <cell r="O316">
            <v>64.319999999999993</v>
          </cell>
          <cell r="P316"/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/>
          <cell r="AB316">
            <v>0</v>
          </cell>
          <cell r="AC316"/>
          <cell r="AD316">
            <v>0</v>
          </cell>
          <cell r="AE316"/>
          <cell r="AF316">
            <v>0</v>
          </cell>
        </row>
        <row r="317">
          <cell r="A317">
            <v>880758</v>
          </cell>
          <cell r="B317" t="str">
            <v>SMT-02763</v>
          </cell>
          <cell r="C317">
            <v>28</v>
          </cell>
          <cell r="D317" t="str">
            <v>BACHTOBJI</v>
          </cell>
          <cell r="E317" t="str">
            <v>RAWIA</v>
          </cell>
          <cell r="F317" t="str">
            <v>Madame</v>
          </cell>
          <cell r="G317">
            <v>41176</v>
          </cell>
          <cell r="H317" t="str">
            <v xml:space="preserve">        </v>
          </cell>
          <cell r="I317">
            <v>12.34</v>
          </cell>
          <cell r="J317">
            <v>38</v>
          </cell>
          <cell r="K317" t="str">
            <v>CONSEILLER CLIENT</v>
          </cell>
          <cell r="L317" t="str">
            <v>Base Sousse</v>
          </cell>
          <cell r="M317" t="str">
            <v>Orange Tech Classique</v>
          </cell>
          <cell r="N317">
            <v>145.19</v>
          </cell>
          <cell r="O317">
            <v>94.62</v>
          </cell>
          <cell r="P317"/>
          <cell r="Q317">
            <v>0</v>
          </cell>
          <cell r="R317">
            <v>0</v>
          </cell>
          <cell r="S317">
            <v>21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21</v>
          </cell>
          <cell r="AA317"/>
          <cell r="AB317">
            <v>29.57</v>
          </cell>
          <cell r="AC317"/>
          <cell r="AD317">
            <v>50.57</v>
          </cell>
          <cell r="AE317"/>
          <cell r="AF317">
            <v>0.3483022246711206</v>
          </cell>
        </row>
        <row r="318">
          <cell r="A318">
            <v>886248</v>
          </cell>
          <cell r="B318" t="str">
            <v>SMT-02770</v>
          </cell>
          <cell r="C318">
            <v>40</v>
          </cell>
          <cell r="D318" t="str">
            <v>GRICHI</v>
          </cell>
          <cell r="E318" t="str">
            <v>ATEF</v>
          </cell>
          <cell r="F318" t="str">
            <v>Monsieur</v>
          </cell>
          <cell r="G318">
            <v>41183</v>
          </cell>
          <cell r="H318" t="str">
            <v xml:space="preserve">        </v>
          </cell>
          <cell r="I318">
            <v>12.32</v>
          </cell>
          <cell r="J318">
            <v>39</v>
          </cell>
          <cell r="K318" t="str">
            <v>CONSEILLER CLIENT</v>
          </cell>
          <cell r="L318" t="str">
            <v>Base Sousse</v>
          </cell>
          <cell r="M318" t="str">
            <v>Orange Tech Classique</v>
          </cell>
          <cell r="N318">
            <v>187.3</v>
          </cell>
          <cell r="O318">
            <v>186.32</v>
          </cell>
          <cell r="P318"/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>
            <v>0.98</v>
          </cell>
          <cell r="AC318"/>
          <cell r="AD318">
            <v>0.98</v>
          </cell>
          <cell r="AE318"/>
          <cell r="AF318">
            <v>5.2322477309129731E-3</v>
          </cell>
        </row>
        <row r="319">
          <cell r="A319">
            <v>891208</v>
          </cell>
          <cell r="B319" t="str">
            <v>SMT-02774</v>
          </cell>
          <cell r="C319">
            <v>40</v>
          </cell>
          <cell r="D319" t="str">
            <v>JAMMAZI</v>
          </cell>
          <cell r="E319" t="str">
            <v>AKRAM</v>
          </cell>
          <cell r="F319" t="str">
            <v>Monsieur</v>
          </cell>
          <cell r="G319">
            <v>41190</v>
          </cell>
          <cell r="H319" t="str">
            <v xml:space="preserve">        </v>
          </cell>
          <cell r="I319">
            <v>12.3</v>
          </cell>
          <cell r="J319">
            <v>43</v>
          </cell>
          <cell r="K319" t="str">
            <v>CONSEILLER CLIENT</v>
          </cell>
          <cell r="L319" t="str">
            <v>Base Sousse</v>
          </cell>
          <cell r="M319" t="str">
            <v>Orange Tech Classique</v>
          </cell>
          <cell r="N319">
            <v>161.06</v>
          </cell>
          <cell r="O319">
            <v>161.06</v>
          </cell>
          <cell r="P319"/>
          <cell r="Q319">
            <v>0</v>
          </cell>
          <cell r="R319">
            <v>30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>
            <v>0</v>
          </cell>
          <cell r="AC319"/>
          <cell r="AD319">
            <v>0</v>
          </cell>
          <cell r="AE319"/>
          <cell r="AF319">
            <v>0</v>
          </cell>
        </row>
        <row r="320">
          <cell r="A320">
            <v>891227</v>
          </cell>
          <cell r="B320" t="str">
            <v>SMT-02892</v>
          </cell>
          <cell r="C320">
            <v>42</v>
          </cell>
          <cell r="D320" t="str">
            <v>BEN SASSI</v>
          </cell>
          <cell r="E320" t="str">
            <v>HAYKEL</v>
          </cell>
          <cell r="F320" t="str">
            <v>Monsieur</v>
          </cell>
          <cell r="G320">
            <v>41255</v>
          </cell>
          <cell r="H320" t="str">
            <v xml:space="preserve">        </v>
          </cell>
          <cell r="I320">
            <v>12.12</v>
          </cell>
          <cell r="J320">
            <v>46</v>
          </cell>
          <cell r="K320" t="str">
            <v>CONSEILLER CLIENT</v>
          </cell>
          <cell r="L320" t="str">
            <v>Base Sousse</v>
          </cell>
          <cell r="M320" t="str">
            <v>Orange Tech Classique</v>
          </cell>
          <cell r="N320">
            <v>169.2</v>
          </cell>
          <cell r="O320">
            <v>67.099999999999994</v>
          </cell>
          <cell r="P320"/>
          <cell r="Q320">
            <v>0</v>
          </cell>
          <cell r="R320">
            <v>25</v>
          </cell>
          <cell r="S320">
            <v>102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102</v>
          </cell>
          <cell r="AA320"/>
          <cell r="AB320">
            <v>0.1</v>
          </cell>
          <cell r="AC320"/>
          <cell r="AD320">
            <v>102.1</v>
          </cell>
          <cell r="AE320"/>
          <cell r="AF320">
            <v>0.60342789598108748</v>
          </cell>
        </row>
        <row r="321">
          <cell r="A321">
            <v>891269</v>
          </cell>
          <cell r="B321" t="str">
            <v>SMT-02778</v>
          </cell>
          <cell r="C321">
            <v>28</v>
          </cell>
          <cell r="D321" t="str">
            <v>AMARA</v>
          </cell>
          <cell r="E321" t="str">
            <v>LATIFA</v>
          </cell>
          <cell r="F321" t="str">
            <v>Madame</v>
          </cell>
          <cell r="G321">
            <v>41190</v>
          </cell>
          <cell r="H321" t="str">
            <v xml:space="preserve">        </v>
          </cell>
          <cell r="I321">
            <v>12.3</v>
          </cell>
          <cell r="J321">
            <v>34</v>
          </cell>
          <cell r="K321" t="str">
            <v>CONSEILLER CLIENT</v>
          </cell>
          <cell r="L321" t="str">
            <v>Base Sousse</v>
          </cell>
          <cell r="M321" t="str">
            <v>Orange Tech STGP</v>
          </cell>
          <cell r="N321">
            <v>105.25</v>
          </cell>
          <cell r="O321">
            <v>105.18</v>
          </cell>
          <cell r="P321"/>
          <cell r="Q321">
            <v>0</v>
          </cell>
          <cell r="R321">
            <v>7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>
            <v>7.0000000000000007E-2</v>
          </cell>
          <cell r="AC321"/>
          <cell r="AD321">
            <v>7.0000000000000007E-2</v>
          </cell>
          <cell r="AE321"/>
          <cell r="AF321">
            <v>6.6508313539192403E-4</v>
          </cell>
        </row>
        <row r="322">
          <cell r="A322">
            <v>900965</v>
          </cell>
          <cell r="B322" t="str">
            <v>SMT-02791</v>
          </cell>
          <cell r="C322">
            <v>28</v>
          </cell>
          <cell r="D322" t="str">
            <v>GALLALA ACHOUR</v>
          </cell>
          <cell r="E322" t="str">
            <v>WISSAL</v>
          </cell>
          <cell r="F322" t="str">
            <v>Madame</v>
          </cell>
          <cell r="G322">
            <v>41204</v>
          </cell>
          <cell r="H322" t="str">
            <v xml:space="preserve">        </v>
          </cell>
          <cell r="I322">
            <v>12.26</v>
          </cell>
          <cell r="J322">
            <v>36</v>
          </cell>
          <cell r="K322" t="str">
            <v>CONSEILLER CLIENT</v>
          </cell>
          <cell r="L322" t="str">
            <v>Base Sousse</v>
          </cell>
          <cell r="M322" t="str">
            <v>Orange Mutation Fibre</v>
          </cell>
          <cell r="N322">
            <v>130.6</v>
          </cell>
          <cell r="O322">
            <v>130.59</v>
          </cell>
          <cell r="P322"/>
          <cell r="Q322">
            <v>0</v>
          </cell>
          <cell r="R322">
            <v>5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>
            <v>0.01</v>
          </cell>
          <cell r="AC322"/>
          <cell r="AD322">
            <v>0.01</v>
          </cell>
          <cell r="AE322"/>
          <cell r="AF322">
            <v>7.65696784073507E-5</v>
          </cell>
        </row>
        <row r="323">
          <cell r="A323">
            <v>910964</v>
          </cell>
          <cell r="B323" t="str">
            <v>SMT-02802</v>
          </cell>
          <cell r="C323">
            <v>40</v>
          </cell>
          <cell r="D323" t="str">
            <v>KAMMOUN</v>
          </cell>
          <cell r="E323" t="str">
            <v>TAIEB</v>
          </cell>
          <cell r="F323" t="str">
            <v>Monsieur</v>
          </cell>
          <cell r="G323">
            <v>41220</v>
          </cell>
          <cell r="H323" t="str">
            <v xml:space="preserve">        </v>
          </cell>
          <cell r="I323">
            <v>12.22</v>
          </cell>
          <cell r="J323">
            <v>32</v>
          </cell>
          <cell r="K323" t="str">
            <v>CONSEILLER CLIENT</v>
          </cell>
          <cell r="L323" t="str">
            <v>Base Sousse</v>
          </cell>
          <cell r="M323" t="str">
            <v>Orange Tech Classique</v>
          </cell>
          <cell r="N323">
            <v>174.36</v>
          </cell>
          <cell r="O323">
            <v>174.36</v>
          </cell>
          <cell r="P323"/>
          <cell r="Q323">
            <v>0</v>
          </cell>
          <cell r="R323">
            <v>20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>
            <v>0</v>
          </cell>
          <cell r="AC323"/>
          <cell r="AD323">
            <v>0</v>
          </cell>
          <cell r="AE323"/>
          <cell r="AF323">
            <v>0</v>
          </cell>
        </row>
        <row r="324">
          <cell r="A324">
            <v>911015</v>
          </cell>
          <cell r="B324" t="str">
            <v>SMT-02801</v>
          </cell>
          <cell r="C324">
            <v>28</v>
          </cell>
          <cell r="D324" t="str">
            <v>GADDES</v>
          </cell>
          <cell r="E324" t="str">
            <v>ALAEDDINE</v>
          </cell>
          <cell r="F324" t="str">
            <v>Monsieur</v>
          </cell>
          <cell r="G324">
            <v>41220</v>
          </cell>
          <cell r="H324" t="str">
            <v xml:space="preserve">        </v>
          </cell>
          <cell r="I324">
            <v>12.22</v>
          </cell>
          <cell r="J324">
            <v>34</v>
          </cell>
          <cell r="K324" t="str">
            <v>CONSEILLER CLIENT</v>
          </cell>
          <cell r="L324" t="str">
            <v>Base Sousse</v>
          </cell>
          <cell r="M324" t="str">
            <v>Orange Tech Classique</v>
          </cell>
          <cell r="N324">
            <v>112</v>
          </cell>
          <cell r="O324">
            <v>5.47</v>
          </cell>
          <cell r="P324"/>
          <cell r="Q324">
            <v>0</v>
          </cell>
          <cell r="R324">
            <v>21</v>
          </cell>
          <cell r="S324">
            <v>105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105</v>
          </cell>
          <cell r="AA324"/>
          <cell r="AB324">
            <v>1.53</v>
          </cell>
          <cell r="AC324"/>
          <cell r="AD324">
            <v>106.53</v>
          </cell>
          <cell r="AE324"/>
          <cell r="AF324">
            <v>0.95116071428571425</v>
          </cell>
        </row>
        <row r="325">
          <cell r="A325">
            <v>916705</v>
          </cell>
          <cell r="B325" t="str">
            <v>916705</v>
          </cell>
          <cell r="C325">
            <v>40</v>
          </cell>
          <cell r="D325" t="str">
            <v>BEN HAFSIA</v>
          </cell>
          <cell r="E325" t="str">
            <v>MOUNA</v>
          </cell>
          <cell r="F325" t="str">
            <v>Mademoiselle</v>
          </cell>
          <cell r="G325">
            <v>42303</v>
          </cell>
          <cell r="H325" t="str">
            <v xml:space="preserve">        </v>
          </cell>
          <cell r="I325">
            <v>9.25</v>
          </cell>
          <cell r="J325">
            <v>40</v>
          </cell>
          <cell r="K325" t="str">
            <v>CONSEILLER CLIENT</v>
          </cell>
          <cell r="L325" t="str">
            <v>Base Sousse</v>
          </cell>
          <cell r="M325" t="str">
            <v>AT Demain Sousse</v>
          </cell>
          <cell r="N325">
            <v>187.78</v>
          </cell>
          <cell r="O325">
            <v>187.67</v>
          </cell>
          <cell r="P325"/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>
            <v>0.11</v>
          </cell>
          <cell r="AC325"/>
          <cell r="AD325">
            <v>0.11</v>
          </cell>
          <cell r="AE325"/>
          <cell r="AF325">
            <v>5.8579188411971451E-4</v>
          </cell>
        </row>
        <row r="326">
          <cell r="A326">
            <v>916861</v>
          </cell>
          <cell r="B326" t="str">
            <v>SMT-02808</v>
          </cell>
          <cell r="C326">
            <v>40</v>
          </cell>
          <cell r="D326" t="str">
            <v>CHOUCHENE</v>
          </cell>
          <cell r="E326" t="str">
            <v>IMEN</v>
          </cell>
          <cell r="F326" t="str">
            <v>Madame</v>
          </cell>
          <cell r="G326">
            <v>41227</v>
          </cell>
          <cell r="H326" t="str">
            <v xml:space="preserve">        </v>
          </cell>
          <cell r="I326">
            <v>12.2</v>
          </cell>
          <cell r="J326">
            <v>38</v>
          </cell>
          <cell r="K326" t="str">
            <v>CONSEILLER CLIENT</v>
          </cell>
          <cell r="L326" t="str">
            <v>Base Sousse</v>
          </cell>
          <cell r="M326" t="str">
            <v>AT Demain Sousse</v>
          </cell>
          <cell r="N326">
            <v>193.84</v>
          </cell>
          <cell r="O326">
            <v>193.84</v>
          </cell>
          <cell r="P326"/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>
            <v>0</v>
          </cell>
          <cell r="AC326"/>
          <cell r="AD326">
            <v>0</v>
          </cell>
          <cell r="AE326"/>
          <cell r="AF326">
            <v>0</v>
          </cell>
        </row>
        <row r="327">
          <cell r="A327">
            <v>918579</v>
          </cell>
          <cell r="B327" t="str">
            <v>918579</v>
          </cell>
          <cell r="C327">
            <v>28</v>
          </cell>
          <cell r="D327" t="str">
            <v>ZORMATI</v>
          </cell>
          <cell r="E327" t="str">
            <v>YOUSEF</v>
          </cell>
          <cell r="F327" t="str">
            <v>Monsieur</v>
          </cell>
          <cell r="G327">
            <v>42184</v>
          </cell>
          <cell r="H327" t="str">
            <v xml:space="preserve">        </v>
          </cell>
          <cell r="I327">
            <v>9.58</v>
          </cell>
          <cell r="J327">
            <v>35</v>
          </cell>
          <cell r="K327" t="str">
            <v>CONSEILLER CLIENT</v>
          </cell>
          <cell r="L327" t="str">
            <v>Base Sousse</v>
          </cell>
          <cell r="M327" t="str">
            <v>Orange Tech Classique</v>
          </cell>
          <cell r="N327">
            <v>138.12</v>
          </cell>
          <cell r="O327">
            <v>110.12</v>
          </cell>
          <cell r="P327"/>
          <cell r="Q327">
            <v>0</v>
          </cell>
          <cell r="R327">
            <v>0</v>
          </cell>
          <cell r="S327">
            <v>28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28</v>
          </cell>
          <cell r="AA327"/>
          <cell r="AB327">
            <v>0</v>
          </cell>
          <cell r="AC327"/>
          <cell r="AD327">
            <v>28</v>
          </cell>
          <cell r="AE327"/>
          <cell r="AF327">
            <v>0.20272227048942948</v>
          </cell>
        </row>
        <row r="328">
          <cell r="A328">
            <v>922626</v>
          </cell>
          <cell r="B328" t="str">
            <v>SMT-02818</v>
          </cell>
          <cell r="C328">
            <v>28</v>
          </cell>
          <cell r="D328" t="str">
            <v>ZAATIR</v>
          </cell>
          <cell r="E328" t="str">
            <v>WIEM</v>
          </cell>
          <cell r="F328" t="str">
            <v>Mademoiselle</v>
          </cell>
          <cell r="G328">
            <v>41234</v>
          </cell>
          <cell r="H328" t="str">
            <v xml:space="preserve">        </v>
          </cell>
          <cell r="I328">
            <v>12.18</v>
          </cell>
          <cell r="J328">
            <v>34</v>
          </cell>
          <cell r="K328" t="str">
            <v>CONSEILLER CLIENT</v>
          </cell>
          <cell r="L328" t="str">
            <v>Base Sousse</v>
          </cell>
          <cell r="M328" t="str">
            <v>Orange Tech Classique</v>
          </cell>
          <cell r="N328">
            <v>120.22</v>
          </cell>
          <cell r="O328">
            <v>115.71</v>
          </cell>
          <cell r="P328"/>
          <cell r="Q328">
            <v>0</v>
          </cell>
          <cell r="R328">
            <v>14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>
            <v>4.51</v>
          </cell>
          <cell r="AC328"/>
          <cell r="AD328">
            <v>4.51</v>
          </cell>
          <cell r="AE328"/>
          <cell r="AF328">
            <v>3.7514556646148729E-2</v>
          </cell>
        </row>
        <row r="329">
          <cell r="A329">
            <v>930443</v>
          </cell>
          <cell r="B329" t="str">
            <v>930443</v>
          </cell>
          <cell r="C329">
            <v>40</v>
          </cell>
          <cell r="D329" t="str">
            <v>TISSAOUI</v>
          </cell>
          <cell r="E329" t="str">
            <v>NAHAWAND</v>
          </cell>
          <cell r="F329" t="str">
            <v>Madame</v>
          </cell>
          <cell r="G329">
            <v>41241</v>
          </cell>
          <cell r="H329" t="str">
            <v xml:space="preserve">        </v>
          </cell>
          <cell r="I329">
            <v>12.16</v>
          </cell>
          <cell r="J329">
            <v>45</v>
          </cell>
          <cell r="K329" t="str">
            <v>CONSEILLER CLIENT</v>
          </cell>
          <cell r="L329" t="str">
            <v>Base Sousse</v>
          </cell>
          <cell r="M329" t="str">
            <v>Orange Mutation Fibre</v>
          </cell>
          <cell r="N329">
            <v>126.96</v>
          </cell>
          <cell r="O329">
            <v>126.96</v>
          </cell>
          <cell r="P329"/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>
            <v>0</v>
          </cell>
          <cell r="AC329"/>
          <cell r="AD329">
            <v>0</v>
          </cell>
          <cell r="AE329"/>
          <cell r="AF329">
            <v>0</v>
          </cell>
        </row>
        <row r="330">
          <cell r="A330">
            <v>930459</v>
          </cell>
          <cell r="B330" t="str">
            <v>930459</v>
          </cell>
          <cell r="C330">
            <v>40</v>
          </cell>
          <cell r="D330" t="str">
            <v>YOUSFI</v>
          </cell>
          <cell r="E330" t="str">
            <v>ASMA</v>
          </cell>
          <cell r="F330" t="str">
            <v>Mademoiselle</v>
          </cell>
          <cell r="G330">
            <v>42254</v>
          </cell>
          <cell r="H330" t="str">
            <v xml:space="preserve">        </v>
          </cell>
          <cell r="I330">
            <v>9.39</v>
          </cell>
          <cell r="J330">
            <v>36</v>
          </cell>
          <cell r="K330" t="str">
            <v>CONSEILLER CLIENT</v>
          </cell>
          <cell r="L330" t="str">
            <v>Base Sousse</v>
          </cell>
          <cell r="M330" t="str">
            <v>Orange Mutation Fibre</v>
          </cell>
          <cell r="N330">
            <v>189.45</v>
          </cell>
          <cell r="O330">
            <v>185.44</v>
          </cell>
          <cell r="P330"/>
          <cell r="Q330">
            <v>0</v>
          </cell>
          <cell r="R330">
            <v>0</v>
          </cell>
          <cell r="S330">
            <v>0</v>
          </cell>
          <cell r="T330">
            <v>4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4</v>
          </cell>
          <cell r="AA330"/>
          <cell r="AB330">
            <v>0.01</v>
          </cell>
          <cell r="AC330"/>
          <cell r="AD330">
            <v>4.01</v>
          </cell>
          <cell r="AE330"/>
          <cell r="AF330">
            <v>2.1166534705727106E-2</v>
          </cell>
        </row>
        <row r="331">
          <cell r="A331">
            <v>930487</v>
          </cell>
          <cell r="B331" t="str">
            <v>SMT-02821</v>
          </cell>
          <cell r="C331">
            <v>28</v>
          </cell>
          <cell r="D331" t="str">
            <v>CHAIEB</v>
          </cell>
          <cell r="E331" t="str">
            <v>AMIRA</v>
          </cell>
          <cell r="F331" t="str">
            <v>Madame</v>
          </cell>
          <cell r="G331">
            <v>41241</v>
          </cell>
          <cell r="H331" t="str">
            <v xml:space="preserve">        </v>
          </cell>
          <cell r="I331">
            <v>12.16</v>
          </cell>
          <cell r="J331">
            <v>36</v>
          </cell>
          <cell r="K331" t="str">
            <v>CONSEILLER CLIENT</v>
          </cell>
          <cell r="L331" t="str">
            <v>Base Sousse</v>
          </cell>
          <cell r="M331" t="str">
            <v>Orange Tech Classique</v>
          </cell>
          <cell r="N331">
            <v>112.53</v>
          </cell>
          <cell r="O331">
            <v>96.31</v>
          </cell>
          <cell r="P331"/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>
            <v>16.22</v>
          </cell>
          <cell r="AC331"/>
          <cell r="AD331">
            <v>16.22</v>
          </cell>
          <cell r="AE331"/>
          <cell r="AF331">
            <v>0.14413934062027903</v>
          </cell>
        </row>
        <row r="332">
          <cell r="A332">
            <v>934062</v>
          </cell>
          <cell r="B332" t="str">
            <v>SMT-02835</v>
          </cell>
          <cell r="C332">
            <v>40</v>
          </cell>
          <cell r="D332" t="str">
            <v>CHOKRI</v>
          </cell>
          <cell r="E332" t="str">
            <v>ISLEM</v>
          </cell>
          <cell r="F332" t="str">
            <v>Mademoiselle</v>
          </cell>
          <cell r="G332">
            <v>41248</v>
          </cell>
          <cell r="H332" t="str">
            <v xml:space="preserve">        </v>
          </cell>
          <cell r="I332">
            <v>12.14</v>
          </cell>
          <cell r="J332">
            <v>41</v>
          </cell>
          <cell r="K332" t="str">
            <v>CONSEILLER CLIENT</v>
          </cell>
          <cell r="L332" t="str">
            <v>Base Sousse</v>
          </cell>
          <cell r="M332" t="str">
            <v>Orange Tech Classique</v>
          </cell>
          <cell r="N332">
            <v>120.18</v>
          </cell>
          <cell r="O332">
            <v>114.2</v>
          </cell>
          <cell r="P332"/>
          <cell r="Q332">
            <v>0</v>
          </cell>
          <cell r="R332">
            <v>10</v>
          </cell>
          <cell r="S332">
            <v>0</v>
          </cell>
          <cell r="T332">
            <v>5.98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5.98</v>
          </cell>
          <cell r="AA332"/>
          <cell r="AB332">
            <v>0</v>
          </cell>
          <cell r="AC332"/>
          <cell r="AD332">
            <v>5.98</v>
          </cell>
          <cell r="AE332"/>
          <cell r="AF332">
            <v>4.9758695290397739E-2</v>
          </cell>
        </row>
        <row r="333">
          <cell r="A333">
            <v>939468</v>
          </cell>
          <cell r="B333" t="str">
            <v>SMT-02840</v>
          </cell>
          <cell r="C333">
            <v>28</v>
          </cell>
          <cell r="D333" t="str">
            <v>SASSI</v>
          </cell>
          <cell r="E333" t="str">
            <v>ZEINEB</v>
          </cell>
          <cell r="F333" t="str">
            <v>Madame</v>
          </cell>
          <cell r="G333">
            <v>41255</v>
          </cell>
          <cell r="H333" t="str">
            <v xml:space="preserve">        </v>
          </cell>
          <cell r="I333">
            <v>12.12</v>
          </cell>
          <cell r="J333">
            <v>37</v>
          </cell>
          <cell r="K333" t="str">
            <v>CONSEILLER CLIENT</v>
          </cell>
          <cell r="L333" t="str">
            <v>Base Sousse</v>
          </cell>
          <cell r="M333" t="str">
            <v>fonction support</v>
          </cell>
          <cell r="N333">
            <v>114.04</v>
          </cell>
          <cell r="O333">
            <v>114.04</v>
          </cell>
          <cell r="P333"/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>
            <v>0</v>
          </cell>
          <cell r="AC333"/>
          <cell r="AD333">
            <v>0</v>
          </cell>
          <cell r="AE333"/>
          <cell r="AF333">
            <v>0</v>
          </cell>
        </row>
        <row r="334">
          <cell r="A334">
            <v>945685</v>
          </cell>
          <cell r="B334" t="str">
            <v>SMT-02846</v>
          </cell>
          <cell r="C334">
            <v>40</v>
          </cell>
          <cell r="D334" t="str">
            <v>OUERGHEMI</v>
          </cell>
          <cell r="E334" t="str">
            <v>HELA</v>
          </cell>
          <cell r="F334" t="str">
            <v>Mademoiselle</v>
          </cell>
          <cell r="G334">
            <v>41262</v>
          </cell>
          <cell r="H334" t="str">
            <v xml:space="preserve">        </v>
          </cell>
          <cell r="I334">
            <v>12.1</v>
          </cell>
          <cell r="J334">
            <v>37</v>
          </cell>
          <cell r="K334" t="str">
            <v>RESPONSABLE D EQUIPE</v>
          </cell>
          <cell r="L334" t="str">
            <v>Base Sousse</v>
          </cell>
          <cell r="M334" t="str">
            <v>Orange Mutation Fibre</v>
          </cell>
          <cell r="N334">
            <v>166</v>
          </cell>
          <cell r="O334">
            <v>148.25</v>
          </cell>
          <cell r="P334"/>
          <cell r="Q334">
            <v>0</v>
          </cell>
          <cell r="R334">
            <v>8</v>
          </cell>
          <cell r="S334">
            <v>16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16</v>
          </cell>
          <cell r="AA334"/>
          <cell r="AB334">
            <v>1.75</v>
          </cell>
          <cell r="AC334"/>
          <cell r="AD334">
            <v>17.75</v>
          </cell>
          <cell r="AE334"/>
          <cell r="AF334">
            <v>0.10692771084337349</v>
          </cell>
        </row>
        <row r="335">
          <cell r="A335">
            <v>949196</v>
          </cell>
          <cell r="B335" t="str">
            <v>949196</v>
          </cell>
          <cell r="C335">
            <v>40</v>
          </cell>
          <cell r="D335" t="str">
            <v>CHARFEDDINE</v>
          </cell>
          <cell r="E335" t="str">
            <v>JIDANA</v>
          </cell>
          <cell r="F335" t="str">
            <v>Madame</v>
          </cell>
          <cell r="G335">
            <v>42730</v>
          </cell>
          <cell r="H335" t="str">
            <v xml:space="preserve">        </v>
          </cell>
          <cell r="I335">
            <v>8.08</v>
          </cell>
          <cell r="J335">
            <v>37</v>
          </cell>
          <cell r="K335" t="str">
            <v>CONSEILLER CLIENT</v>
          </cell>
          <cell r="L335" t="str">
            <v>Base Sousse</v>
          </cell>
          <cell r="M335" t="str">
            <v>Orange Tech Classique</v>
          </cell>
          <cell r="N335">
            <v>184</v>
          </cell>
          <cell r="O335">
            <v>0</v>
          </cell>
          <cell r="P335"/>
          <cell r="Q335">
            <v>0</v>
          </cell>
          <cell r="R335">
            <v>0</v>
          </cell>
          <cell r="S335">
            <v>184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184</v>
          </cell>
          <cell r="AA335"/>
          <cell r="AB335">
            <v>0</v>
          </cell>
          <cell r="AC335"/>
          <cell r="AD335">
            <v>184</v>
          </cell>
          <cell r="AE335"/>
          <cell r="AF335">
            <v>1</v>
          </cell>
        </row>
        <row r="336">
          <cell r="A336">
            <v>950050</v>
          </cell>
          <cell r="B336" t="str">
            <v>SMT-02858</v>
          </cell>
          <cell r="C336">
            <v>40</v>
          </cell>
          <cell r="D336" t="str">
            <v>MOUGOU</v>
          </cell>
          <cell r="E336" t="str">
            <v>YASMINE</v>
          </cell>
          <cell r="F336" t="str">
            <v>Madame</v>
          </cell>
          <cell r="G336">
            <v>41269</v>
          </cell>
          <cell r="H336" t="str">
            <v xml:space="preserve">        </v>
          </cell>
          <cell r="I336">
            <v>12.08</v>
          </cell>
          <cell r="J336">
            <v>40</v>
          </cell>
          <cell r="K336" t="str">
            <v>CONSEILLER CLIENT</v>
          </cell>
          <cell r="L336" t="str">
            <v>Base Sousse</v>
          </cell>
          <cell r="M336" t="str">
            <v>Orange Mutation Fibre</v>
          </cell>
          <cell r="N336">
            <v>104.28</v>
          </cell>
          <cell r="O336">
            <v>103.73</v>
          </cell>
          <cell r="P336"/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>
            <v>0.55000000000000004</v>
          </cell>
          <cell r="AC336"/>
          <cell r="AD336">
            <v>0.55000000000000004</v>
          </cell>
          <cell r="AE336"/>
          <cell r="AF336">
            <v>5.2742616033755281E-3</v>
          </cell>
        </row>
        <row r="337">
          <cell r="A337">
            <v>958344</v>
          </cell>
          <cell r="B337" t="str">
            <v>SMT-02855</v>
          </cell>
          <cell r="C337">
            <v>40</v>
          </cell>
          <cell r="D337" t="str">
            <v>ELHAJJI</v>
          </cell>
          <cell r="E337" t="str">
            <v>SIHEM</v>
          </cell>
          <cell r="F337" t="str">
            <v>Mademoiselle</v>
          </cell>
          <cell r="G337">
            <v>41281</v>
          </cell>
          <cell r="H337" t="str">
            <v xml:space="preserve">        </v>
          </cell>
          <cell r="I337">
            <v>12.05</v>
          </cell>
          <cell r="J337">
            <v>39</v>
          </cell>
          <cell r="K337" t="str">
            <v>CONSEILLER CLIENT</v>
          </cell>
          <cell r="L337" t="str">
            <v>Base Sousse</v>
          </cell>
          <cell r="M337" t="str">
            <v>Orange Tech Classique</v>
          </cell>
          <cell r="N337">
            <v>139.07</v>
          </cell>
          <cell r="O337">
            <v>139.07</v>
          </cell>
          <cell r="P337"/>
          <cell r="Q337">
            <v>0</v>
          </cell>
          <cell r="R337">
            <v>8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>
            <v>0</v>
          </cell>
          <cell r="AC337"/>
          <cell r="AD337">
            <v>0</v>
          </cell>
          <cell r="AE337"/>
          <cell r="AF337">
            <v>0</v>
          </cell>
        </row>
        <row r="338">
          <cell r="A338">
            <v>960151</v>
          </cell>
          <cell r="B338" t="str">
            <v>SMT-02854</v>
          </cell>
          <cell r="C338">
            <v>40</v>
          </cell>
          <cell r="D338" t="str">
            <v>HAMROUNI</v>
          </cell>
          <cell r="E338" t="str">
            <v>SAMIRA</v>
          </cell>
          <cell r="F338" t="str">
            <v>Madame</v>
          </cell>
          <cell r="G338">
            <v>41281</v>
          </cell>
          <cell r="H338" t="str">
            <v xml:space="preserve">        </v>
          </cell>
          <cell r="I338">
            <v>12.05</v>
          </cell>
          <cell r="J338">
            <v>39</v>
          </cell>
          <cell r="K338" t="str">
            <v>CONSEILLER CLIENT</v>
          </cell>
          <cell r="L338" t="str">
            <v>Base Sousse</v>
          </cell>
          <cell r="M338" t="str">
            <v>Orange Mutation Fibre</v>
          </cell>
          <cell r="N338">
            <v>133.88</v>
          </cell>
          <cell r="O338">
            <v>133.88</v>
          </cell>
          <cell r="P338"/>
          <cell r="Q338">
            <v>0</v>
          </cell>
          <cell r="R338">
            <v>24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>
            <v>0</v>
          </cell>
          <cell r="AC338"/>
          <cell r="AD338">
            <v>0</v>
          </cell>
          <cell r="AE338"/>
          <cell r="AF338">
            <v>0</v>
          </cell>
        </row>
        <row r="339">
          <cell r="A339">
            <v>960169</v>
          </cell>
          <cell r="B339" t="str">
            <v>SMT-02860</v>
          </cell>
          <cell r="C339">
            <v>40</v>
          </cell>
          <cell r="D339" t="str">
            <v>LAHSOUMI ZORGATI</v>
          </cell>
          <cell r="E339" t="str">
            <v>AICHA</v>
          </cell>
          <cell r="F339" t="str">
            <v>Madame</v>
          </cell>
          <cell r="G339">
            <v>41283</v>
          </cell>
          <cell r="H339" t="str">
            <v xml:space="preserve">        </v>
          </cell>
          <cell r="I339">
            <v>12.05</v>
          </cell>
          <cell r="J339">
            <v>38</v>
          </cell>
          <cell r="K339" t="str">
            <v>CONSEILLER CLIENT</v>
          </cell>
          <cell r="L339" t="str">
            <v>Base Sousse</v>
          </cell>
          <cell r="M339" t="str">
            <v>Orange Mutation Fibre</v>
          </cell>
          <cell r="N339">
            <v>140.94999999999999</v>
          </cell>
          <cell r="O339">
            <v>140.94999999999999</v>
          </cell>
          <cell r="P339"/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>
            <v>0</v>
          </cell>
          <cell r="AC339"/>
          <cell r="AD339">
            <v>0</v>
          </cell>
          <cell r="AE339"/>
          <cell r="AF339">
            <v>0</v>
          </cell>
        </row>
        <row r="340">
          <cell r="A340">
            <v>960210</v>
          </cell>
          <cell r="B340" t="str">
            <v>SMT-02863</v>
          </cell>
          <cell r="C340">
            <v>40</v>
          </cell>
          <cell r="D340" t="str">
            <v>SAIDA</v>
          </cell>
          <cell r="E340" t="str">
            <v>MARWA</v>
          </cell>
          <cell r="F340" t="str">
            <v>Madame</v>
          </cell>
          <cell r="G340">
            <v>42128</v>
          </cell>
          <cell r="H340" t="str">
            <v xml:space="preserve">        </v>
          </cell>
          <cell r="I340">
            <v>9.73</v>
          </cell>
          <cell r="J340">
            <v>36</v>
          </cell>
          <cell r="K340" t="str">
            <v>CONSEILLER CLIENT</v>
          </cell>
          <cell r="L340" t="str">
            <v>Base Sousse</v>
          </cell>
          <cell r="M340" t="str">
            <v>Orange Tech STGP</v>
          </cell>
          <cell r="N340">
            <v>175.92</v>
          </cell>
          <cell r="O340">
            <v>157.36000000000001</v>
          </cell>
          <cell r="P340"/>
          <cell r="Q340">
            <v>0</v>
          </cell>
          <cell r="R340">
            <v>9</v>
          </cell>
          <cell r="S340">
            <v>18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18</v>
          </cell>
          <cell r="AA340"/>
          <cell r="AB340">
            <v>0.56000000000000005</v>
          </cell>
          <cell r="AC340"/>
          <cell r="AD340">
            <v>18.559999999999999</v>
          </cell>
          <cell r="AE340"/>
          <cell r="AF340">
            <v>0.10550250113688039</v>
          </cell>
        </row>
        <row r="341">
          <cell r="A341">
            <v>961722</v>
          </cell>
          <cell r="B341" t="str">
            <v>961722</v>
          </cell>
          <cell r="C341">
            <v>40</v>
          </cell>
          <cell r="D341" t="str">
            <v>CHOURTANI</v>
          </cell>
          <cell r="E341" t="str">
            <v>DHOUHA</v>
          </cell>
          <cell r="F341" t="str">
            <v>Madame</v>
          </cell>
          <cell r="G341">
            <v>41289</v>
          </cell>
          <cell r="H341" t="str">
            <v xml:space="preserve">        </v>
          </cell>
          <cell r="I341">
            <v>12.03</v>
          </cell>
          <cell r="J341">
            <v>40</v>
          </cell>
          <cell r="K341" t="str">
            <v>CONSEILLER CLIENT</v>
          </cell>
          <cell r="L341" t="str">
            <v>Base Sousse</v>
          </cell>
          <cell r="M341" t="str">
            <v>Orange Mutation Fibre</v>
          </cell>
          <cell r="N341">
            <v>96.53</v>
          </cell>
          <cell r="O341">
            <v>96.53</v>
          </cell>
          <cell r="P341"/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>
            <v>0</v>
          </cell>
          <cell r="AC341"/>
          <cell r="AD341">
            <v>0</v>
          </cell>
          <cell r="AE341"/>
          <cell r="AF341">
            <v>0</v>
          </cell>
        </row>
        <row r="342">
          <cell r="A342">
            <v>964203</v>
          </cell>
          <cell r="B342" t="str">
            <v>964203</v>
          </cell>
          <cell r="C342">
            <v>28</v>
          </cell>
          <cell r="D342" t="str">
            <v>BETTAHER</v>
          </cell>
          <cell r="E342" t="str">
            <v>SOUROUR</v>
          </cell>
          <cell r="F342" t="str">
            <v>Madame</v>
          </cell>
          <cell r="G342">
            <v>43430</v>
          </cell>
          <cell r="H342" t="str">
            <v xml:space="preserve">        </v>
          </cell>
          <cell r="I342">
            <v>6.16</v>
          </cell>
          <cell r="J342">
            <v>35</v>
          </cell>
          <cell r="K342" t="str">
            <v>CONSEILLER CLIENT</v>
          </cell>
          <cell r="L342" t="str">
            <v>Base Sousse</v>
          </cell>
          <cell r="M342" t="str">
            <v>Orange Tech Classique</v>
          </cell>
          <cell r="N342">
            <v>86.44</v>
          </cell>
          <cell r="O342">
            <v>76.44</v>
          </cell>
          <cell r="P342"/>
          <cell r="Q342">
            <v>0</v>
          </cell>
          <cell r="R342">
            <v>0</v>
          </cell>
          <cell r="S342">
            <v>10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10</v>
          </cell>
          <cell r="AA342"/>
          <cell r="AB342">
            <v>0</v>
          </cell>
          <cell r="AC342"/>
          <cell r="AD342">
            <v>10</v>
          </cell>
          <cell r="AE342"/>
          <cell r="AF342">
            <v>0.11568718186024989</v>
          </cell>
        </row>
        <row r="343">
          <cell r="A343">
            <v>972327</v>
          </cell>
          <cell r="B343" t="str">
            <v>SMT-02883</v>
          </cell>
          <cell r="C343">
            <v>28</v>
          </cell>
          <cell r="D343" t="str">
            <v>MASSYOUGHA</v>
          </cell>
          <cell r="E343" t="str">
            <v>SAHAR</v>
          </cell>
          <cell r="F343" t="str">
            <v>Madame</v>
          </cell>
          <cell r="G343">
            <v>41303</v>
          </cell>
          <cell r="H343" t="str">
            <v xml:space="preserve">        </v>
          </cell>
          <cell r="I343">
            <v>11.99</v>
          </cell>
          <cell r="J343">
            <v>37</v>
          </cell>
          <cell r="K343" t="str">
            <v>CONSEILLER CLIENT</v>
          </cell>
          <cell r="L343" t="str">
            <v>Base Sousse</v>
          </cell>
          <cell r="M343" t="str">
            <v>Orange Tech Classique</v>
          </cell>
          <cell r="N343">
            <v>74.58</v>
          </cell>
          <cell r="O343">
            <v>71.25</v>
          </cell>
          <cell r="P343"/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>
            <v>3.33</v>
          </cell>
          <cell r="AC343"/>
          <cell r="AD343">
            <v>3.33</v>
          </cell>
          <cell r="AE343"/>
          <cell r="AF343">
            <v>4.4650040225261464E-2</v>
          </cell>
        </row>
        <row r="344">
          <cell r="A344">
            <v>978086</v>
          </cell>
          <cell r="B344" t="str">
            <v>SMT-02884</v>
          </cell>
          <cell r="C344">
            <v>42</v>
          </cell>
          <cell r="D344" t="str">
            <v>FARHAT</v>
          </cell>
          <cell r="E344" t="str">
            <v>SLIMEN</v>
          </cell>
          <cell r="F344" t="str">
            <v>Monsieur</v>
          </cell>
          <cell r="G344">
            <v>41310</v>
          </cell>
          <cell r="H344" t="str">
            <v xml:space="preserve">        </v>
          </cell>
          <cell r="I344">
            <v>11.97</v>
          </cell>
          <cell r="J344">
            <v>46</v>
          </cell>
          <cell r="K344" t="str">
            <v>CONSEILLER CLIENT</v>
          </cell>
          <cell r="L344" t="str">
            <v>Base Sousse</v>
          </cell>
          <cell r="M344" t="str">
            <v>Orange Tech STGP</v>
          </cell>
          <cell r="N344">
            <v>105.87</v>
          </cell>
          <cell r="O344">
            <v>105.87</v>
          </cell>
          <cell r="P344"/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>
            <v>0</v>
          </cell>
          <cell r="AC344"/>
          <cell r="AD344">
            <v>0</v>
          </cell>
          <cell r="AE344"/>
          <cell r="AF344">
            <v>0</v>
          </cell>
        </row>
        <row r="345">
          <cell r="A345">
            <v>979805</v>
          </cell>
          <cell r="B345" t="str">
            <v>SMT-02900</v>
          </cell>
          <cell r="C345">
            <v>28</v>
          </cell>
          <cell r="D345" t="str">
            <v>ARBI</v>
          </cell>
          <cell r="E345" t="str">
            <v>SAFA</v>
          </cell>
          <cell r="F345" t="str">
            <v>Madame</v>
          </cell>
          <cell r="G345">
            <v>41317</v>
          </cell>
          <cell r="H345" t="str">
            <v xml:space="preserve">        </v>
          </cell>
          <cell r="I345">
            <v>11.95</v>
          </cell>
          <cell r="J345">
            <v>38</v>
          </cell>
          <cell r="K345" t="str">
            <v>CONSEILLER CLIENT</v>
          </cell>
          <cell r="L345" t="str">
            <v>Base Sousse</v>
          </cell>
          <cell r="M345" t="str">
            <v>Orange Tech Classique</v>
          </cell>
          <cell r="N345">
            <v>82.56</v>
          </cell>
          <cell r="O345">
            <v>64.56</v>
          </cell>
          <cell r="P345"/>
          <cell r="Q345">
            <v>0</v>
          </cell>
          <cell r="R345">
            <v>10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>
            <v>18</v>
          </cell>
          <cell r="AC345"/>
          <cell r="AD345">
            <v>18</v>
          </cell>
          <cell r="AE345"/>
          <cell r="AF345">
            <v>0.21802325581395349</v>
          </cell>
        </row>
        <row r="346">
          <cell r="A346">
            <v>986330</v>
          </cell>
          <cell r="B346" t="str">
            <v>SMT-02903</v>
          </cell>
          <cell r="C346">
            <v>40</v>
          </cell>
          <cell r="D346" t="str">
            <v>CHOURA MOHAMED</v>
          </cell>
          <cell r="E346" t="str">
            <v>SLIM</v>
          </cell>
          <cell r="F346" t="str">
            <v>Monsieur</v>
          </cell>
          <cell r="G346">
            <v>41324</v>
          </cell>
          <cell r="H346" t="str">
            <v xml:space="preserve">        </v>
          </cell>
          <cell r="I346">
            <v>11.93</v>
          </cell>
          <cell r="J346">
            <v>42</v>
          </cell>
          <cell r="K346" t="str">
            <v>CONSEILLER CLIENT</v>
          </cell>
          <cell r="L346" t="str">
            <v>Base Sousse</v>
          </cell>
          <cell r="M346" t="str">
            <v>Orange Mutation Fibre</v>
          </cell>
          <cell r="N346">
            <v>204.1</v>
          </cell>
          <cell r="O346">
            <v>204.1</v>
          </cell>
          <cell r="P346"/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/>
          <cell r="AB346">
            <v>0</v>
          </cell>
          <cell r="AC346"/>
          <cell r="AD346">
            <v>0</v>
          </cell>
          <cell r="AE346"/>
          <cell r="AF346">
            <v>0</v>
          </cell>
        </row>
        <row r="347">
          <cell r="A347">
            <v>986341</v>
          </cell>
          <cell r="B347" t="str">
            <v>SMT-02905</v>
          </cell>
          <cell r="C347">
            <v>28</v>
          </cell>
          <cell r="D347" t="str">
            <v>NAMLY OUESLATI</v>
          </cell>
          <cell r="E347" t="str">
            <v>MAHA</v>
          </cell>
          <cell r="F347" t="str">
            <v>Madame</v>
          </cell>
          <cell r="G347">
            <v>41324</v>
          </cell>
          <cell r="H347" t="str">
            <v xml:space="preserve">        </v>
          </cell>
          <cell r="I347">
            <v>11.93</v>
          </cell>
          <cell r="J347">
            <v>47</v>
          </cell>
          <cell r="K347" t="str">
            <v>CONSEILLER CLIENT</v>
          </cell>
          <cell r="L347" t="str">
            <v>Base Sousse</v>
          </cell>
          <cell r="M347" t="str">
            <v>Orange Tech Classique</v>
          </cell>
          <cell r="N347">
            <v>100.13</v>
          </cell>
          <cell r="O347">
            <v>79.13</v>
          </cell>
          <cell r="P347"/>
          <cell r="Q347">
            <v>0</v>
          </cell>
          <cell r="R347">
            <v>21</v>
          </cell>
          <cell r="S347">
            <v>21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21</v>
          </cell>
          <cell r="AA347"/>
          <cell r="AB347">
            <v>0</v>
          </cell>
          <cell r="AC347"/>
          <cell r="AD347">
            <v>21</v>
          </cell>
          <cell r="AE347"/>
          <cell r="AF347">
            <v>0.20972735443922902</v>
          </cell>
        </row>
        <row r="348">
          <cell r="A348">
            <v>990350</v>
          </cell>
          <cell r="B348" t="str">
            <v>SMT-02916</v>
          </cell>
          <cell r="C348">
            <v>40</v>
          </cell>
          <cell r="D348" t="str">
            <v>HAMMOUDA</v>
          </cell>
          <cell r="E348" t="str">
            <v>SIHEM</v>
          </cell>
          <cell r="F348" t="str">
            <v>Madame</v>
          </cell>
          <cell r="G348">
            <v>41338</v>
          </cell>
          <cell r="H348" t="str">
            <v xml:space="preserve">        </v>
          </cell>
          <cell r="I348">
            <v>11.9</v>
          </cell>
          <cell r="J348">
            <v>45</v>
          </cell>
          <cell r="K348" t="str">
            <v>CONSEILLER CLIENT</v>
          </cell>
          <cell r="L348" t="str">
            <v>Base Sousse</v>
          </cell>
          <cell r="M348" t="str">
            <v>Orange Tech Classique</v>
          </cell>
          <cell r="N348">
            <v>136.07</v>
          </cell>
          <cell r="O348">
            <v>62.16</v>
          </cell>
          <cell r="P348"/>
          <cell r="Q348">
            <v>0</v>
          </cell>
          <cell r="R348">
            <v>20</v>
          </cell>
          <cell r="S348">
            <v>20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3.5</v>
          </cell>
          <cell r="Y348">
            <v>0</v>
          </cell>
          <cell r="Z348">
            <v>23.5</v>
          </cell>
          <cell r="AA348"/>
          <cell r="AB348">
            <v>50.41</v>
          </cell>
          <cell r="AC348"/>
          <cell r="AD348">
            <v>73.91</v>
          </cell>
          <cell r="AE348"/>
          <cell r="AF348">
            <v>0.54317630631292713</v>
          </cell>
        </row>
        <row r="349">
          <cell r="A349">
            <v>990372</v>
          </cell>
          <cell r="B349" t="str">
            <v>990372</v>
          </cell>
          <cell r="C349">
            <v>40</v>
          </cell>
          <cell r="D349" t="str">
            <v>OTHMEN</v>
          </cell>
          <cell r="E349" t="str">
            <v>MOEZ</v>
          </cell>
          <cell r="F349" t="str">
            <v>Monsieur</v>
          </cell>
          <cell r="G349">
            <v>43473</v>
          </cell>
          <cell r="H349" t="str">
            <v xml:space="preserve">        </v>
          </cell>
          <cell r="I349">
            <v>6.05</v>
          </cell>
          <cell r="J349">
            <v>45</v>
          </cell>
          <cell r="K349" t="str">
            <v>CONSEILLER CLIENT</v>
          </cell>
          <cell r="L349" t="str">
            <v>Base Sousse</v>
          </cell>
          <cell r="M349" t="str">
            <v>Orange ATM Sousse</v>
          </cell>
          <cell r="N349">
            <v>110.09</v>
          </cell>
          <cell r="O349">
            <v>74.069999999999993</v>
          </cell>
          <cell r="P349"/>
          <cell r="Q349">
            <v>0</v>
          </cell>
          <cell r="R349">
            <v>30</v>
          </cell>
          <cell r="S349">
            <v>30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30</v>
          </cell>
          <cell r="AA349"/>
          <cell r="AB349">
            <v>6.02</v>
          </cell>
          <cell r="AC349"/>
          <cell r="AD349">
            <v>36.019999999999996</v>
          </cell>
          <cell r="AE349"/>
          <cell r="AF349">
            <v>0.32718684712507945</v>
          </cell>
        </row>
        <row r="350">
          <cell r="A350">
            <v>991177</v>
          </cell>
          <cell r="B350" t="str">
            <v>BTL-00455</v>
          </cell>
          <cell r="C350">
            <v>42</v>
          </cell>
          <cell r="D350" t="str">
            <v>GHDIRI</v>
          </cell>
          <cell r="E350" t="str">
            <v>BOURAOUI</v>
          </cell>
          <cell r="F350" t="str">
            <v>Monsieur</v>
          </cell>
          <cell r="G350">
            <v>41337</v>
          </cell>
          <cell r="H350" t="str">
            <v xml:space="preserve">        </v>
          </cell>
          <cell r="I350">
            <v>11.9</v>
          </cell>
          <cell r="J350">
            <v>39</v>
          </cell>
          <cell r="K350" t="str">
            <v>RESPONSABLE D EQUIPE</v>
          </cell>
          <cell r="L350" t="str">
            <v>Base Sousse</v>
          </cell>
          <cell r="M350" t="str">
            <v>Orange Mutation Fibre</v>
          </cell>
          <cell r="N350">
            <v>183</v>
          </cell>
          <cell r="O350">
            <v>182</v>
          </cell>
          <cell r="P350"/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>
            <v>1</v>
          </cell>
          <cell r="AC350"/>
          <cell r="AD350">
            <v>1</v>
          </cell>
          <cell r="AE350"/>
          <cell r="AF350">
            <v>5.4644808743169399E-3</v>
          </cell>
        </row>
        <row r="351">
          <cell r="A351">
            <v>992257</v>
          </cell>
          <cell r="B351" t="str">
            <v>SMT-02910</v>
          </cell>
          <cell r="C351">
            <v>40</v>
          </cell>
          <cell r="D351" t="str">
            <v>LOGHMARI</v>
          </cell>
          <cell r="E351" t="str">
            <v>MOURAD</v>
          </cell>
          <cell r="F351" t="str">
            <v>Monsieur</v>
          </cell>
          <cell r="G351">
            <v>41331</v>
          </cell>
          <cell r="H351" t="str">
            <v xml:space="preserve">        </v>
          </cell>
          <cell r="I351">
            <v>11.92</v>
          </cell>
          <cell r="J351">
            <v>41</v>
          </cell>
          <cell r="K351" t="str">
            <v>CONSEILLER CLIENT</v>
          </cell>
          <cell r="L351" t="str">
            <v>Base Sousse</v>
          </cell>
          <cell r="M351" t="str">
            <v>Orange Tech Classique</v>
          </cell>
          <cell r="N351">
            <v>105.21</v>
          </cell>
          <cell r="O351">
            <v>105.21</v>
          </cell>
          <cell r="P351"/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>
            <v>0</v>
          </cell>
          <cell r="AC351"/>
          <cell r="AD351">
            <v>0</v>
          </cell>
          <cell r="AE351"/>
          <cell r="AF351">
            <v>0</v>
          </cell>
        </row>
        <row r="352">
          <cell r="A352">
            <v>994603</v>
          </cell>
          <cell r="B352" t="str">
            <v>SMT-02925</v>
          </cell>
          <cell r="C352">
            <v>40</v>
          </cell>
          <cell r="D352" t="str">
            <v>AYADI</v>
          </cell>
          <cell r="E352" t="str">
            <v>GHAITH</v>
          </cell>
          <cell r="F352" t="str">
            <v>Monsieur</v>
          </cell>
          <cell r="G352">
            <v>41345</v>
          </cell>
          <cell r="H352" t="str">
            <v xml:space="preserve">        </v>
          </cell>
          <cell r="I352">
            <v>11.88</v>
          </cell>
          <cell r="J352">
            <v>45</v>
          </cell>
          <cell r="K352" t="str">
            <v>CONSEILLER CLIENT</v>
          </cell>
          <cell r="L352" t="str">
            <v>Base Sousse</v>
          </cell>
          <cell r="M352" t="str">
            <v>Orange AT - PRO</v>
          </cell>
          <cell r="N352">
            <v>110.58</v>
          </cell>
          <cell r="O352">
            <v>110.58</v>
          </cell>
          <cell r="P352"/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>
            <v>0</v>
          </cell>
          <cell r="AC352"/>
          <cell r="AD352">
            <v>0</v>
          </cell>
          <cell r="AE352"/>
          <cell r="AF352">
            <v>0</v>
          </cell>
        </row>
        <row r="353">
          <cell r="A353">
            <v>996714</v>
          </cell>
          <cell r="B353" t="str">
            <v>996714</v>
          </cell>
          <cell r="C353">
            <v>28</v>
          </cell>
          <cell r="D353" t="str">
            <v>BOUYAHIA</v>
          </cell>
          <cell r="E353" t="str">
            <v>NADA</v>
          </cell>
          <cell r="F353" t="str">
            <v>Madame</v>
          </cell>
          <cell r="G353">
            <v>43514</v>
          </cell>
          <cell r="H353" t="str">
            <v xml:space="preserve">        </v>
          </cell>
          <cell r="I353">
            <v>5.93</v>
          </cell>
          <cell r="J353">
            <v>43</v>
          </cell>
          <cell r="K353" t="str">
            <v>CONSEILLER CLIENT</v>
          </cell>
          <cell r="L353" t="str">
            <v>Base Sousse</v>
          </cell>
          <cell r="M353" t="str">
            <v>Orange Tech STGP</v>
          </cell>
          <cell r="N353">
            <v>135.44999999999999</v>
          </cell>
          <cell r="O353">
            <v>134.31</v>
          </cell>
          <cell r="P353"/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>
            <v>1.1399999999999999</v>
          </cell>
          <cell r="AC353"/>
          <cell r="AD353">
            <v>1.1399999999999999</v>
          </cell>
          <cell r="AE353"/>
          <cell r="AF353">
            <v>8.4163898117386483E-3</v>
          </cell>
        </row>
        <row r="354">
          <cell r="A354">
            <v>997317</v>
          </cell>
          <cell r="B354" t="str">
            <v>997317</v>
          </cell>
          <cell r="C354">
            <v>28</v>
          </cell>
          <cell r="D354" t="str">
            <v>YAHYAOUI  AMAMOU</v>
          </cell>
          <cell r="E354" t="str">
            <v>OLFA</v>
          </cell>
          <cell r="F354" t="str">
            <v>Madame</v>
          </cell>
          <cell r="G354">
            <v>43458</v>
          </cell>
          <cell r="H354" t="str">
            <v xml:space="preserve">        </v>
          </cell>
          <cell r="I354">
            <v>6.09</v>
          </cell>
          <cell r="J354">
            <v>47</v>
          </cell>
          <cell r="K354" t="str">
            <v>CONSEILLER CLIENT</v>
          </cell>
          <cell r="L354" t="str">
            <v>Base Sousse</v>
          </cell>
          <cell r="M354" t="str">
            <v>Orange AT - PRO</v>
          </cell>
          <cell r="N354">
            <v>123.25</v>
          </cell>
          <cell r="O354">
            <v>123.25</v>
          </cell>
          <cell r="P354"/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>
            <v>0</v>
          </cell>
          <cell r="AC354"/>
          <cell r="AD354">
            <v>0</v>
          </cell>
          <cell r="AE354"/>
          <cell r="AF354">
            <v>0</v>
          </cell>
        </row>
        <row r="355">
          <cell r="A355">
            <v>997512</v>
          </cell>
          <cell r="B355" t="str">
            <v>SMT-02937</v>
          </cell>
          <cell r="C355">
            <v>40</v>
          </cell>
          <cell r="D355" t="str">
            <v>JBARA</v>
          </cell>
          <cell r="E355" t="str">
            <v>RAMI</v>
          </cell>
          <cell r="F355" t="str">
            <v>Monsieur</v>
          </cell>
          <cell r="G355">
            <v>41351</v>
          </cell>
          <cell r="H355" t="str">
            <v xml:space="preserve">        </v>
          </cell>
          <cell r="I355">
            <v>11.86</v>
          </cell>
          <cell r="J355">
            <v>36</v>
          </cell>
          <cell r="K355" t="str">
            <v>CONSEILLER CLIENT</v>
          </cell>
          <cell r="L355" t="str">
            <v>Base Sousse</v>
          </cell>
          <cell r="M355" t="str">
            <v>AT Demain Sousse</v>
          </cell>
          <cell r="N355">
            <v>185.72</v>
          </cell>
          <cell r="O355">
            <v>185.72</v>
          </cell>
          <cell r="P355"/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>
            <v>0</v>
          </cell>
          <cell r="AC355"/>
          <cell r="AD355">
            <v>0</v>
          </cell>
          <cell r="AE355"/>
          <cell r="AF355">
            <v>0</v>
          </cell>
        </row>
        <row r="356">
          <cell r="A356">
            <v>1002154</v>
          </cell>
          <cell r="B356" t="str">
            <v>SMT-02945</v>
          </cell>
          <cell r="C356">
            <v>28</v>
          </cell>
          <cell r="D356" t="str">
            <v>NOURA BELKHERIA</v>
          </cell>
          <cell r="E356" t="str">
            <v>MERIEM</v>
          </cell>
          <cell r="F356" t="str">
            <v>Madame</v>
          </cell>
          <cell r="G356">
            <v>41358</v>
          </cell>
          <cell r="H356" t="str">
            <v xml:space="preserve">        </v>
          </cell>
          <cell r="I356">
            <v>11.84</v>
          </cell>
          <cell r="J356">
            <v>38</v>
          </cell>
          <cell r="K356" t="str">
            <v>CONSEILLER CLIENT</v>
          </cell>
          <cell r="L356" t="str">
            <v>Base Sousse</v>
          </cell>
          <cell r="M356" t="str">
            <v>Orange Tech Classique</v>
          </cell>
          <cell r="N356">
            <v>46.22</v>
          </cell>
          <cell r="O356">
            <v>46.22</v>
          </cell>
          <cell r="P356"/>
          <cell r="Q356">
            <v>0</v>
          </cell>
          <cell r="R356">
            <v>10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>
            <v>0</v>
          </cell>
          <cell r="AC356"/>
          <cell r="AD356">
            <v>0</v>
          </cell>
          <cell r="AE356"/>
          <cell r="AF356">
            <v>0</v>
          </cell>
        </row>
        <row r="357">
          <cell r="A357">
            <v>1002416</v>
          </cell>
          <cell r="B357" t="str">
            <v>1002416</v>
          </cell>
          <cell r="C357">
            <v>40</v>
          </cell>
          <cell r="D357" t="str">
            <v>MRABET</v>
          </cell>
          <cell r="E357" t="str">
            <v>MOHAMED</v>
          </cell>
          <cell r="F357" t="str">
            <v>Monsieur</v>
          </cell>
          <cell r="G357">
            <v>44291</v>
          </cell>
          <cell r="H357" t="str">
            <v xml:space="preserve">        </v>
          </cell>
          <cell r="I357">
            <v>3.81</v>
          </cell>
          <cell r="J357">
            <v>51</v>
          </cell>
          <cell r="K357" t="str">
            <v>CONSEILLER CLIENT</v>
          </cell>
          <cell r="L357" t="str">
            <v>Base Sousse</v>
          </cell>
          <cell r="M357" t="str">
            <v>Orange Mutation Fibre</v>
          </cell>
          <cell r="N357">
            <v>158.22999999999999</v>
          </cell>
          <cell r="O357">
            <v>88.91</v>
          </cell>
          <cell r="P357"/>
          <cell r="Q357">
            <v>0</v>
          </cell>
          <cell r="R357">
            <v>22</v>
          </cell>
          <cell r="S357">
            <v>47</v>
          </cell>
          <cell r="T357">
            <v>20.41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67.41</v>
          </cell>
          <cell r="AA357"/>
          <cell r="AB357">
            <v>1.91</v>
          </cell>
          <cell r="AC357"/>
          <cell r="AD357">
            <v>69.319999999999993</v>
          </cell>
          <cell r="AE357"/>
          <cell r="AF357">
            <v>0.43809644188839031</v>
          </cell>
        </row>
        <row r="358">
          <cell r="A358">
            <v>1004444</v>
          </cell>
          <cell r="B358" t="str">
            <v>SMT-02949</v>
          </cell>
          <cell r="C358">
            <v>40</v>
          </cell>
          <cell r="D358" t="str">
            <v>LAAMIRI</v>
          </cell>
          <cell r="E358" t="str">
            <v>SONIA</v>
          </cell>
          <cell r="F358" t="str">
            <v>Madame</v>
          </cell>
          <cell r="G358">
            <v>41358</v>
          </cell>
          <cell r="H358" t="str">
            <v xml:space="preserve">        </v>
          </cell>
          <cell r="I358">
            <v>11.84</v>
          </cell>
          <cell r="J358">
            <v>32</v>
          </cell>
          <cell r="K358" t="str">
            <v>CONSEILLER CLIENT</v>
          </cell>
          <cell r="L358" t="str">
            <v>Base Sousse</v>
          </cell>
          <cell r="M358" t="str">
            <v>Orange Tech STGP</v>
          </cell>
          <cell r="N358">
            <v>127.96</v>
          </cell>
          <cell r="O358">
            <v>127.39</v>
          </cell>
          <cell r="P358"/>
          <cell r="Q358">
            <v>0</v>
          </cell>
          <cell r="R358">
            <v>17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>
            <v>0.56999999999999995</v>
          </cell>
          <cell r="AC358"/>
          <cell r="AD358">
            <v>0.56999999999999995</v>
          </cell>
          <cell r="AE358"/>
          <cell r="AF358">
            <v>4.4545170365739295E-3</v>
          </cell>
        </row>
        <row r="359">
          <cell r="A359">
            <v>1005196</v>
          </cell>
          <cell r="B359" t="str">
            <v>1005196</v>
          </cell>
          <cell r="C359">
            <v>40</v>
          </cell>
          <cell r="D359" t="str">
            <v>TOUMI</v>
          </cell>
          <cell r="E359" t="str">
            <v>MOHAMED SAHBI</v>
          </cell>
          <cell r="F359" t="str">
            <v>Monsieur</v>
          </cell>
          <cell r="G359">
            <v>43739</v>
          </cell>
          <cell r="H359" t="str">
            <v xml:space="preserve">        </v>
          </cell>
          <cell r="I359">
            <v>5.32</v>
          </cell>
          <cell r="J359">
            <v>34</v>
          </cell>
          <cell r="K359" t="str">
            <v>ANALYSTE IT</v>
          </cell>
          <cell r="L359" t="str">
            <v>Base Sousse</v>
          </cell>
          <cell r="M359" t="str">
            <v>fonction support</v>
          </cell>
          <cell r="N359">
            <v>94</v>
          </cell>
          <cell r="O359">
            <v>94</v>
          </cell>
          <cell r="P359"/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>
            <v>0</v>
          </cell>
          <cell r="AC359"/>
          <cell r="AD359">
            <v>0</v>
          </cell>
          <cell r="AE359"/>
          <cell r="AF359">
            <v>0</v>
          </cell>
        </row>
        <row r="360">
          <cell r="A360">
            <v>1009696</v>
          </cell>
          <cell r="B360" t="str">
            <v>SMT-02988</v>
          </cell>
          <cell r="C360">
            <v>40</v>
          </cell>
          <cell r="D360" t="str">
            <v>CHAABANE</v>
          </cell>
          <cell r="E360" t="str">
            <v>OLFA</v>
          </cell>
          <cell r="F360" t="str">
            <v>Madame</v>
          </cell>
          <cell r="G360">
            <v>41372</v>
          </cell>
          <cell r="H360" t="str">
            <v xml:space="preserve">        </v>
          </cell>
          <cell r="I360">
            <v>11.8</v>
          </cell>
          <cell r="J360">
            <v>36</v>
          </cell>
          <cell r="K360" t="str">
            <v>CONSEILLER CLIENT</v>
          </cell>
          <cell r="L360" t="str">
            <v>Base Sousse</v>
          </cell>
          <cell r="M360" t="str">
            <v>Orange BLI</v>
          </cell>
          <cell r="N360">
            <v>153.80000000000001</v>
          </cell>
          <cell r="O360">
            <v>153.80000000000001</v>
          </cell>
          <cell r="P360"/>
          <cell r="Q360">
            <v>0</v>
          </cell>
          <cell r="R360">
            <v>24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>
            <v>0</v>
          </cell>
          <cell r="AC360"/>
          <cell r="AD360">
            <v>0</v>
          </cell>
          <cell r="AE360"/>
          <cell r="AF360">
            <v>0</v>
          </cell>
        </row>
        <row r="361">
          <cell r="A361">
            <v>1012098</v>
          </cell>
          <cell r="B361" t="str">
            <v>SMT-02975</v>
          </cell>
          <cell r="C361">
            <v>28</v>
          </cell>
          <cell r="D361" t="str">
            <v>BOUKADIDA ADHAIEM</v>
          </cell>
          <cell r="E361" t="str">
            <v>HANENE</v>
          </cell>
          <cell r="F361" t="str">
            <v>Madame</v>
          </cell>
          <cell r="G361">
            <v>41379</v>
          </cell>
          <cell r="H361" t="str">
            <v xml:space="preserve">        </v>
          </cell>
          <cell r="I361">
            <v>11.78</v>
          </cell>
          <cell r="J361">
            <v>42</v>
          </cell>
          <cell r="K361" t="str">
            <v>CONSEILLER CLIENT</v>
          </cell>
          <cell r="L361" t="str">
            <v>Base Sousse</v>
          </cell>
          <cell r="M361" t="str">
            <v>Orange Tech Classique</v>
          </cell>
          <cell r="N361">
            <v>66.59</v>
          </cell>
          <cell r="O361">
            <v>66.59</v>
          </cell>
          <cell r="P361"/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>
            <v>0</v>
          </cell>
          <cell r="AC361"/>
          <cell r="AD361">
            <v>0</v>
          </cell>
          <cell r="AE361"/>
          <cell r="AF361">
            <v>0</v>
          </cell>
        </row>
        <row r="362">
          <cell r="A362">
            <v>1012154</v>
          </cell>
          <cell r="B362" t="str">
            <v>SMT-03111</v>
          </cell>
          <cell r="C362">
            <v>40</v>
          </cell>
          <cell r="D362" t="str">
            <v>RZOUGA</v>
          </cell>
          <cell r="E362" t="str">
            <v>NIZAR</v>
          </cell>
          <cell r="F362" t="str">
            <v>Monsieur</v>
          </cell>
          <cell r="G362">
            <v>41540</v>
          </cell>
          <cell r="H362" t="str">
            <v xml:space="preserve">        </v>
          </cell>
          <cell r="I362">
            <v>11.34</v>
          </cell>
          <cell r="J362">
            <v>35</v>
          </cell>
          <cell r="K362" t="str">
            <v>CONSEILLER CLIENT</v>
          </cell>
          <cell r="L362" t="str">
            <v>Base Sousse</v>
          </cell>
          <cell r="M362" t="str">
            <v>AT Demain Sousse</v>
          </cell>
          <cell r="N362">
            <v>158.21</v>
          </cell>
          <cell r="O362">
            <v>158.21</v>
          </cell>
          <cell r="P362"/>
          <cell r="Q362">
            <v>0</v>
          </cell>
          <cell r="R362">
            <v>10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>
            <v>0</v>
          </cell>
          <cell r="AC362"/>
          <cell r="AD362">
            <v>0</v>
          </cell>
          <cell r="AE362"/>
          <cell r="AF362">
            <v>0</v>
          </cell>
        </row>
        <row r="363">
          <cell r="A363">
            <v>1015974</v>
          </cell>
          <cell r="B363" t="str">
            <v>1015974</v>
          </cell>
          <cell r="C363">
            <v>28</v>
          </cell>
          <cell r="D363" t="str">
            <v>BEN DHIAB</v>
          </cell>
          <cell r="E363" t="str">
            <v>MAHA</v>
          </cell>
          <cell r="F363" t="str">
            <v>Mademoiselle</v>
          </cell>
          <cell r="G363">
            <v>44319</v>
          </cell>
          <cell r="H363" t="str">
            <v xml:space="preserve">        </v>
          </cell>
          <cell r="I363">
            <v>3.73</v>
          </cell>
          <cell r="J363">
            <v>36</v>
          </cell>
          <cell r="K363" t="str">
            <v>CONSEILLER CLIENT</v>
          </cell>
          <cell r="L363" t="str">
            <v>Base Sousse</v>
          </cell>
          <cell r="M363" t="str">
            <v>Orange Mutation Fibre</v>
          </cell>
          <cell r="N363">
            <v>138.91</v>
          </cell>
          <cell r="O363">
            <v>138.91</v>
          </cell>
          <cell r="P363"/>
          <cell r="Q363">
            <v>0</v>
          </cell>
          <cell r="R363">
            <v>14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>
            <v>0</v>
          </cell>
          <cell r="AC363"/>
          <cell r="AD363">
            <v>0</v>
          </cell>
          <cell r="AE363"/>
          <cell r="AF363">
            <v>0</v>
          </cell>
        </row>
        <row r="364">
          <cell r="A364">
            <v>1016394</v>
          </cell>
          <cell r="B364" t="str">
            <v>SMT-02985</v>
          </cell>
          <cell r="C364">
            <v>42</v>
          </cell>
          <cell r="D364" t="str">
            <v>YOUSFI</v>
          </cell>
          <cell r="E364" t="str">
            <v>JAAFAR</v>
          </cell>
          <cell r="F364" t="str">
            <v>Monsieur</v>
          </cell>
          <cell r="G364">
            <v>41386</v>
          </cell>
          <cell r="H364" t="str">
            <v xml:space="preserve">        </v>
          </cell>
          <cell r="I364">
            <v>11.76</v>
          </cell>
          <cell r="J364">
            <v>36</v>
          </cell>
          <cell r="K364" t="str">
            <v>RESPONSABLE UNITE OPERATIONNELLE</v>
          </cell>
          <cell r="L364" t="str">
            <v>Base Sousse</v>
          </cell>
          <cell r="M364" t="str">
            <v>Orange Mutation Fibre</v>
          </cell>
          <cell r="N364">
            <v>99</v>
          </cell>
          <cell r="O364">
            <v>99</v>
          </cell>
          <cell r="P364"/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>
            <v>0</v>
          </cell>
          <cell r="AC364"/>
          <cell r="AD364">
            <v>0</v>
          </cell>
          <cell r="AE364"/>
          <cell r="AF364">
            <v>0</v>
          </cell>
        </row>
        <row r="365">
          <cell r="A365">
            <v>1020114</v>
          </cell>
          <cell r="B365" t="str">
            <v>SMT-02991</v>
          </cell>
          <cell r="C365">
            <v>40</v>
          </cell>
          <cell r="D365" t="str">
            <v>BEN HASSINE</v>
          </cell>
          <cell r="E365" t="str">
            <v>MOHAMED AMINE</v>
          </cell>
          <cell r="F365" t="str">
            <v>Monsieur</v>
          </cell>
          <cell r="G365">
            <v>41393</v>
          </cell>
          <cell r="H365" t="str">
            <v xml:space="preserve">        </v>
          </cell>
          <cell r="I365">
            <v>11.75</v>
          </cell>
          <cell r="J365">
            <v>35</v>
          </cell>
          <cell r="K365" t="str">
            <v>CONSEILLER CLIENT</v>
          </cell>
          <cell r="L365" t="str">
            <v>Base Sousse</v>
          </cell>
          <cell r="M365" t="str">
            <v>Orange BLI</v>
          </cell>
          <cell r="N365">
            <v>96.64</v>
          </cell>
          <cell r="O365">
            <v>96.31</v>
          </cell>
          <cell r="P365"/>
          <cell r="Q365">
            <v>0</v>
          </cell>
          <cell r="R365">
            <v>24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>
            <v>0.33</v>
          </cell>
          <cell r="AC365"/>
          <cell r="AD365">
            <v>0.33</v>
          </cell>
          <cell r="AE365"/>
          <cell r="AF365">
            <v>3.4147350993377484E-3</v>
          </cell>
        </row>
        <row r="366">
          <cell r="A366">
            <v>1021730</v>
          </cell>
          <cell r="B366" t="str">
            <v>SMT-02990</v>
          </cell>
          <cell r="C366">
            <v>40</v>
          </cell>
          <cell r="D366" t="str">
            <v>BCHIR</v>
          </cell>
          <cell r="E366" t="str">
            <v>RANIA</v>
          </cell>
          <cell r="F366" t="str">
            <v>Madame</v>
          </cell>
          <cell r="G366">
            <v>41393</v>
          </cell>
          <cell r="H366" t="str">
            <v xml:space="preserve">        </v>
          </cell>
          <cell r="I366">
            <v>11.75</v>
          </cell>
          <cell r="J366">
            <v>38</v>
          </cell>
          <cell r="K366" t="str">
            <v>CONSEILLER CLIENT</v>
          </cell>
          <cell r="L366" t="str">
            <v>Base Sousse</v>
          </cell>
          <cell r="M366" t="str">
            <v>Orange AT - PRO</v>
          </cell>
          <cell r="N366">
            <v>100.59</v>
          </cell>
          <cell r="O366">
            <v>100.59</v>
          </cell>
          <cell r="P366"/>
          <cell r="Q366">
            <v>0</v>
          </cell>
          <cell r="R366">
            <v>10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>
            <v>0</v>
          </cell>
          <cell r="AC366"/>
          <cell r="AD366">
            <v>0</v>
          </cell>
          <cell r="AE366"/>
          <cell r="AF366">
            <v>0</v>
          </cell>
        </row>
        <row r="367">
          <cell r="A367">
            <v>1021733</v>
          </cell>
          <cell r="B367" t="str">
            <v>SMT-02994</v>
          </cell>
          <cell r="C367">
            <v>42</v>
          </cell>
          <cell r="D367" t="str">
            <v>MANSOURI</v>
          </cell>
          <cell r="E367" t="str">
            <v>SADDAM</v>
          </cell>
          <cell r="F367" t="str">
            <v>Monsieur</v>
          </cell>
          <cell r="G367">
            <v>41393</v>
          </cell>
          <cell r="H367" t="str">
            <v xml:space="preserve">        </v>
          </cell>
          <cell r="I367">
            <v>11.75</v>
          </cell>
          <cell r="J367">
            <v>34</v>
          </cell>
          <cell r="K367" t="str">
            <v>CONSEILLER CLIENT</v>
          </cell>
          <cell r="L367" t="str">
            <v>Base Sousse</v>
          </cell>
          <cell r="M367" t="str">
            <v>Orange Tech Classique</v>
          </cell>
          <cell r="N367">
            <v>194</v>
          </cell>
          <cell r="O367">
            <v>0</v>
          </cell>
          <cell r="P367"/>
          <cell r="Q367">
            <v>0</v>
          </cell>
          <cell r="R367">
            <v>0</v>
          </cell>
          <cell r="S367">
            <v>194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194</v>
          </cell>
          <cell r="AA367"/>
          <cell r="AB367">
            <v>0</v>
          </cell>
          <cell r="AC367"/>
          <cell r="AD367">
            <v>194</v>
          </cell>
          <cell r="AE367"/>
          <cell r="AF367">
            <v>1</v>
          </cell>
        </row>
        <row r="368">
          <cell r="A368">
            <v>1026310</v>
          </cell>
          <cell r="B368" t="str">
            <v>SMT-03001</v>
          </cell>
          <cell r="C368">
            <v>40</v>
          </cell>
          <cell r="D368" t="str">
            <v>DALHOUMI</v>
          </cell>
          <cell r="E368" t="str">
            <v>SARRA</v>
          </cell>
          <cell r="F368" t="str">
            <v>Madame</v>
          </cell>
          <cell r="G368">
            <v>41401</v>
          </cell>
          <cell r="H368" t="str">
            <v xml:space="preserve">        </v>
          </cell>
          <cell r="I368">
            <v>11.72</v>
          </cell>
          <cell r="J368">
            <v>39</v>
          </cell>
          <cell r="K368" t="str">
            <v>CONSEILLER CLIENT</v>
          </cell>
          <cell r="L368" t="str">
            <v>Base Sousse</v>
          </cell>
          <cell r="M368" t="str">
            <v>AT Demain Sousse</v>
          </cell>
          <cell r="N368">
            <v>80.709999999999994</v>
          </cell>
          <cell r="O368">
            <v>80.680000000000007</v>
          </cell>
          <cell r="P368"/>
          <cell r="Q368">
            <v>0</v>
          </cell>
          <cell r="R368">
            <v>16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>
            <v>0.03</v>
          </cell>
          <cell r="AC368"/>
          <cell r="AD368">
            <v>0.03</v>
          </cell>
          <cell r="AE368"/>
          <cell r="AF368">
            <v>3.7170115227357206E-4</v>
          </cell>
        </row>
        <row r="369">
          <cell r="A369">
            <v>1027650</v>
          </cell>
          <cell r="B369" t="str">
            <v>1027650</v>
          </cell>
          <cell r="C369">
            <v>40</v>
          </cell>
          <cell r="D369" t="str">
            <v>AMRI</v>
          </cell>
          <cell r="E369" t="str">
            <v>ISSAM</v>
          </cell>
          <cell r="F369" t="str">
            <v>Monsieur</v>
          </cell>
          <cell r="G369">
            <v>42268</v>
          </cell>
          <cell r="H369" t="str">
            <v xml:space="preserve">        </v>
          </cell>
          <cell r="I369">
            <v>9.35</v>
          </cell>
          <cell r="J369">
            <v>39</v>
          </cell>
          <cell r="K369" t="str">
            <v>CONSEILLER CLIENT</v>
          </cell>
          <cell r="L369" t="str">
            <v>Base Sousse</v>
          </cell>
          <cell r="M369" t="str">
            <v>Orange Tech Classique</v>
          </cell>
          <cell r="N369">
            <v>160</v>
          </cell>
          <cell r="O369">
            <v>70.08</v>
          </cell>
          <cell r="P369"/>
          <cell r="Q369">
            <v>0</v>
          </cell>
          <cell r="R369">
            <v>30</v>
          </cell>
          <cell r="S369">
            <v>40</v>
          </cell>
          <cell r="T369">
            <v>12.74</v>
          </cell>
          <cell r="U369">
            <v>0</v>
          </cell>
          <cell r="V369">
            <v>30</v>
          </cell>
          <cell r="W369">
            <v>0</v>
          </cell>
          <cell r="X369">
            <v>0</v>
          </cell>
          <cell r="Y369">
            <v>0</v>
          </cell>
          <cell r="Z369">
            <v>82.74</v>
          </cell>
          <cell r="AA369"/>
          <cell r="AB369">
            <v>7.18</v>
          </cell>
          <cell r="AC369"/>
          <cell r="AD369">
            <v>89.919999999999987</v>
          </cell>
          <cell r="AE369"/>
          <cell r="AF369">
            <v>0.56199999999999994</v>
          </cell>
        </row>
        <row r="370">
          <cell r="A370">
            <v>1028726</v>
          </cell>
          <cell r="B370" t="str">
            <v>SMT-03006</v>
          </cell>
          <cell r="C370">
            <v>40</v>
          </cell>
          <cell r="D370" t="str">
            <v>ACHOUR</v>
          </cell>
          <cell r="E370" t="str">
            <v>MEHDI</v>
          </cell>
          <cell r="F370" t="str">
            <v>Monsieur</v>
          </cell>
          <cell r="G370">
            <v>41407</v>
          </cell>
          <cell r="H370" t="str">
            <v xml:space="preserve">        </v>
          </cell>
          <cell r="I370">
            <v>11.71</v>
          </cell>
          <cell r="J370">
            <v>43</v>
          </cell>
          <cell r="K370" t="str">
            <v>Analyste WFM</v>
          </cell>
          <cell r="L370" t="str">
            <v>Base Sousse</v>
          </cell>
          <cell r="M370" t="str">
            <v>Multi</v>
          </cell>
          <cell r="N370">
            <v>118</v>
          </cell>
          <cell r="O370">
            <v>118</v>
          </cell>
          <cell r="P370"/>
          <cell r="Q370">
            <v>0</v>
          </cell>
          <cell r="R370">
            <v>24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>
            <v>0</v>
          </cell>
          <cell r="AC370"/>
          <cell r="AD370">
            <v>0</v>
          </cell>
          <cell r="AE370"/>
          <cell r="AF370">
            <v>0</v>
          </cell>
        </row>
        <row r="371">
          <cell r="A371">
            <v>1028830</v>
          </cell>
          <cell r="B371" t="str">
            <v>1028830</v>
          </cell>
          <cell r="C371">
            <v>40</v>
          </cell>
          <cell r="D371" t="str">
            <v>BOUHLELI</v>
          </cell>
          <cell r="E371" t="str">
            <v>ANOUAR</v>
          </cell>
          <cell r="F371" t="str">
            <v>Monsieur</v>
          </cell>
          <cell r="G371">
            <v>42506</v>
          </cell>
          <cell r="H371" t="str">
            <v xml:space="preserve">        </v>
          </cell>
          <cell r="I371">
            <v>8.6999999999999993</v>
          </cell>
          <cell r="J371">
            <v>53</v>
          </cell>
          <cell r="K371" t="str">
            <v>CONSEILLER CLIENT</v>
          </cell>
          <cell r="L371" t="str">
            <v>Base Sousse</v>
          </cell>
          <cell r="M371" t="str">
            <v>Orange Tech Classique</v>
          </cell>
          <cell r="N371">
            <v>206.39</v>
          </cell>
          <cell r="O371">
            <v>206.34</v>
          </cell>
          <cell r="P371"/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>
            <v>0.05</v>
          </cell>
          <cell r="AC371"/>
          <cell r="AD371">
            <v>0.05</v>
          </cell>
          <cell r="AE371"/>
          <cell r="AF371">
            <v>2.4225979940888611E-4</v>
          </cell>
        </row>
        <row r="372">
          <cell r="A372">
            <v>1031815</v>
          </cell>
          <cell r="B372" t="str">
            <v>1031815</v>
          </cell>
          <cell r="C372">
            <v>40</v>
          </cell>
          <cell r="D372" t="str">
            <v>KHALFAOUI</v>
          </cell>
          <cell r="E372" t="str">
            <v>FAYCEL</v>
          </cell>
          <cell r="F372" t="str">
            <v>Monsieur</v>
          </cell>
          <cell r="G372">
            <v>44361</v>
          </cell>
          <cell r="H372" t="str">
            <v xml:space="preserve">        </v>
          </cell>
          <cell r="I372">
            <v>3.61</v>
          </cell>
          <cell r="J372">
            <v>37</v>
          </cell>
          <cell r="K372" t="str">
            <v>CONSEILLER CLIENT</v>
          </cell>
          <cell r="L372" t="str">
            <v>Base Sousse</v>
          </cell>
          <cell r="M372" t="str">
            <v>Orange Mutation Fibre</v>
          </cell>
          <cell r="N372">
            <v>180.87</v>
          </cell>
          <cell r="O372">
            <v>171.63</v>
          </cell>
          <cell r="P372"/>
          <cell r="Q372">
            <v>0</v>
          </cell>
          <cell r="R372">
            <v>4</v>
          </cell>
          <cell r="S372">
            <v>9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9</v>
          </cell>
          <cell r="AA372"/>
          <cell r="AB372">
            <v>0.24</v>
          </cell>
          <cell r="AC372"/>
          <cell r="AD372">
            <v>9.24</v>
          </cell>
          <cell r="AE372"/>
          <cell r="AF372">
            <v>5.108641565765467E-2</v>
          </cell>
        </row>
        <row r="373">
          <cell r="A373">
            <v>1044643</v>
          </cell>
          <cell r="B373" t="str">
            <v>SMT-03019</v>
          </cell>
          <cell r="C373">
            <v>40</v>
          </cell>
          <cell r="D373" t="str">
            <v>BELHAJ HASSINE</v>
          </cell>
          <cell r="E373" t="str">
            <v>SOFIENE</v>
          </cell>
          <cell r="F373" t="str">
            <v>Monsieur</v>
          </cell>
          <cell r="G373">
            <v>41435</v>
          </cell>
          <cell r="H373" t="str">
            <v xml:space="preserve">        </v>
          </cell>
          <cell r="I373">
            <v>11.63</v>
          </cell>
          <cell r="J373">
            <v>36</v>
          </cell>
          <cell r="K373" t="str">
            <v>CONSEILLER CLIENT</v>
          </cell>
          <cell r="L373" t="str">
            <v>Base Sousse</v>
          </cell>
          <cell r="M373" t="str">
            <v>Orange Tech Classique</v>
          </cell>
          <cell r="N373">
            <v>140.08000000000001</v>
          </cell>
          <cell r="O373">
            <v>120.01</v>
          </cell>
          <cell r="P373"/>
          <cell r="Q373">
            <v>0</v>
          </cell>
          <cell r="R373">
            <v>0</v>
          </cell>
          <cell r="S373">
            <v>20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20</v>
          </cell>
          <cell r="AA373"/>
          <cell r="AB373">
            <v>7.0000000000000007E-2</v>
          </cell>
          <cell r="AC373"/>
          <cell r="AD373">
            <v>20.07</v>
          </cell>
          <cell r="AE373"/>
          <cell r="AF373">
            <v>0.14327527127355796</v>
          </cell>
        </row>
        <row r="374">
          <cell r="A374">
            <v>1062273</v>
          </cell>
          <cell r="B374" t="str">
            <v>SMT-03055</v>
          </cell>
          <cell r="C374">
            <v>40</v>
          </cell>
          <cell r="D374" t="str">
            <v>DAHMANI</v>
          </cell>
          <cell r="E374" t="str">
            <v>MERIEM</v>
          </cell>
          <cell r="F374" t="str">
            <v>Madame</v>
          </cell>
          <cell r="G374">
            <v>41456</v>
          </cell>
          <cell r="H374" t="str">
            <v xml:space="preserve">        </v>
          </cell>
          <cell r="I374">
            <v>11.57</v>
          </cell>
          <cell r="J374">
            <v>34</v>
          </cell>
          <cell r="K374" t="str">
            <v>CONSEILLER CLIENT</v>
          </cell>
          <cell r="L374" t="str">
            <v>Base Sousse</v>
          </cell>
          <cell r="M374" t="str">
            <v>Orange Tech Classique</v>
          </cell>
          <cell r="N374">
            <v>190</v>
          </cell>
          <cell r="O374">
            <v>0</v>
          </cell>
          <cell r="P374"/>
          <cell r="Q374">
            <v>0</v>
          </cell>
          <cell r="R374">
            <v>0</v>
          </cell>
          <cell r="S374">
            <v>190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190</v>
          </cell>
          <cell r="AA374"/>
          <cell r="AB374">
            <v>0</v>
          </cell>
          <cell r="AC374"/>
          <cell r="AD374">
            <v>190</v>
          </cell>
          <cell r="AE374"/>
          <cell r="AF374">
            <v>1</v>
          </cell>
        </row>
        <row r="375">
          <cell r="A375">
            <v>1062281</v>
          </cell>
          <cell r="B375" t="str">
            <v>SMT-03050</v>
          </cell>
          <cell r="C375">
            <v>40</v>
          </cell>
          <cell r="D375" t="str">
            <v>SRIHA</v>
          </cell>
          <cell r="E375" t="str">
            <v>SANA</v>
          </cell>
          <cell r="F375" t="str">
            <v>Madame</v>
          </cell>
          <cell r="G375">
            <v>41456</v>
          </cell>
          <cell r="H375" t="str">
            <v xml:space="preserve">        </v>
          </cell>
          <cell r="I375">
            <v>11.57</v>
          </cell>
          <cell r="J375">
            <v>38</v>
          </cell>
          <cell r="K375" t="str">
            <v>CONSEILLER CLIENT</v>
          </cell>
          <cell r="L375" t="str">
            <v>Base Sousse</v>
          </cell>
          <cell r="M375" t="str">
            <v>Orange Tech Classique</v>
          </cell>
          <cell r="N375">
            <v>145.79</v>
          </cell>
          <cell r="O375">
            <v>145.76</v>
          </cell>
          <cell r="P375"/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>
            <v>0.03</v>
          </cell>
          <cell r="AC375"/>
          <cell r="AD375">
            <v>0.03</v>
          </cell>
          <cell r="AE375"/>
          <cell r="AF375">
            <v>2.0577543041360862E-4</v>
          </cell>
        </row>
        <row r="376">
          <cell r="A376">
            <v>1078708</v>
          </cell>
          <cell r="B376" t="str">
            <v>1078708</v>
          </cell>
          <cell r="C376">
            <v>28</v>
          </cell>
          <cell r="D376" t="str">
            <v>BOUZAABIA</v>
          </cell>
          <cell r="E376" t="str">
            <v>NOURI</v>
          </cell>
          <cell r="F376" t="str">
            <v>Monsieur</v>
          </cell>
          <cell r="G376">
            <v>43325</v>
          </cell>
          <cell r="H376" t="str">
            <v xml:space="preserve">        </v>
          </cell>
          <cell r="I376">
            <v>6.45</v>
          </cell>
          <cell r="J376">
            <v>31</v>
          </cell>
          <cell r="K376" t="str">
            <v>CONSEILLER CLIENT</v>
          </cell>
          <cell r="L376" t="str">
            <v>Base Sousse</v>
          </cell>
          <cell r="M376" t="str">
            <v>Orange Tech Classique</v>
          </cell>
          <cell r="N376">
            <v>122</v>
          </cell>
          <cell r="O376">
            <v>0</v>
          </cell>
          <cell r="P376"/>
          <cell r="Q376">
            <v>0</v>
          </cell>
          <cell r="R376">
            <v>0</v>
          </cell>
          <cell r="S376">
            <v>122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122</v>
          </cell>
          <cell r="AA376"/>
          <cell r="AB376">
            <v>0</v>
          </cell>
          <cell r="AC376"/>
          <cell r="AD376">
            <v>122</v>
          </cell>
          <cell r="AE376"/>
          <cell r="AF376">
            <v>1</v>
          </cell>
        </row>
        <row r="377">
          <cell r="A377">
            <v>1092854</v>
          </cell>
          <cell r="B377" t="str">
            <v>SMT-03062</v>
          </cell>
          <cell r="C377">
            <v>40</v>
          </cell>
          <cell r="D377" t="str">
            <v>CHOUCHENE</v>
          </cell>
          <cell r="E377" t="str">
            <v>BILEL</v>
          </cell>
          <cell r="F377" t="str">
            <v>Monsieur</v>
          </cell>
          <cell r="G377">
            <v>41505</v>
          </cell>
          <cell r="H377" t="str">
            <v xml:space="preserve">        </v>
          </cell>
          <cell r="I377">
            <v>11.44</v>
          </cell>
          <cell r="J377">
            <v>34</v>
          </cell>
          <cell r="K377" t="str">
            <v>ANALYSTE IT</v>
          </cell>
          <cell r="L377" t="str">
            <v>Base Sousse</v>
          </cell>
          <cell r="M377" t="str">
            <v>fonction support</v>
          </cell>
          <cell r="N377">
            <v>30</v>
          </cell>
          <cell r="O377">
            <v>30</v>
          </cell>
          <cell r="P377"/>
          <cell r="Q377">
            <v>0</v>
          </cell>
          <cell r="R377">
            <v>24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>
            <v>0</v>
          </cell>
          <cell r="AC377"/>
          <cell r="AD377">
            <v>0</v>
          </cell>
          <cell r="AE377"/>
          <cell r="AF377">
            <v>0</v>
          </cell>
        </row>
        <row r="378">
          <cell r="A378">
            <v>1100095</v>
          </cell>
          <cell r="B378" t="str">
            <v>1100095</v>
          </cell>
          <cell r="C378">
            <v>40</v>
          </cell>
          <cell r="D378" t="str">
            <v>ABIDRI</v>
          </cell>
          <cell r="E378" t="str">
            <v>RADIA</v>
          </cell>
          <cell r="F378" t="str">
            <v>Madame</v>
          </cell>
          <cell r="G378">
            <v>41505</v>
          </cell>
          <cell r="H378" t="str">
            <v xml:space="preserve">        </v>
          </cell>
          <cell r="I378">
            <v>11.44</v>
          </cell>
          <cell r="J378">
            <v>47</v>
          </cell>
          <cell r="K378" t="str">
            <v>CONSEILLER CLIENT</v>
          </cell>
          <cell r="L378" t="str">
            <v>Base Sousse</v>
          </cell>
          <cell r="M378" t="str">
            <v>Orange BLI</v>
          </cell>
          <cell r="N378">
            <v>161.49</v>
          </cell>
          <cell r="O378">
            <v>156.38</v>
          </cell>
          <cell r="P378"/>
          <cell r="Q378">
            <v>0</v>
          </cell>
          <cell r="R378">
            <v>16</v>
          </cell>
          <cell r="S378">
            <v>0</v>
          </cell>
          <cell r="T378">
            <v>2.21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2.2100000000000009</v>
          </cell>
          <cell r="AA378"/>
          <cell r="AB378">
            <v>2.9</v>
          </cell>
          <cell r="AC378"/>
          <cell r="AD378">
            <v>5.1100000000000012</v>
          </cell>
          <cell r="AE378"/>
          <cell r="AF378">
            <v>3.1642826181187696E-2</v>
          </cell>
        </row>
        <row r="379">
          <cell r="A379">
            <v>1103060</v>
          </cell>
          <cell r="B379" t="str">
            <v>SMT-03082</v>
          </cell>
          <cell r="C379">
            <v>40</v>
          </cell>
          <cell r="D379" t="str">
            <v>FOUDHAILI</v>
          </cell>
          <cell r="E379" t="str">
            <v>FATEN</v>
          </cell>
          <cell r="F379" t="str">
            <v>Mademoiselle</v>
          </cell>
          <cell r="G379">
            <v>41512</v>
          </cell>
          <cell r="H379" t="str">
            <v xml:space="preserve">        </v>
          </cell>
          <cell r="I379">
            <v>11.42</v>
          </cell>
          <cell r="J379">
            <v>55</v>
          </cell>
          <cell r="K379" t="str">
            <v>CONSEILLER CLIENT</v>
          </cell>
          <cell r="L379" t="str">
            <v>Base Sousse</v>
          </cell>
          <cell r="M379" t="str">
            <v>Orange Tech Classique</v>
          </cell>
          <cell r="N379">
            <v>90.17</v>
          </cell>
          <cell r="O379">
            <v>64.22</v>
          </cell>
          <cell r="P379"/>
          <cell r="Q379">
            <v>0</v>
          </cell>
          <cell r="R379">
            <v>20</v>
          </cell>
          <cell r="S379">
            <v>20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20</v>
          </cell>
          <cell r="AA379"/>
          <cell r="AB379">
            <v>5.95</v>
          </cell>
          <cell r="AC379"/>
          <cell r="AD379">
            <v>25.95</v>
          </cell>
          <cell r="AE379"/>
          <cell r="AF379">
            <v>0.28778973050903844</v>
          </cell>
        </row>
        <row r="380">
          <cell r="A380">
            <v>1104007</v>
          </cell>
          <cell r="B380" t="str">
            <v>SMT-03081</v>
          </cell>
          <cell r="C380">
            <v>40</v>
          </cell>
          <cell r="D380" t="str">
            <v>BCHIR</v>
          </cell>
          <cell r="E380" t="str">
            <v>MERIEM</v>
          </cell>
          <cell r="F380" t="str">
            <v>Madame</v>
          </cell>
          <cell r="G380">
            <v>41512</v>
          </cell>
          <cell r="H380" t="str">
            <v xml:space="preserve">        </v>
          </cell>
          <cell r="I380">
            <v>11.42</v>
          </cell>
          <cell r="J380">
            <v>36</v>
          </cell>
          <cell r="K380" t="str">
            <v>CONSEILLER CLIENT</v>
          </cell>
          <cell r="L380" t="str">
            <v>Base Sousse</v>
          </cell>
          <cell r="M380" t="str">
            <v>Orange Tech Classique</v>
          </cell>
          <cell r="N380">
            <v>104.63</v>
          </cell>
          <cell r="O380">
            <v>104.63</v>
          </cell>
          <cell r="P380"/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/>
          <cell r="AB380">
            <v>0</v>
          </cell>
          <cell r="AC380"/>
          <cell r="AD380">
            <v>0</v>
          </cell>
          <cell r="AE380"/>
          <cell r="AF380">
            <v>0</v>
          </cell>
        </row>
        <row r="381">
          <cell r="A381">
            <v>1104801</v>
          </cell>
          <cell r="B381" t="str">
            <v>SMT-03072</v>
          </cell>
          <cell r="C381">
            <v>40</v>
          </cell>
          <cell r="D381" t="str">
            <v>MAMI</v>
          </cell>
          <cell r="E381" t="str">
            <v>IKRAM</v>
          </cell>
          <cell r="F381" t="str">
            <v>Madame</v>
          </cell>
          <cell r="G381">
            <v>41512</v>
          </cell>
          <cell r="H381" t="str">
            <v xml:space="preserve">        </v>
          </cell>
          <cell r="I381">
            <v>11.42</v>
          </cell>
          <cell r="J381">
            <v>41</v>
          </cell>
          <cell r="K381" t="str">
            <v>CONSEILLER CLIENT</v>
          </cell>
          <cell r="L381" t="str">
            <v>Base Sousse</v>
          </cell>
          <cell r="M381" t="str">
            <v>Orange Mutation Fibre</v>
          </cell>
          <cell r="N381">
            <v>178.67</v>
          </cell>
          <cell r="O381">
            <v>169.65</v>
          </cell>
          <cell r="P381"/>
          <cell r="Q381">
            <v>0</v>
          </cell>
          <cell r="R381">
            <v>0</v>
          </cell>
          <cell r="S381">
            <v>9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9</v>
          </cell>
          <cell r="AA381"/>
          <cell r="AB381">
            <v>0.02</v>
          </cell>
          <cell r="AC381"/>
          <cell r="AD381">
            <v>9.02</v>
          </cell>
          <cell r="AE381"/>
          <cell r="AF381">
            <v>5.0484132758717187E-2</v>
          </cell>
        </row>
        <row r="382">
          <cell r="A382">
            <v>1110911</v>
          </cell>
          <cell r="B382" t="str">
            <v>SMT-03088</v>
          </cell>
          <cell r="C382">
            <v>28</v>
          </cell>
          <cell r="D382" t="str">
            <v>MOSBEH</v>
          </cell>
          <cell r="E382" t="str">
            <v>EYATELLAH</v>
          </cell>
          <cell r="F382" t="str">
            <v>Madame</v>
          </cell>
          <cell r="G382">
            <v>41519</v>
          </cell>
          <cell r="H382" t="str">
            <v xml:space="preserve">        </v>
          </cell>
          <cell r="I382">
            <v>11.4</v>
          </cell>
          <cell r="J382">
            <v>36</v>
          </cell>
          <cell r="K382" t="str">
            <v>CONSEILLER CLIENT</v>
          </cell>
          <cell r="L382" t="str">
            <v>Base Sousse</v>
          </cell>
          <cell r="M382" t="str">
            <v>Orange Tech Classique</v>
          </cell>
          <cell r="N382">
            <v>56.3</v>
          </cell>
          <cell r="O382">
            <v>56.3</v>
          </cell>
          <cell r="P382"/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>
            <v>0</v>
          </cell>
          <cell r="AC382"/>
          <cell r="AD382">
            <v>0</v>
          </cell>
          <cell r="AE382"/>
          <cell r="AF382">
            <v>0</v>
          </cell>
        </row>
        <row r="383">
          <cell r="A383">
            <v>1129132</v>
          </cell>
          <cell r="B383" t="str">
            <v>SMT-03107</v>
          </cell>
          <cell r="C383">
            <v>40</v>
          </cell>
          <cell r="D383" t="str">
            <v>OTHMANI</v>
          </cell>
          <cell r="E383" t="str">
            <v>RIM</v>
          </cell>
          <cell r="F383" t="str">
            <v>Madame</v>
          </cell>
          <cell r="G383">
            <v>41540</v>
          </cell>
          <cell r="H383" t="str">
            <v xml:space="preserve">        </v>
          </cell>
          <cell r="I383">
            <v>11.34</v>
          </cell>
          <cell r="J383">
            <v>42</v>
          </cell>
          <cell r="K383" t="str">
            <v>CONSEILLER CLIENT</v>
          </cell>
          <cell r="L383" t="str">
            <v>Base Sousse</v>
          </cell>
          <cell r="M383" t="str">
            <v>Orange Tech Classique</v>
          </cell>
          <cell r="N383">
            <v>120.19</v>
          </cell>
          <cell r="O383">
            <v>87.98</v>
          </cell>
          <cell r="P383"/>
          <cell r="Q383">
            <v>0</v>
          </cell>
          <cell r="R383">
            <v>24</v>
          </cell>
          <cell r="S383">
            <v>32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32</v>
          </cell>
          <cell r="AA383"/>
          <cell r="AB383">
            <v>0.21</v>
          </cell>
          <cell r="AC383"/>
          <cell r="AD383">
            <v>32.21</v>
          </cell>
          <cell r="AE383"/>
          <cell r="AF383">
            <v>0.26799234545303269</v>
          </cell>
        </row>
        <row r="384">
          <cell r="A384">
            <v>1142775</v>
          </cell>
          <cell r="B384" t="str">
            <v>1142775</v>
          </cell>
          <cell r="C384">
            <v>40</v>
          </cell>
          <cell r="D384" t="str">
            <v>BEN HADJ HASSEN</v>
          </cell>
          <cell r="E384" t="str">
            <v>AHMED</v>
          </cell>
          <cell r="F384" t="str">
            <v>Monsieur</v>
          </cell>
          <cell r="G384">
            <v>43731</v>
          </cell>
          <cell r="H384" t="str">
            <v xml:space="preserve">        </v>
          </cell>
          <cell r="I384">
            <v>5.34</v>
          </cell>
          <cell r="J384">
            <v>32</v>
          </cell>
          <cell r="K384" t="str">
            <v>CONSEILLER CLIENT</v>
          </cell>
          <cell r="L384" t="str">
            <v>Base Sousse</v>
          </cell>
          <cell r="M384" t="str">
            <v>Orange Tech Classique</v>
          </cell>
          <cell r="N384">
            <v>144.07</v>
          </cell>
          <cell r="O384">
            <v>103.72</v>
          </cell>
          <cell r="P384"/>
          <cell r="Q384">
            <v>0</v>
          </cell>
          <cell r="R384">
            <v>24</v>
          </cell>
          <cell r="S384">
            <v>32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32</v>
          </cell>
          <cell r="AA384"/>
          <cell r="AB384">
            <v>8.35</v>
          </cell>
          <cell r="AC384"/>
          <cell r="AD384">
            <v>40.35</v>
          </cell>
          <cell r="AE384"/>
          <cell r="AF384">
            <v>0.28007218713125565</v>
          </cell>
        </row>
        <row r="385">
          <cell r="A385">
            <v>1142788</v>
          </cell>
          <cell r="B385" t="str">
            <v>SMT-03428</v>
          </cell>
          <cell r="C385">
            <v>28</v>
          </cell>
          <cell r="D385" t="str">
            <v>BEN SALEM</v>
          </cell>
          <cell r="E385" t="str">
            <v>HANA</v>
          </cell>
          <cell r="F385" t="str">
            <v>Madame</v>
          </cell>
          <cell r="G385">
            <v>41974</v>
          </cell>
          <cell r="H385" t="str">
            <v xml:space="preserve">        </v>
          </cell>
          <cell r="I385">
            <v>10.15</v>
          </cell>
          <cell r="J385">
            <v>34</v>
          </cell>
          <cell r="K385" t="str">
            <v>CONSEILLER CLIENT</v>
          </cell>
          <cell r="L385" t="str">
            <v>Base Sousse</v>
          </cell>
          <cell r="M385" t="str">
            <v>Orange Tech Classique</v>
          </cell>
          <cell r="N385">
            <v>105.24</v>
          </cell>
          <cell r="O385">
            <v>105.24</v>
          </cell>
          <cell r="P385"/>
          <cell r="Q385">
            <v>0</v>
          </cell>
          <cell r="R385">
            <v>8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>
            <v>0</v>
          </cell>
          <cell r="AC385"/>
          <cell r="AD385">
            <v>0</v>
          </cell>
          <cell r="AE385"/>
          <cell r="AF385">
            <v>0</v>
          </cell>
        </row>
        <row r="386">
          <cell r="A386">
            <v>1148054</v>
          </cell>
          <cell r="B386" t="str">
            <v>1148054</v>
          </cell>
          <cell r="C386">
            <v>40</v>
          </cell>
          <cell r="D386" t="str">
            <v>MIGAOU</v>
          </cell>
          <cell r="E386" t="str">
            <v>WAFA</v>
          </cell>
          <cell r="F386" t="str">
            <v>Mademoiselle</v>
          </cell>
          <cell r="G386">
            <v>42611</v>
          </cell>
          <cell r="H386" t="str">
            <v xml:space="preserve">        </v>
          </cell>
          <cell r="I386">
            <v>8.41</v>
          </cell>
          <cell r="J386">
            <v>36</v>
          </cell>
          <cell r="K386" t="str">
            <v>CONSEILLER CLIENT</v>
          </cell>
          <cell r="L386" t="str">
            <v>Base Sousse</v>
          </cell>
          <cell r="M386" t="str">
            <v>Orange Mutation Fibre</v>
          </cell>
          <cell r="N386">
            <v>176.34</v>
          </cell>
          <cell r="O386">
            <v>137.53</v>
          </cell>
          <cell r="P386"/>
          <cell r="Q386">
            <v>0</v>
          </cell>
          <cell r="R386">
            <v>8</v>
          </cell>
          <cell r="S386">
            <v>18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18</v>
          </cell>
          <cell r="AA386"/>
          <cell r="AB386">
            <v>20.81</v>
          </cell>
          <cell r="AC386"/>
          <cell r="AD386">
            <v>38.81</v>
          </cell>
          <cell r="AE386"/>
          <cell r="AF386">
            <v>0.22008619711920155</v>
          </cell>
        </row>
        <row r="387">
          <cell r="A387">
            <v>1149641</v>
          </cell>
          <cell r="B387" t="str">
            <v>SMT-03131</v>
          </cell>
          <cell r="C387">
            <v>40</v>
          </cell>
          <cell r="D387" t="str">
            <v>BEN SALEM</v>
          </cell>
          <cell r="E387" t="str">
            <v>ZEINEB</v>
          </cell>
          <cell r="F387" t="str">
            <v>Madame</v>
          </cell>
          <cell r="G387">
            <v>41564</v>
          </cell>
          <cell r="H387" t="str">
            <v xml:space="preserve">        </v>
          </cell>
          <cell r="I387">
            <v>11.28</v>
          </cell>
          <cell r="J387">
            <v>33</v>
          </cell>
          <cell r="K387" t="str">
            <v>CONSEILLER CLIENT</v>
          </cell>
          <cell r="L387" t="str">
            <v>Base Sousse</v>
          </cell>
          <cell r="M387" t="str">
            <v>Orange Mutation Fibre</v>
          </cell>
          <cell r="N387">
            <v>185.9</v>
          </cell>
          <cell r="O387">
            <v>185.78</v>
          </cell>
          <cell r="P387"/>
          <cell r="Q387">
            <v>0</v>
          </cell>
          <cell r="R387">
            <v>8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>
            <v>0.12</v>
          </cell>
          <cell r="AC387"/>
          <cell r="AD387">
            <v>0.12</v>
          </cell>
          <cell r="AE387"/>
          <cell r="AF387">
            <v>6.4550833781603007E-4</v>
          </cell>
        </row>
        <row r="388">
          <cell r="A388">
            <v>1158140</v>
          </cell>
          <cell r="B388" t="str">
            <v>1158140</v>
          </cell>
          <cell r="C388">
            <v>40</v>
          </cell>
          <cell r="D388" t="str">
            <v>BEN DHIAB</v>
          </cell>
          <cell r="E388" t="str">
            <v>WAHIBA</v>
          </cell>
          <cell r="F388" t="str">
            <v>Madame</v>
          </cell>
          <cell r="G388">
            <v>44179</v>
          </cell>
          <cell r="H388" t="str">
            <v xml:space="preserve">        </v>
          </cell>
          <cell r="I388">
            <v>4.1100000000000003</v>
          </cell>
          <cell r="J388">
            <v>52</v>
          </cell>
          <cell r="K388" t="str">
            <v>CONSEILLER CLIENT</v>
          </cell>
          <cell r="L388" t="str">
            <v>Base Sousse</v>
          </cell>
          <cell r="M388" t="str">
            <v>Orange Tech Classique</v>
          </cell>
          <cell r="N388">
            <v>182.41</v>
          </cell>
          <cell r="O388">
            <v>180.1</v>
          </cell>
          <cell r="P388"/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>
            <v>2.31</v>
          </cell>
          <cell r="AC388"/>
          <cell r="AD388">
            <v>2.31</v>
          </cell>
          <cell r="AE388"/>
          <cell r="AF388">
            <v>1.2663779398059318E-2</v>
          </cell>
        </row>
        <row r="389">
          <cell r="A389">
            <v>1167871</v>
          </cell>
          <cell r="B389" t="str">
            <v>SMT-03143</v>
          </cell>
          <cell r="C389">
            <v>40</v>
          </cell>
          <cell r="D389" t="str">
            <v>KESSABI</v>
          </cell>
          <cell r="E389" t="str">
            <v>RIADH</v>
          </cell>
          <cell r="F389" t="str">
            <v>Monsieur</v>
          </cell>
          <cell r="G389">
            <v>41582</v>
          </cell>
          <cell r="H389" t="str">
            <v xml:space="preserve">        </v>
          </cell>
          <cell r="I389">
            <v>11.23</v>
          </cell>
          <cell r="J389">
            <v>43</v>
          </cell>
          <cell r="K389" t="str">
            <v>CONSEILLER CLIENT</v>
          </cell>
          <cell r="L389" t="str">
            <v>Base Sousse</v>
          </cell>
          <cell r="M389" t="str">
            <v>AT Demain Sousse</v>
          </cell>
          <cell r="N389">
            <v>160.69</v>
          </cell>
          <cell r="O389">
            <v>152.68</v>
          </cell>
          <cell r="P389"/>
          <cell r="Q389">
            <v>0</v>
          </cell>
          <cell r="R389">
            <v>0</v>
          </cell>
          <cell r="S389">
            <v>8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8</v>
          </cell>
          <cell r="AA389"/>
          <cell r="AB389">
            <v>0.01</v>
          </cell>
          <cell r="AC389"/>
          <cell r="AD389">
            <v>8.01</v>
          </cell>
          <cell r="AE389"/>
          <cell r="AF389">
            <v>4.984753251602464E-2</v>
          </cell>
        </row>
        <row r="390">
          <cell r="A390">
            <v>1175437</v>
          </cell>
          <cell r="B390" t="str">
            <v>SFR-02949</v>
          </cell>
          <cell r="C390">
            <v>28</v>
          </cell>
          <cell r="D390" t="str">
            <v>HAZAMI</v>
          </cell>
          <cell r="E390" t="str">
            <v>SANA</v>
          </cell>
          <cell r="F390" t="str">
            <v>Madame</v>
          </cell>
          <cell r="G390">
            <v>41596</v>
          </cell>
          <cell r="H390" t="str">
            <v xml:space="preserve">        </v>
          </cell>
          <cell r="I390">
            <v>11.19</v>
          </cell>
          <cell r="J390">
            <v>44</v>
          </cell>
          <cell r="K390" t="str">
            <v>CONSEILLER CLIENT</v>
          </cell>
          <cell r="L390" t="str">
            <v>Base Sousse</v>
          </cell>
          <cell r="M390" t="str">
            <v>Orange Tech Classique</v>
          </cell>
          <cell r="N390">
            <v>102.87</v>
          </cell>
          <cell r="O390">
            <v>99.44</v>
          </cell>
          <cell r="P390"/>
          <cell r="Q390">
            <v>0</v>
          </cell>
          <cell r="R390">
            <v>20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3.43</v>
          </cell>
          <cell r="Y390">
            <v>0</v>
          </cell>
          <cell r="Z390">
            <v>3.4299999999999997</v>
          </cell>
          <cell r="AA390"/>
          <cell r="AB390">
            <v>0</v>
          </cell>
          <cell r="AC390"/>
          <cell r="AD390">
            <v>3.4299999999999997</v>
          </cell>
          <cell r="AE390"/>
          <cell r="AF390">
            <v>3.3343054340429668E-2</v>
          </cell>
        </row>
        <row r="391">
          <cell r="A391">
            <v>1193391</v>
          </cell>
          <cell r="B391" t="str">
            <v>SMT-03174</v>
          </cell>
          <cell r="C391">
            <v>40</v>
          </cell>
          <cell r="D391" t="str">
            <v>CHAHED</v>
          </cell>
          <cell r="E391" t="str">
            <v>MAYSSEN</v>
          </cell>
          <cell r="F391" t="str">
            <v>Monsieur</v>
          </cell>
          <cell r="G391">
            <v>41610</v>
          </cell>
          <cell r="H391" t="str">
            <v xml:space="preserve">        </v>
          </cell>
          <cell r="I391">
            <v>11.15</v>
          </cell>
          <cell r="J391">
            <v>32</v>
          </cell>
          <cell r="K391" t="str">
            <v>CONSEILLER CLIENT</v>
          </cell>
          <cell r="L391" t="str">
            <v>Base Sousse</v>
          </cell>
          <cell r="M391" t="str">
            <v>Orange Tech Classique</v>
          </cell>
          <cell r="N391">
            <v>98.82</v>
          </cell>
          <cell r="O391">
            <v>98.25</v>
          </cell>
          <cell r="P391"/>
          <cell r="Q391">
            <v>0.56999999999999995</v>
          </cell>
          <cell r="R391">
            <v>10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0.57000000000000028</v>
          </cell>
          <cell r="AA391"/>
          <cell r="AB391">
            <v>0</v>
          </cell>
          <cell r="AC391"/>
          <cell r="AD391">
            <v>0.57000000000000028</v>
          </cell>
          <cell r="AE391"/>
          <cell r="AF391">
            <v>5.7680631451123288E-3</v>
          </cell>
        </row>
        <row r="392">
          <cell r="A392">
            <v>1193677</v>
          </cell>
          <cell r="B392" t="str">
            <v>SMT-03169</v>
          </cell>
          <cell r="C392">
            <v>40</v>
          </cell>
          <cell r="D392" t="str">
            <v>ZELLAMA</v>
          </cell>
          <cell r="E392" t="str">
            <v>NAWEL</v>
          </cell>
          <cell r="F392" t="str">
            <v>Madame</v>
          </cell>
          <cell r="G392">
            <v>41610</v>
          </cell>
          <cell r="H392" t="str">
            <v xml:space="preserve">        </v>
          </cell>
          <cell r="I392">
            <v>11.15</v>
          </cell>
          <cell r="J392">
            <v>41</v>
          </cell>
          <cell r="K392" t="str">
            <v>CONSEILLER CLIENT</v>
          </cell>
          <cell r="L392" t="str">
            <v>Base Sousse</v>
          </cell>
          <cell r="M392" t="str">
            <v>Orange Tech STGP</v>
          </cell>
          <cell r="N392">
            <v>174.12</v>
          </cell>
          <cell r="O392">
            <v>174.08</v>
          </cell>
          <cell r="P392"/>
          <cell r="Q392">
            <v>0</v>
          </cell>
          <cell r="R392">
            <v>7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>
            <v>0.04</v>
          </cell>
          <cell r="AC392"/>
          <cell r="AD392">
            <v>0.04</v>
          </cell>
          <cell r="AE392"/>
          <cell r="AF392">
            <v>2.2972662531587412E-4</v>
          </cell>
        </row>
        <row r="393">
          <cell r="A393">
            <v>1196491</v>
          </cell>
          <cell r="B393" t="str">
            <v>SMT-03179</v>
          </cell>
          <cell r="C393">
            <v>42</v>
          </cell>
          <cell r="D393" t="str">
            <v>NOUIR HEMMEMI</v>
          </cell>
          <cell r="E393" t="str">
            <v>NOOMEN</v>
          </cell>
          <cell r="F393" t="str">
            <v>Monsieur</v>
          </cell>
          <cell r="G393">
            <v>41627</v>
          </cell>
          <cell r="H393" t="str">
            <v xml:space="preserve">        </v>
          </cell>
          <cell r="I393">
            <v>11.1</v>
          </cell>
          <cell r="J393">
            <v>39</v>
          </cell>
          <cell r="K393" t="str">
            <v>RESPONSABLE D EQUIPE</v>
          </cell>
          <cell r="L393" t="str">
            <v>Base Sousse</v>
          </cell>
          <cell r="M393" t="str">
            <v>Orange Tech Classique</v>
          </cell>
          <cell r="N393">
            <v>183</v>
          </cell>
          <cell r="O393">
            <v>183</v>
          </cell>
          <cell r="P393"/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>
            <v>0</v>
          </cell>
          <cell r="AC393"/>
          <cell r="AD393">
            <v>0</v>
          </cell>
          <cell r="AE393"/>
          <cell r="AF393">
            <v>0</v>
          </cell>
        </row>
        <row r="394">
          <cell r="A394">
            <v>1196498</v>
          </cell>
          <cell r="B394" t="str">
            <v>SMT-03187</v>
          </cell>
          <cell r="C394">
            <v>40</v>
          </cell>
          <cell r="D394" t="str">
            <v>NABLI</v>
          </cell>
          <cell r="E394" t="str">
            <v>SALAM</v>
          </cell>
          <cell r="F394" t="str">
            <v>Madame</v>
          </cell>
          <cell r="G394">
            <v>41617</v>
          </cell>
          <cell r="H394" t="str">
            <v xml:space="preserve">        </v>
          </cell>
          <cell r="I394">
            <v>11.13</v>
          </cell>
          <cell r="J394">
            <v>38</v>
          </cell>
          <cell r="K394" t="str">
            <v>CONSEILLER CLIENT</v>
          </cell>
          <cell r="L394" t="str">
            <v>Base Sousse</v>
          </cell>
          <cell r="M394" t="str">
            <v>Orange Tech Classique</v>
          </cell>
          <cell r="N394">
            <v>179.52</v>
          </cell>
          <cell r="O394">
            <v>173.99</v>
          </cell>
          <cell r="P394"/>
          <cell r="Q394">
            <v>0</v>
          </cell>
          <cell r="R394">
            <v>10</v>
          </cell>
          <cell r="S394">
            <v>0</v>
          </cell>
          <cell r="T394">
            <v>1.88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1.879999999999999</v>
          </cell>
          <cell r="AA394"/>
          <cell r="AB394">
            <v>3.65</v>
          </cell>
          <cell r="AC394"/>
          <cell r="AD394">
            <v>5.5299999999999994</v>
          </cell>
          <cell r="AE394"/>
          <cell r="AF394">
            <v>3.0804367201426021E-2</v>
          </cell>
        </row>
        <row r="395">
          <cell r="A395">
            <v>1197090</v>
          </cell>
          <cell r="B395" t="str">
            <v>SMT-03178</v>
          </cell>
          <cell r="C395">
            <v>40</v>
          </cell>
          <cell r="D395" t="str">
            <v>BEJI</v>
          </cell>
          <cell r="E395" t="str">
            <v>MOHAMED WAJDI</v>
          </cell>
          <cell r="F395" t="str">
            <v>Monsieur</v>
          </cell>
          <cell r="G395">
            <v>41617</v>
          </cell>
          <cell r="H395" t="str">
            <v xml:space="preserve">        </v>
          </cell>
          <cell r="I395">
            <v>11.13</v>
          </cell>
          <cell r="J395">
            <v>35</v>
          </cell>
          <cell r="K395" t="str">
            <v>CONSEILLER CLIENT</v>
          </cell>
          <cell r="L395" t="str">
            <v>Base Sousse</v>
          </cell>
          <cell r="M395" t="str">
            <v>Orange Tech Classique</v>
          </cell>
          <cell r="N395">
            <v>168.76</v>
          </cell>
          <cell r="O395">
            <v>151.26</v>
          </cell>
          <cell r="P395"/>
          <cell r="Q395">
            <v>0.99</v>
          </cell>
          <cell r="R395">
            <v>8</v>
          </cell>
          <cell r="S395">
            <v>16</v>
          </cell>
          <cell r="T395">
            <v>0.44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17.430000000000003</v>
          </cell>
          <cell r="AA395"/>
          <cell r="AB395">
            <v>7.0000000000000007E-2</v>
          </cell>
          <cell r="AC395"/>
          <cell r="AD395">
            <v>17.500000000000004</v>
          </cell>
          <cell r="AE395"/>
          <cell r="AF395">
            <v>0.10369755866319036</v>
          </cell>
        </row>
        <row r="396">
          <cell r="A396">
            <v>1205978</v>
          </cell>
          <cell r="B396" t="str">
            <v>SMT-03198</v>
          </cell>
          <cell r="C396">
            <v>40</v>
          </cell>
          <cell r="D396" t="str">
            <v>OTHMANI</v>
          </cell>
          <cell r="E396" t="str">
            <v>INES</v>
          </cell>
          <cell r="F396" t="str">
            <v>Madame</v>
          </cell>
          <cell r="G396">
            <v>41631</v>
          </cell>
          <cell r="H396" t="str">
            <v xml:space="preserve">        </v>
          </cell>
          <cell r="I396">
            <v>11.09</v>
          </cell>
          <cell r="J396">
            <v>34</v>
          </cell>
          <cell r="K396" t="str">
            <v>CONSEILLER CLIENT</v>
          </cell>
          <cell r="L396" t="str">
            <v>Base Sousse</v>
          </cell>
          <cell r="M396" t="str">
            <v>Orange Mutation Fibre</v>
          </cell>
          <cell r="N396">
            <v>190.98</v>
          </cell>
          <cell r="O396">
            <v>190.98</v>
          </cell>
          <cell r="P396"/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>
            <v>0</v>
          </cell>
          <cell r="AC396"/>
          <cell r="AD396">
            <v>0</v>
          </cell>
          <cell r="AE396"/>
          <cell r="AF396">
            <v>0</v>
          </cell>
        </row>
        <row r="397">
          <cell r="A397">
            <v>1208621</v>
          </cell>
          <cell r="B397" t="str">
            <v>SMT-03195</v>
          </cell>
          <cell r="C397">
            <v>40</v>
          </cell>
          <cell r="D397" t="str">
            <v>BOUHARB</v>
          </cell>
          <cell r="E397" t="str">
            <v>AMEL</v>
          </cell>
          <cell r="F397" t="str">
            <v>Madame</v>
          </cell>
          <cell r="G397">
            <v>41631</v>
          </cell>
          <cell r="H397" t="str">
            <v xml:space="preserve">        </v>
          </cell>
          <cell r="I397">
            <v>11.09</v>
          </cell>
          <cell r="J397">
            <v>44</v>
          </cell>
          <cell r="K397" t="str">
            <v>RESPONSABLE D EQUIPE</v>
          </cell>
          <cell r="L397" t="str">
            <v>Base Sousse</v>
          </cell>
          <cell r="M397" t="str">
            <v>Orange Tech Classique</v>
          </cell>
          <cell r="N397">
            <v>174</v>
          </cell>
          <cell r="O397">
            <v>173</v>
          </cell>
          <cell r="P397"/>
          <cell r="Q397">
            <v>0</v>
          </cell>
          <cell r="R397">
            <v>0</v>
          </cell>
          <cell r="S397">
            <v>0</v>
          </cell>
          <cell r="T397">
            <v>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1</v>
          </cell>
          <cell r="AA397"/>
          <cell r="AB397">
            <v>0</v>
          </cell>
          <cell r="AC397"/>
          <cell r="AD397">
            <v>1</v>
          </cell>
          <cell r="AE397"/>
          <cell r="AF397">
            <v>5.7471264367816091E-3</v>
          </cell>
        </row>
        <row r="398">
          <cell r="A398">
            <v>1212491</v>
          </cell>
          <cell r="B398" t="str">
            <v>SMT-03221</v>
          </cell>
          <cell r="C398">
            <v>40</v>
          </cell>
          <cell r="D398" t="str">
            <v>MARZOUK</v>
          </cell>
          <cell r="E398" t="str">
            <v>MOHAMED</v>
          </cell>
          <cell r="F398" t="str">
            <v>Monsieur</v>
          </cell>
          <cell r="G398">
            <v>41645</v>
          </cell>
          <cell r="H398" t="str">
            <v xml:space="preserve">        </v>
          </cell>
          <cell r="I398">
            <v>11.05</v>
          </cell>
          <cell r="J398">
            <v>35</v>
          </cell>
          <cell r="K398" t="str">
            <v>CONSEILLER CLIENT</v>
          </cell>
          <cell r="L398" t="str">
            <v>Base Sousse</v>
          </cell>
          <cell r="M398" t="str">
            <v>AT Demain Sousse</v>
          </cell>
          <cell r="N398">
            <v>121.68</v>
          </cell>
          <cell r="O398">
            <v>121.68</v>
          </cell>
          <cell r="P398"/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>
            <v>0</v>
          </cell>
          <cell r="AC398"/>
          <cell r="AD398">
            <v>0</v>
          </cell>
          <cell r="AE398"/>
          <cell r="AF398">
            <v>0</v>
          </cell>
        </row>
        <row r="399">
          <cell r="A399">
            <v>1213055</v>
          </cell>
          <cell r="B399" t="str">
            <v>SMT-03222</v>
          </cell>
          <cell r="C399">
            <v>40</v>
          </cell>
          <cell r="D399" t="str">
            <v>ABDERRAHMEN</v>
          </cell>
          <cell r="E399" t="str">
            <v>WIEM</v>
          </cell>
          <cell r="F399" t="str">
            <v>Mademoiselle</v>
          </cell>
          <cell r="G399">
            <v>41645</v>
          </cell>
          <cell r="H399" t="str">
            <v xml:space="preserve">        </v>
          </cell>
          <cell r="I399">
            <v>11.05</v>
          </cell>
          <cell r="J399">
            <v>37</v>
          </cell>
          <cell r="K399" t="str">
            <v>CONSEILLER CLIENT</v>
          </cell>
          <cell r="L399" t="str">
            <v>Base Sousse</v>
          </cell>
          <cell r="M399" t="str">
            <v>AT Demain Sousse</v>
          </cell>
          <cell r="N399">
            <v>165.48</v>
          </cell>
          <cell r="O399">
            <v>165.47</v>
          </cell>
          <cell r="P399"/>
          <cell r="Q399">
            <v>0</v>
          </cell>
          <cell r="R399">
            <v>26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>
            <v>0.01</v>
          </cell>
          <cell r="AC399"/>
          <cell r="AD399">
            <v>0.01</v>
          </cell>
          <cell r="AE399"/>
          <cell r="AF399">
            <v>6.0430263475948757E-5</v>
          </cell>
        </row>
        <row r="400">
          <cell r="A400">
            <v>1214489</v>
          </cell>
          <cell r="B400" t="str">
            <v>SMT-03214</v>
          </cell>
          <cell r="C400">
            <v>40</v>
          </cell>
          <cell r="D400" t="str">
            <v>FEKIH</v>
          </cell>
          <cell r="E400" t="str">
            <v>AMIR</v>
          </cell>
          <cell r="F400" t="str">
            <v>Monsieur</v>
          </cell>
          <cell r="G400">
            <v>41645</v>
          </cell>
          <cell r="H400" t="str">
            <v xml:space="preserve">        </v>
          </cell>
          <cell r="I400">
            <v>11.05</v>
          </cell>
          <cell r="J400">
            <v>33</v>
          </cell>
          <cell r="K400" t="str">
            <v>CONSEILLER CLIENT</v>
          </cell>
          <cell r="L400" t="str">
            <v>Base Sousse</v>
          </cell>
          <cell r="M400" t="str">
            <v>Orange Mutation Fibre</v>
          </cell>
          <cell r="N400">
            <v>125.31</v>
          </cell>
          <cell r="O400">
            <v>125.31</v>
          </cell>
          <cell r="P400"/>
          <cell r="Q400">
            <v>0</v>
          </cell>
          <cell r="R400">
            <v>16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>
            <v>0</v>
          </cell>
          <cell r="AC400"/>
          <cell r="AD400">
            <v>0</v>
          </cell>
          <cell r="AE400"/>
          <cell r="AF400">
            <v>0</v>
          </cell>
        </row>
        <row r="401">
          <cell r="A401">
            <v>1217243</v>
          </cell>
          <cell r="B401" t="str">
            <v>SMT-03224</v>
          </cell>
          <cell r="C401">
            <v>40</v>
          </cell>
          <cell r="D401" t="str">
            <v>AYACHI</v>
          </cell>
          <cell r="E401" t="str">
            <v>MEYMOUN</v>
          </cell>
          <cell r="F401" t="str">
            <v>Monsieur</v>
          </cell>
          <cell r="G401">
            <v>41654</v>
          </cell>
          <cell r="H401" t="str">
            <v xml:space="preserve">        </v>
          </cell>
          <cell r="I401">
            <v>11.03</v>
          </cell>
          <cell r="J401">
            <v>40</v>
          </cell>
          <cell r="K401" t="str">
            <v>CONSEILLER CLIENT</v>
          </cell>
          <cell r="L401" t="str">
            <v>Base Sousse</v>
          </cell>
          <cell r="M401" t="str">
            <v>Orange AT - PRO</v>
          </cell>
          <cell r="N401">
            <v>181.31</v>
          </cell>
          <cell r="O401">
            <v>170.48</v>
          </cell>
          <cell r="P401"/>
          <cell r="Q401">
            <v>0</v>
          </cell>
          <cell r="R401">
            <v>0</v>
          </cell>
          <cell r="S401">
            <v>0</v>
          </cell>
          <cell r="T401">
            <v>10.83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10.83</v>
          </cell>
          <cell r="AA401"/>
          <cell r="AB401">
            <v>0</v>
          </cell>
          <cell r="AC401"/>
          <cell r="AD401">
            <v>10.83</v>
          </cell>
          <cell r="AE401"/>
          <cell r="AF401">
            <v>5.9731950802492967E-2</v>
          </cell>
        </row>
        <row r="402">
          <cell r="A402">
            <v>1217281</v>
          </cell>
          <cell r="B402" t="str">
            <v>SMT-03223</v>
          </cell>
          <cell r="C402">
            <v>40</v>
          </cell>
          <cell r="D402" t="str">
            <v>LOUSSIF</v>
          </cell>
          <cell r="E402" t="str">
            <v>MOHAMED ACHRAF</v>
          </cell>
          <cell r="F402" t="str">
            <v>Monsieur</v>
          </cell>
          <cell r="G402">
            <v>41654</v>
          </cell>
          <cell r="H402" t="str">
            <v xml:space="preserve">        </v>
          </cell>
          <cell r="I402">
            <v>11.03</v>
          </cell>
          <cell r="J402">
            <v>38</v>
          </cell>
          <cell r="K402" t="str">
            <v>CONSEILLER CLIENT</v>
          </cell>
          <cell r="L402" t="str">
            <v>Base Sousse</v>
          </cell>
          <cell r="M402" t="str">
            <v>Orange Tech Classique</v>
          </cell>
          <cell r="N402">
            <v>130.29</v>
          </cell>
          <cell r="O402">
            <v>120.29</v>
          </cell>
          <cell r="P402"/>
          <cell r="Q402">
            <v>0</v>
          </cell>
          <cell r="R402">
            <v>20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>
            <v>10</v>
          </cell>
          <cell r="AC402"/>
          <cell r="AD402">
            <v>10</v>
          </cell>
          <cell r="AE402"/>
          <cell r="AF402">
            <v>7.6751861232634902E-2</v>
          </cell>
        </row>
        <row r="403">
          <cell r="A403">
            <v>1225056</v>
          </cell>
          <cell r="B403" t="str">
            <v>SMT-03227</v>
          </cell>
          <cell r="C403">
            <v>40</v>
          </cell>
          <cell r="D403" t="str">
            <v>KHALIL</v>
          </cell>
          <cell r="E403" t="str">
            <v>JIHENE</v>
          </cell>
          <cell r="F403" t="str">
            <v>Madame</v>
          </cell>
          <cell r="G403">
            <v>41660</v>
          </cell>
          <cell r="H403" t="str">
            <v xml:space="preserve">        </v>
          </cell>
          <cell r="I403">
            <v>11.01</v>
          </cell>
          <cell r="J403">
            <v>34</v>
          </cell>
          <cell r="K403" t="str">
            <v>CONSEILLER CLIENT</v>
          </cell>
          <cell r="L403" t="str">
            <v>Base Sousse</v>
          </cell>
          <cell r="M403" t="str">
            <v>Orange Mutation Fibre</v>
          </cell>
          <cell r="N403">
            <v>184.37</v>
          </cell>
          <cell r="O403">
            <v>127.34</v>
          </cell>
          <cell r="P403"/>
          <cell r="Q403">
            <v>0</v>
          </cell>
          <cell r="R403">
            <v>0</v>
          </cell>
          <cell r="S403">
            <v>13</v>
          </cell>
          <cell r="T403">
            <v>2.5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15.5</v>
          </cell>
          <cell r="AA403"/>
          <cell r="AB403">
            <v>41.53</v>
          </cell>
          <cell r="AC403"/>
          <cell r="AD403">
            <v>57.03</v>
          </cell>
          <cell r="AE403"/>
          <cell r="AF403">
            <v>0.30932364267505558</v>
          </cell>
        </row>
        <row r="404">
          <cell r="A404">
            <v>1226603</v>
          </cell>
          <cell r="B404" t="str">
            <v>SMT-03266</v>
          </cell>
          <cell r="C404">
            <v>28</v>
          </cell>
          <cell r="D404" t="str">
            <v>BAAZOUZI</v>
          </cell>
          <cell r="E404" t="str">
            <v>ASSAAD</v>
          </cell>
          <cell r="F404" t="str">
            <v>Monsieur</v>
          </cell>
          <cell r="G404">
            <v>41709</v>
          </cell>
          <cell r="H404" t="str">
            <v xml:space="preserve">        </v>
          </cell>
          <cell r="I404">
            <v>10.88</v>
          </cell>
          <cell r="J404">
            <v>36</v>
          </cell>
          <cell r="K404" t="str">
            <v>CONSEILLER CLIENT</v>
          </cell>
          <cell r="L404" t="str">
            <v>Base Sousse</v>
          </cell>
          <cell r="M404" t="str">
            <v>Orange Tech Classique</v>
          </cell>
          <cell r="N404">
            <v>90</v>
          </cell>
          <cell r="O404">
            <v>53.83</v>
          </cell>
          <cell r="P404"/>
          <cell r="Q404">
            <v>0</v>
          </cell>
          <cell r="R404">
            <v>30</v>
          </cell>
          <cell r="S404">
            <v>34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34</v>
          </cell>
          <cell r="AA404"/>
          <cell r="AB404">
            <v>2.17</v>
          </cell>
          <cell r="AC404"/>
          <cell r="AD404">
            <v>36.17</v>
          </cell>
          <cell r="AE404"/>
          <cell r="AF404">
            <v>0.40188888888888891</v>
          </cell>
        </row>
        <row r="405">
          <cell r="A405">
            <v>1232432</v>
          </cell>
          <cell r="B405" t="str">
            <v>MOB-00299</v>
          </cell>
          <cell r="C405">
            <v>28</v>
          </cell>
          <cell r="D405" t="str">
            <v>KABSI</v>
          </cell>
          <cell r="E405" t="str">
            <v>FATEN</v>
          </cell>
          <cell r="F405" t="str">
            <v>Madame</v>
          </cell>
          <cell r="G405">
            <v>41680</v>
          </cell>
          <cell r="H405" t="str">
            <v xml:space="preserve">        </v>
          </cell>
          <cell r="I405">
            <v>10.96</v>
          </cell>
          <cell r="J405">
            <v>39</v>
          </cell>
          <cell r="K405" t="str">
            <v>CONSEILLER CLIENT</v>
          </cell>
          <cell r="L405" t="str">
            <v>Base Sousse</v>
          </cell>
          <cell r="M405" t="str">
            <v>Orange Tech Classique</v>
          </cell>
          <cell r="N405">
            <v>70.03</v>
          </cell>
          <cell r="O405">
            <v>41.27</v>
          </cell>
          <cell r="P405"/>
          <cell r="Q405">
            <v>0</v>
          </cell>
          <cell r="R405">
            <v>21</v>
          </cell>
          <cell r="S405">
            <v>28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28</v>
          </cell>
          <cell r="AA405"/>
          <cell r="AB405">
            <v>0.76</v>
          </cell>
          <cell r="AC405"/>
          <cell r="AD405">
            <v>28.76</v>
          </cell>
          <cell r="AE405"/>
          <cell r="AF405">
            <v>0.41068113665571898</v>
          </cell>
        </row>
        <row r="406">
          <cell r="A406">
            <v>1241767</v>
          </cell>
          <cell r="B406" t="str">
            <v>SMT-03241</v>
          </cell>
          <cell r="C406">
            <v>28</v>
          </cell>
          <cell r="D406" t="str">
            <v>ZARDI</v>
          </cell>
          <cell r="E406" t="str">
            <v>KARIM</v>
          </cell>
          <cell r="F406" t="str">
            <v>Monsieur</v>
          </cell>
          <cell r="G406">
            <v>41680</v>
          </cell>
          <cell r="H406" t="str">
            <v xml:space="preserve">        </v>
          </cell>
          <cell r="I406">
            <v>10.96</v>
          </cell>
          <cell r="J406">
            <v>47</v>
          </cell>
          <cell r="K406" t="str">
            <v>CONSEILLER CLIENT</v>
          </cell>
          <cell r="L406" t="str">
            <v>Base Sousse</v>
          </cell>
          <cell r="M406" t="str">
            <v>Orange Mutation Fibre</v>
          </cell>
          <cell r="N406">
            <v>122.43</v>
          </cell>
          <cell r="O406">
            <v>122.43</v>
          </cell>
          <cell r="P406"/>
          <cell r="Q406">
            <v>0</v>
          </cell>
          <cell r="R406">
            <v>14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>
            <v>0</v>
          </cell>
          <cell r="AC406"/>
          <cell r="AD406">
            <v>0</v>
          </cell>
          <cell r="AE406"/>
          <cell r="AF406">
            <v>0</v>
          </cell>
        </row>
        <row r="407">
          <cell r="A407">
            <v>1244849</v>
          </cell>
          <cell r="B407" t="str">
            <v>1244849</v>
          </cell>
          <cell r="C407">
            <v>40</v>
          </cell>
          <cell r="D407" t="str">
            <v>ELHIAR</v>
          </cell>
          <cell r="E407" t="str">
            <v>ONS</v>
          </cell>
          <cell r="F407" t="str">
            <v>Madame</v>
          </cell>
          <cell r="G407">
            <v>42184</v>
          </cell>
          <cell r="H407" t="str">
            <v xml:space="preserve">        </v>
          </cell>
          <cell r="I407">
            <v>9.58</v>
          </cell>
          <cell r="J407">
            <v>33</v>
          </cell>
          <cell r="K407" t="str">
            <v>CONSEILLER CLIENT</v>
          </cell>
          <cell r="L407" t="str">
            <v>Base Sousse</v>
          </cell>
          <cell r="M407" t="str">
            <v>Orange Tech Classique</v>
          </cell>
          <cell r="N407">
            <v>105.17</v>
          </cell>
          <cell r="O407">
            <v>75.83</v>
          </cell>
          <cell r="P407"/>
          <cell r="Q407">
            <v>0</v>
          </cell>
          <cell r="R407">
            <v>10</v>
          </cell>
          <cell r="S407">
            <v>20</v>
          </cell>
          <cell r="T407">
            <v>3</v>
          </cell>
          <cell r="U407">
            <v>0</v>
          </cell>
          <cell r="V407">
            <v>0</v>
          </cell>
          <cell r="W407">
            <v>0</v>
          </cell>
          <cell r="X407">
            <v>2</v>
          </cell>
          <cell r="Y407">
            <v>0</v>
          </cell>
          <cell r="Z407">
            <v>25</v>
          </cell>
          <cell r="AA407"/>
          <cell r="AB407">
            <v>4.34</v>
          </cell>
          <cell r="AC407"/>
          <cell r="AD407">
            <v>29.34</v>
          </cell>
          <cell r="AE407"/>
          <cell r="AF407">
            <v>0.27897689455167823</v>
          </cell>
        </row>
        <row r="408">
          <cell r="A408">
            <v>1245018</v>
          </cell>
          <cell r="B408" t="str">
            <v>MOB-00306</v>
          </cell>
          <cell r="C408">
            <v>40</v>
          </cell>
          <cell r="D408" t="str">
            <v>SALLOUHI</v>
          </cell>
          <cell r="E408" t="str">
            <v>WIEM</v>
          </cell>
          <cell r="F408" t="str">
            <v>Madame</v>
          </cell>
          <cell r="G408">
            <v>41687</v>
          </cell>
          <cell r="H408" t="str">
            <v xml:space="preserve">        </v>
          </cell>
          <cell r="I408">
            <v>10.94</v>
          </cell>
          <cell r="J408">
            <v>36</v>
          </cell>
          <cell r="K408" t="str">
            <v>CONSEILLER CLIENT</v>
          </cell>
          <cell r="L408" t="str">
            <v>Base Sousse</v>
          </cell>
          <cell r="M408" t="str">
            <v>Orange BLI</v>
          </cell>
          <cell r="N408">
            <v>166.52</v>
          </cell>
          <cell r="O408">
            <v>161.6</v>
          </cell>
          <cell r="P408"/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>
            <v>4.92</v>
          </cell>
          <cell r="AC408"/>
          <cell r="AD408">
            <v>4.92</v>
          </cell>
          <cell r="AE408"/>
          <cell r="AF408">
            <v>2.954600048042277E-2</v>
          </cell>
        </row>
        <row r="409">
          <cell r="A409">
            <v>1282469</v>
          </cell>
          <cell r="B409" t="str">
            <v>SMT-03268</v>
          </cell>
          <cell r="C409">
            <v>40</v>
          </cell>
          <cell r="D409" t="str">
            <v>TAJOURI</v>
          </cell>
          <cell r="E409" t="str">
            <v>ABDALLAH</v>
          </cell>
          <cell r="F409" t="str">
            <v>Monsieur</v>
          </cell>
          <cell r="G409">
            <v>41731</v>
          </cell>
          <cell r="H409" t="str">
            <v xml:space="preserve">        </v>
          </cell>
          <cell r="I409">
            <v>10.82</v>
          </cell>
          <cell r="J409">
            <v>46</v>
          </cell>
          <cell r="K409" t="str">
            <v>CONSEILLER CLIENT</v>
          </cell>
          <cell r="L409" t="str">
            <v>Base Sousse</v>
          </cell>
          <cell r="M409" t="str">
            <v>Orange Tech Classique</v>
          </cell>
          <cell r="N409">
            <v>190.77</v>
          </cell>
          <cell r="O409">
            <v>190.77</v>
          </cell>
          <cell r="P409"/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>
            <v>0</v>
          </cell>
          <cell r="AC409"/>
          <cell r="AD409">
            <v>0</v>
          </cell>
          <cell r="AE409"/>
          <cell r="AF409">
            <v>0</v>
          </cell>
        </row>
        <row r="410">
          <cell r="A410">
            <v>1283269</v>
          </cell>
          <cell r="B410" t="str">
            <v>SMT-03286</v>
          </cell>
          <cell r="C410">
            <v>28</v>
          </cell>
          <cell r="D410" t="str">
            <v>RASSAS</v>
          </cell>
          <cell r="E410" t="str">
            <v>BASSEM</v>
          </cell>
          <cell r="F410" t="str">
            <v>Monsieur</v>
          </cell>
          <cell r="G410">
            <v>41779</v>
          </cell>
          <cell r="H410" t="str">
            <v xml:space="preserve">        </v>
          </cell>
          <cell r="I410">
            <v>10.69</v>
          </cell>
          <cell r="J410">
            <v>39</v>
          </cell>
          <cell r="K410" t="str">
            <v>CONSEILLER CLIENT</v>
          </cell>
          <cell r="L410" t="str">
            <v>Base Sousse</v>
          </cell>
          <cell r="M410" t="str">
            <v>Orange Tech Classique</v>
          </cell>
          <cell r="N410">
            <v>153.31</v>
          </cell>
          <cell r="O410">
            <v>153.30000000000001</v>
          </cell>
          <cell r="P410"/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>
            <v>0.01</v>
          </cell>
          <cell r="AC410"/>
          <cell r="AD410">
            <v>0.01</v>
          </cell>
          <cell r="AE410"/>
          <cell r="AF410">
            <v>6.5227317200443541E-5</v>
          </cell>
        </row>
        <row r="411">
          <cell r="A411">
            <v>1329488</v>
          </cell>
          <cell r="B411" t="str">
            <v>1329488</v>
          </cell>
          <cell r="C411">
            <v>40</v>
          </cell>
          <cell r="D411" t="str">
            <v>BEN SLIMANE</v>
          </cell>
          <cell r="E411" t="str">
            <v>SALOUA</v>
          </cell>
          <cell r="F411" t="str">
            <v>Madame</v>
          </cell>
          <cell r="G411">
            <v>43283</v>
          </cell>
          <cell r="H411" t="str">
            <v xml:space="preserve">        </v>
          </cell>
          <cell r="I411">
            <v>6.57</v>
          </cell>
          <cell r="J411">
            <v>39</v>
          </cell>
          <cell r="K411" t="str">
            <v>CONSEILLER CLIENT</v>
          </cell>
          <cell r="L411" t="str">
            <v>Base Sousse</v>
          </cell>
          <cell r="M411" t="str">
            <v>Orange Tech Classique</v>
          </cell>
          <cell r="N411">
            <v>161.68</v>
          </cell>
          <cell r="O411">
            <v>123.76</v>
          </cell>
          <cell r="P411"/>
          <cell r="Q411">
            <v>0</v>
          </cell>
          <cell r="R411">
            <v>24</v>
          </cell>
          <cell r="S411">
            <v>32</v>
          </cell>
          <cell r="T411">
            <v>5.92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37.92</v>
          </cell>
          <cell r="AA411"/>
          <cell r="AB411">
            <v>0</v>
          </cell>
          <cell r="AC411"/>
          <cell r="AD411">
            <v>37.92</v>
          </cell>
          <cell r="AE411"/>
          <cell r="AF411">
            <v>0.23453735774369125</v>
          </cell>
        </row>
        <row r="412">
          <cell r="A412">
            <v>1333321</v>
          </cell>
          <cell r="B412" t="str">
            <v>SMT-03303</v>
          </cell>
          <cell r="C412">
            <v>40</v>
          </cell>
          <cell r="D412" t="str">
            <v>MEJRI</v>
          </cell>
          <cell r="E412" t="str">
            <v>NOURA</v>
          </cell>
          <cell r="F412" t="str">
            <v>Madame</v>
          </cell>
          <cell r="G412">
            <v>41800</v>
          </cell>
          <cell r="H412" t="str">
            <v xml:space="preserve">        </v>
          </cell>
          <cell r="I412">
            <v>10.63</v>
          </cell>
          <cell r="J412">
            <v>39</v>
          </cell>
          <cell r="K412" t="str">
            <v>CONSEILLER CLIENT</v>
          </cell>
          <cell r="L412" t="str">
            <v>Base Sousse</v>
          </cell>
          <cell r="M412" t="str">
            <v>Orange Mutation Fibre</v>
          </cell>
          <cell r="N412">
            <v>168.09</v>
          </cell>
          <cell r="O412">
            <v>164.04</v>
          </cell>
          <cell r="P412"/>
          <cell r="Q412">
            <v>0</v>
          </cell>
          <cell r="R412">
            <v>13</v>
          </cell>
          <cell r="S412">
            <v>0</v>
          </cell>
          <cell r="T412">
            <v>3.85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3.8500000000000014</v>
          </cell>
          <cell r="AA412"/>
          <cell r="AB412">
            <v>0.2</v>
          </cell>
          <cell r="AC412"/>
          <cell r="AD412">
            <v>4.0500000000000016</v>
          </cell>
          <cell r="AE412"/>
          <cell r="AF412">
            <v>2.4094235231126193E-2</v>
          </cell>
        </row>
        <row r="413">
          <cell r="A413">
            <v>1335285</v>
          </cell>
          <cell r="B413" t="str">
            <v>1335285</v>
          </cell>
          <cell r="C413">
            <v>40</v>
          </cell>
          <cell r="D413" t="str">
            <v>HOUIMLI</v>
          </cell>
          <cell r="E413" t="str">
            <v>WAFA</v>
          </cell>
          <cell r="F413" t="str">
            <v>Madame</v>
          </cell>
          <cell r="G413">
            <v>41806</v>
          </cell>
          <cell r="H413" t="str">
            <v xml:space="preserve">        </v>
          </cell>
          <cell r="I413">
            <v>10.61</v>
          </cell>
          <cell r="J413">
            <v>34</v>
          </cell>
          <cell r="K413" t="str">
            <v>CONSEILLER CLIENT</v>
          </cell>
          <cell r="L413" t="str">
            <v>Base Sousse</v>
          </cell>
          <cell r="M413" t="str">
            <v>Orange Mutation Fibre</v>
          </cell>
          <cell r="N413">
            <v>187.86</v>
          </cell>
          <cell r="O413">
            <v>169.8</v>
          </cell>
          <cell r="P413"/>
          <cell r="Q413">
            <v>0</v>
          </cell>
          <cell r="R413">
            <v>0</v>
          </cell>
          <cell r="S413">
            <v>18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18</v>
          </cell>
          <cell r="AA413"/>
          <cell r="AB413">
            <v>0.06</v>
          </cell>
          <cell r="AC413"/>
          <cell r="AD413">
            <v>18.059999999999999</v>
          </cell>
          <cell r="AE413"/>
          <cell r="AF413">
            <v>9.6135419993612248E-2</v>
          </cell>
        </row>
        <row r="414">
          <cell r="A414">
            <v>1342615</v>
          </cell>
          <cell r="B414" t="str">
            <v>SMT-03320</v>
          </cell>
          <cell r="C414">
            <v>28</v>
          </cell>
          <cell r="D414" t="str">
            <v>BOUKADIDA</v>
          </cell>
          <cell r="E414" t="str">
            <v>SARRA</v>
          </cell>
          <cell r="F414" t="str">
            <v>Madame</v>
          </cell>
          <cell r="G414">
            <v>41820</v>
          </cell>
          <cell r="H414" t="str">
            <v xml:space="preserve">        </v>
          </cell>
          <cell r="I414">
            <v>10.58</v>
          </cell>
          <cell r="J414">
            <v>34</v>
          </cell>
          <cell r="K414" t="str">
            <v>CONSEILLER CLIENT</v>
          </cell>
          <cell r="L414" t="str">
            <v>Base Sousse</v>
          </cell>
          <cell r="M414" t="str">
            <v>fonction support</v>
          </cell>
          <cell r="N414">
            <v>126.02</v>
          </cell>
          <cell r="O414">
            <v>126.02</v>
          </cell>
          <cell r="P414"/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>
            <v>0</v>
          </cell>
          <cell r="AC414"/>
          <cell r="AD414">
            <v>0</v>
          </cell>
          <cell r="AE414"/>
          <cell r="AF414">
            <v>0</v>
          </cell>
        </row>
        <row r="415">
          <cell r="A415">
            <v>1351575</v>
          </cell>
          <cell r="B415" t="str">
            <v>1351575</v>
          </cell>
          <cell r="C415">
            <v>28</v>
          </cell>
          <cell r="D415" t="str">
            <v>BOUAISSI KAWTHER</v>
          </cell>
          <cell r="E415" t="str">
            <v>IMEN</v>
          </cell>
          <cell r="F415" t="str">
            <v>Mademoiselle</v>
          </cell>
          <cell r="G415">
            <v>44025</v>
          </cell>
          <cell r="H415" t="str">
            <v xml:space="preserve">        </v>
          </cell>
          <cell r="I415">
            <v>4.53</v>
          </cell>
          <cell r="J415">
            <v>37</v>
          </cell>
          <cell r="K415" t="str">
            <v>CONSEILLER CLIENT</v>
          </cell>
          <cell r="L415" t="str">
            <v>Base Sousse</v>
          </cell>
          <cell r="M415" t="str">
            <v>Orange Tech Classique</v>
          </cell>
          <cell r="N415">
            <v>100.13</v>
          </cell>
          <cell r="O415">
            <v>66.319999999999993</v>
          </cell>
          <cell r="P415"/>
          <cell r="Q415">
            <v>0</v>
          </cell>
          <cell r="R415">
            <v>0</v>
          </cell>
          <cell r="S415">
            <v>26</v>
          </cell>
          <cell r="T415">
            <v>2.96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28.96</v>
          </cell>
          <cell r="AA415"/>
          <cell r="AB415">
            <v>4.8499999999999996</v>
          </cell>
          <cell r="AC415"/>
          <cell r="AD415">
            <v>33.81</v>
          </cell>
          <cell r="AE415"/>
          <cell r="AF415">
            <v>0.33766104064715874</v>
          </cell>
        </row>
        <row r="416">
          <cell r="A416">
            <v>1378903</v>
          </cell>
          <cell r="B416" t="str">
            <v>1378903</v>
          </cell>
          <cell r="C416">
            <v>40</v>
          </cell>
          <cell r="D416" t="str">
            <v>CHAKROUN</v>
          </cell>
          <cell r="E416" t="str">
            <v>NOUR ELESLEM</v>
          </cell>
          <cell r="F416" t="str">
            <v>Monsieur</v>
          </cell>
          <cell r="G416">
            <v>45544</v>
          </cell>
          <cell r="H416" t="str">
            <v xml:space="preserve">        </v>
          </cell>
          <cell r="I416">
            <v>0.37</v>
          </cell>
          <cell r="J416">
            <v>33</v>
          </cell>
          <cell r="K416" t="str">
            <v>CONSEILLER CLIENT</v>
          </cell>
          <cell r="L416" t="str">
            <v>Base Sousse</v>
          </cell>
          <cell r="M416" t="str">
            <v>Orange Tech Classique</v>
          </cell>
          <cell r="N416">
            <v>208.8</v>
          </cell>
          <cell r="O416">
            <v>208.8</v>
          </cell>
          <cell r="P416"/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>
            <v>0</v>
          </cell>
          <cell r="AC416"/>
          <cell r="AD416">
            <v>0</v>
          </cell>
          <cell r="AE416"/>
          <cell r="AF416">
            <v>0</v>
          </cell>
        </row>
        <row r="417">
          <cell r="A417">
            <v>1384253</v>
          </cell>
          <cell r="B417" t="str">
            <v>SMT-03341</v>
          </cell>
          <cell r="C417">
            <v>40</v>
          </cell>
          <cell r="D417" t="str">
            <v>BOUZID</v>
          </cell>
          <cell r="E417" t="str">
            <v>ANWARE</v>
          </cell>
          <cell r="F417" t="str">
            <v>Mademoiselle</v>
          </cell>
          <cell r="G417">
            <v>41869</v>
          </cell>
          <cell r="H417" t="str">
            <v xml:space="preserve">        </v>
          </cell>
          <cell r="I417">
            <v>10.44</v>
          </cell>
          <cell r="J417">
            <v>36</v>
          </cell>
          <cell r="K417" t="str">
            <v>CONSEILLER CLIENT</v>
          </cell>
          <cell r="L417" t="str">
            <v>Base Sousse</v>
          </cell>
          <cell r="M417" t="str">
            <v>Orange Mutation Fibre</v>
          </cell>
          <cell r="N417">
            <v>160.52000000000001</v>
          </cell>
          <cell r="O417">
            <v>107.45</v>
          </cell>
          <cell r="P417"/>
          <cell r="Q417">
            <v>0</v>
          </cell>
          <cell r="R417">
            <v>24</v>
          </cell>
          <cell r="S417">
            <v>48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5.04</v>
          </cell>
          <cell r="Y417">
            <v>0</v>
          </cell>
          <cell r="Z417">
            <v>53.040000000000006</v>
          </cell>
          <cell r="AA417"/>
          <cell r="AB417">
            <v>0.03</v>
          </cell>
          <cell r="AC417"/>
          <cell r="AD417">
            <v>53.070000000000007</v>
          </cell>
          <cell r="AE417"/>
          <cell r="AF417">
            <v>0.3306130077248941</v>
          </cell>
        </row>
        <row r="418">
          <cell r="A418">
            <v>1403200</v>
          </cell>
          <cell r="B418" t="str">
            <v>SMT-03357</v>
          </cell>
          <cell r="C418">
            <v>40</v>
          </cell>
          <cell r="D418" t="str">
            <v>HADDAD</v>
          </cell>
          <cell r="E418" t="str">
            <v>KHAWLA</v>
          </cell>
          <cell r="F418" t="str">
            <v>Madame</v>
          </cell>
          <cell r="G418">
            <v>41884</v>
          </cell>
          <cell r="H418" t="str">
            <v xml:space="preserve">        </v>
          </cell>
          <cell r="I418">
            <v>10.4</v>
          </cell>
          <cell r="J418">
            <v>32</v>
          </cell>
          <cell r="K418" t="str">
            <v>CONSEILLER CLIENT</v>
          </cell>
          <cell r="L418" t="str">
            <v>Base Sousse</v>
          </cell>
          <cell r="M418" t="str">
            <v>AT Demain Sousse</v>
          </cell>
          <cell r="N418">
            <v>98.44</v>
          </cell>
          <cell r="O418">
            <v>81.19</v>
          </cell>
          <cell r="P418"/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>
            <v>17.25</v>
          </cell>
          <cell r="AC418"/>
          <cell r="AD418">
            <v>17.25</v>
          </cell>
          <cell r="AE418"/>
          <cell r="AF418">
            <v>0.17523364485981308</v>
          </cell>
        </row>
        <row r="419">
          <cell r="A419">
            <v>1407088</v>
          </cell>
          <cell r="B419" t="str">
            <v>SMT-03363</v>
          </cell>
          <cell r="C419">
            <v>40</v>
          </cell>
          <cell r="D419" t="str">
            <v>WERFELLI</v>
          </cell>
          <cell r="E419" t="str">
            <v>WAJDI</v>
          </cell>
          <cell r="F419" t="str">
            <v>Monsieur</v>
          </cell>
          <cell r="G419">
            <v>41890</v>
          </cell>
          <cell r="H419" t="str">
            <v xml:space="preserve">        </v>
          </cell>
          <cell r="I419">
            <v>10.38</v>
          </cell>
          <cell r="J419">
            <v>37</v>
          </cell>
          <cell r="K419" t="str">
            <v>CONSEILLER CLIENT</v>
          </cell>
          <cell r="L419" t="str">
            <v>Base Sousse</v>
          </cell>
          <cell r="M419" t="str">
            <v>Orange Tech Classique</v>
          </cell>
          <cell r="N419">
            <v>140.19999999999999</v>
          </cell>
          <cell r="O419">
            <v>125.24</v>
          </cell>
          <cell r="P419"/>
          <cell r="Q419">
            <v>0</v>
          </cell>
          <cell r="R419">
            <v>0</v>
          </cell>
          <cell r="S419">
            <v>0</v>
          </cell>
          <cell r="T419">
            <v>5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5</v>
          </cell>
          <cell r="AA419"/>
          <cell r="AB419">
            <v>9.9600000000000009</v>
          </cell>
          <cell r="AC419"/>
          <cell r="AD419">
            <v>14.96</v>
          </cell>
          <cell r="AE419"/>
          <cell r="AF419">
            <v>0.10670470756062769</v>
          </cell>
        </row>
        <row r="420">
          <cell r="A420">
            <v>1407837</v>
          </cell>
          <cell r="B420" t="str">
            <v>SMT-03364</v>
          </cell>
          <cell r="C420">
            <v>40</v>
          </cell>
          <cell r="D420" t="str">
            <v>SARKHI</v>
          </cell>
          <cell r="E420" t="str">
            <v>MEHDI</v>
          </cell>
          <cell r="F420" t="str">
            <v>Monsieur</v>
          </cell>
          <cell r="G420">
            <v>41890</v>
          </cell>
          <cell r="H420" t="str">
            <v xml:space="preserve">        </v>
          </cell>
          <cell r="I420">
            <v>10.38</v>
          </cell>
          <cell r="J420">
            <v>46</v>
          </cell>
          <cell r="K420" t="str">
            <v>CONSEILLER CLIENT</v>
          </cell>
          <cell r="L420" t="str">
            <v>Base Sousse</v>
          </cell>
          <cell r="M420" t="str">
            <v>Orange Tech Classique</v>
          </cell>
          <cell r="N420">
            <v>165.99</v>
          </cell>
          <cell r="O420">
            <v>18.12</v>
          </cell>
          <cell r="P420"/>
          <cell r="Q420">
            <v>0</v>
          </cell>
          <cell r="R420">
            <v>24</v>
          </cell>
          <cell r="S420">
            <v>124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124</v>
          </cell>
          <cell r="AA420"/>
          <cell r="AB420">
            <v>23.87</v>
          </cell>
          <cell r="AC420"/>
          <cell r="AD420">
            <v>147.87</v>
          </cell>
          <cell r="AE420"/>
          <cell r="AF420">
            <v>0.8908367973974336</v>
          </cell>
        </row>
        <row r="421">
          <cell r="A421">
            <v>1407880</v>
          </cell>
          <cell r="B421" t="str">
            <v>1407880</v>
          </cell>
          <cell r="C421">
            <v>28</v>
          </cell>
          <cell r="D421" t="str">
            <v>GAHBICHE</v>
          </cell>
          <cell r="E421" t="str">
            <v>MARWA</v>
          </cell>
          <cell r="F421" t="str">
            <v>Mademoiselle</v>
          </cell>
          <cell r="G421">
            <v>42163</v>
          </cell>
          <cell r="H421" t="str">
            <v xml:space="preserve">        </v>
          </cell>
          <cell r="I421">
            <v>9.64</v>
          </cell>
          <cell r="J421">
            <v>32</v>
          </cell>
          <cell r="K421" t="str">
            <v>CONSEILLER CLIENT</v>
          </cell>
          <cell r="L421" t="str">
            <v>Base Sousse</v>
          </cell>
          <cell r="M421" t="str">
            <v>Orange Tech STGP</v>
          </cell>
          <cell r="N421">
            <v>136.21</v>
          </cell>
          <cell r="O421">
            <v>136.21</v>
          </cell>
          <cell r="P421"/>
          <cell r="Q421">
            <v>0</v>
          </cell>
          <cell r="R421">
            <v>7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>
            <v>0</v>
          </cell>
          <cell r="AC421"/>
          <cell r="AD421">
            <v>0</v>
          </cell>
          <cell r="AE421"/>
          <cell r="AF421">
            <v>0</v>
          </cell>
        </row>
        <row r="422">
          <cell r="A422">
            <v>1410439</v>
          </cell>
          <cell r="B422" t="str">
            <v>SMT-03379</v>
          </cell>
          <cell r="C422">
            <v>40</v>
          </cell>
          <cell r="D422" t="str">
            <v>ABEIDI</v>
          </cell>
          <cell r="E422" t="str">
            <v>JIHENE</v>
          </cell>
          <cell r="F422" t="str">
            <v>Mademoiselle</v>
          </cell>
          <cell r="G422">
            <v>41897</v>
          </cell>
          <cell r="H422" t="str">
            <v xml:space="preserve">        </v>
          </cell>
          <cell r="I422">
            <v>10.36</v>
          </cell>
          <cell r="J422">
            <v>43</v>
          </cell>
          <cell r="K422" t="str">
            <v>CONSEILLER CLIENT</v>
          </cell>
          <cell r="L422" t="str">
            <v>Base Sousse</v>
          </cell>
          <cell r="M422" t="str">
            <v>Orange Tech Classique</v>
          </cell>
          <cell r="N422">
            <v>178.12</v>
          </cell>
          <cell r="O422">
            <v>178.1</v>
          </cell>
          <cell r="P422"/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>
            <v>0.02</v>
          </cell>
          <cell r="AC422"/>
          <cell r="AD422">
            <v>0.02</v>
          </cell>
          <cell r="AE422"/>
          <cell r="AF422">
            <v>1.1228385358185493E-4</v>
          </cell>
        </row>
        <row r="423">
          <cell r="A423">
            <v>1410520</v>
          </cell>
          <cell r="B423" t="str">
            <v>1410520</v>
          </cell>
          <cell r="C423">
            <v>42</v>
          </cell>
          <cell r="D423" t="str">
            <v>ELGHEZAL</v>
          </cell>
          <cell r="E423" t="str">
            <v>YOUNES</v>
          </cell>
          <cell r="F423" t="str">
            <v>Monsieur</v>
          </cell>
          <cell r="G423">
            <v>42226</v>
          </cell>
          <cell r="H423" t="str">
            <v xml:space="preserve">        </v>
          </cell>
          <cell r="I423">
            <v>9.4600000000000009</v>
          </cell>
          <cell r="J423">
            <v>34</v>
          </cell>
          <cell r="K423" t="str">
            <v>CONSEILLER CLIENT</v>
          </cell>
          <cell r="L423" t="str">
            <v>Base Sousse</v>
          </cell>
          <cell r="M423" t="str">
            <v>AT Demain Sousse</v>
          </cell>
          <cell r="N423">
            <v>112.4</v>
          </cell>
          <cell r="O423">
            <v>112.4</v>
          </cell>
          <cell r="P423"/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>
            <v>0</v>
          </cell>
          <cell r="AC423"/>
          <cell r="AD423">
            <v>0</v>
          </cell>
          <cell r="AE423"/>
          <cell r="AF423">
            <v>0</v>
          </cell>
        </row>
        <row r="424">
          <cell r="A424">
            <v>1412732</v>
          </cell>
          <cell r="B424" t="str">
            <v>SMT-03382</v>
          </cell>
          <cell r="C424">
            <v>28</v>
          </cell>
          <cell r="D424" t="str">
            <v>LAJMI FALLAH</v>
          </cell>
          <cell r="E424" t="str">
            <v>MANEL</v>
          </cell>
          <cell r="F424" t="str">
            <v>Madame</v>
          </cell>
          <cell r="G424">
            <v>41897</v>
          </cell>
          <cell r="H424" t="str">
            <v xml:space="preserve">        </v>
          </cell>
          <cell r="I424">
            <v>10.36</v>
          </cell>
          <cell r="J424">
            <v>43</v>
          </cell>
          <cell r="K424" t="str">
            <v>CONSEILLER CLIENT</v>
          </cell>
          <cell r="L424" t="str">
            <v>Base Sousse</v>
          </cell>
          <cell r="M424" t="str">
            <v>Orange Mutation Fibre</v>
          </cell>
          <cell r="N424">
            <v>119.55</v>
          </cell>
          <cell r="O424">
            <v>105.55</v>
          </cell>
          <cell r="P424"/>
          <cell r="Q424">
            <v>0</v>
          </cell>
          <cell r="R424">
            <v>0</v>
          </cell>
          <cell r="S424">
            <v>14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14</v>
          </cell>
          <cell r="AA424"/>
          <cell r="AB424">
            <v>0</v>
          </cell>
          <cell r="AC424"/>
          <cell r="AD424">
            <v>14</v>
          </cell>
          <cell r="AE424"/>
          <cell r="AF424">
            <v>0.11710581346716856</v>
          </cell>
        </row>
        <row r="425">
          <cell r="A425">
            <v>1413805</v>
          </cell>
          <cell r="B425" t="str">
            <v>SMT-03371</v>
          </cell>
          <cell r="C425">
            <v>40</v>
          </cell>
          <cell r="D425" t="str">
            <v>GUIZANI</v>
          </cell>
          <cell r="E425" t="str">
            <v>KARIMA</v>
          </cell>
          <cell r="F425" t="str">
            <v>Mademoiselle</v>
          </cell>
          <cell r="G425">
            <v>41897</v>
          </cell>
          <cell r="H425" t="str">
            <v xml:space="preserve">        </v>
          </cell>
          <cell r="I425">
            <v>10.36</v>
          </cell>
          <cell r="J425">
            <v>34</v>
          </cell>
          <cell r="K425" t="str">
            <v>RESPONSABLE D EQUIPE</v>
          </cell>
          <cell r="L425" t="str">
            <v>Base Sousse</v>
          </cell>
          <cell r="M425" t="str">
            <v>Orange BLI</v>
          </cell>
          <cell r="N425">
            <v>38</v>
          </cell>
          <cell r="O425">
            <v>38</v>
          </cell>
          <cell r="P425"/>
          <cell r="Q425">
            <v>0</v>
          </cell>
          <cell r="R425">
            <v>16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>
            <v>0</v>
          </cell>
          <cell r="AC425"/>
          <cell r="AD425">
            <v>0</v>
          </cell>
          <cell r="AE425"/>
          <cell r="AF425">
            <v>0</v>
          </cell>
        </row>
        <row r="426">
          <cell r="A426">
            <v>1419415</v>
          </cell>
          <cell r="B426" t="str">
            <v>SMT-03377</v>
          </cell>
          <cell r="C426">
            <v>28</v>
          </cell>
          <cell r="D426" t="str">
            <v>KARAA</v>
          </cell>
          <cell r="E426" t="str">
            <v>SALWA</v>
          </cell>
          <cell r="F426" t="str">
            <v>Madame</v>
          </cell>
          <cell r="G426">
            <v>41904</v>
          </cell>
          <cell r="H426" t="str">
            <v xml:space="preserve">        </v>
          </cell>
          <cell r="I426">
            <v>10.35</v>
          </cell>
          <cell r="J426">
            <v>36</v>
          </cell>
          <cell r="K426" t="str">
            <v>CONSEILLER CLIENT</v>
          </cell>
          <cell r="L426" t="str">
            <v>Base Sousse</v>
          </cell>
          <cell r="M426" t="str">
            <v>AT Demain Sousse</v>
          </cell>
          <cell r="N426">
            <v>114.43</v>
          </cell>
          <cell r="O426">
            <v>114.43</v>
          </cell>
          <cell r="P426"/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>
            <v>0</v>
          </cell>
          <cell r="AC426"/>
          <cell r="AD426">
            <v>0</v>
          </cell>
          <cell r="AE426"/>
          <cell r="AF426">
            <v>0</v>
          </cell>
        </row>
        <row r="427">
          <cell r="A427">
            <v>1431656</v>
          </cell>
          <cell r="B427" t="str">
            <v>SMT-03390</v>
          </cell>
          <cell r="C427">
            <v>40</v>
          </cell>
          <cell r="D427" t="str">
            <v>BELADJ ALI</v>
          </cell>
          <cell r="E427" t="str">
            <v>NAIMA</v>
          </cell>
          <cell r="F427" t="str">
            <v>Madame</v>
          </cell>
          <cell r="G427">
            <v>41911</v>
          </cell>
          <cell r="H427" t="str">
            <v xml:space="preserve">        </v>
          </cell>
          <cell r="I427">
            <v>10.33</v>
          </cell>
          <cell r="J427">
            <v>32</v>
          </cell>
          <cell r="K427" t="str">
            <v>CONSEILLER CLIENT</v>
          </cell>
          <cell r="L427" t="str">
            <v>Base Sousse</v>
          </cell>
          <cell r="M427" t="str">
            <v>Orange Tech Classique</v>
          </cell>
          <cell r="N427">
            <v>130.44</v>
          </cell>
          <cell r="O427">
            <v>85.81</v>
          </cell>
          <cell r="P427"/>
          <cell r="Q427">
            <v>0</v>
          </cell>
          <cell r="R427">
            <v>0</v>
          </cell>
          <cell r="S427">
            <v>44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44</v>
          </cell>
          <cell r="AA427"/>
          <cell r="AB427">
            <v>0.63</v>
          </cell>
          <cell r="AC427"/>
          <cell r="AD427">
            <v>44.63</v>
          </cell>
          <cell r="AE427"/>
          <cell r="AF427">
            <v>0.34214964734743947</v>
          </cell>
        </row>
        <row r="428">
          <cell r="A428">
            <v>1442748</v>
          </cell>
          <cell r="B428" t="str">
            <v>SMT-03395</v>
          </cell>
          <cell r="C428">
            <v>42</v>
          </cell>
          <cell r="D428" t="str">
            <v>MANSOURI</v>
          </cell>
          <cell r="E428" t="str">
            <v>JIHED</v>
          </cell>
          <cell r="F428" t="str">
            <v>Monsieur</v>
          </cell>
          <cell r="G428">
            <v>41925</v>
          </cell>
          <cell r="H428" t="str">
            <v xml:space="preserve">        </v>
          </cell>
          <cell r="I428">
            <v>10.29</v>
          </cell>
          <cell r="J428">
            <v>36</v>
          </cell>
          <cell r="K428" t="str">
            <v>CONSEILLER CLIENT</v>
          </cell>
          <cell r="L428" t="str">
            <v>Base Sousse</v>
          </cell>
          <cell r="M428" t="str">
            <v>Orange Tech Classique</v>
          </cell>
          <cell r="N428">
            <v>93.6</v>
          </cell>
          <cell r="O428">
            <v>93.6</v>
          </cell>
          <cell r="P428"/>
          <cell r="Q428">
            <v>0</v>
          </cell>
          <cell r="R428">
            <v>18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>
            <v>0</v>
          </cell>
          <cell r="AC428"/>
          <cell r="AD428">
            <v>0</v>
          </cell>
          <cell r="AE428"/>
          <cell r="AF428">
            <v>0</v>
          </cell>
        </row>
        <row r="429">
          <cell r="A429">
            <v>1490691</v>
          </cell>
          <cell r="B429" t="str">
            <v>1490691</v>
          </cell>
          <cell r="C429">
            <v>40</v>
          </cell>
          <cell r="D429" t="str">
            <v>HAMROUNI</v>
          </cell>
          <cell r="E429" t="str">
            <v>RAYEN</v>
          </cell>
          <cell r="F429" t="str">
            <v>Monsieur</v>
          </cell>
          <cell r="G429">
            <v>42107</v>
          </cell>
          <cell r="H429" t="str">
            <v xml:space="preserve">        </v>
          </cell>
          <cell r="I429">
            <v>9.7899999999999991</v>
          </cell>
          <cell r="J429">
            <v>29</v>
          </cell>
          <cell r="K429" t="str">
            <v>CONSEILLER CLIENT</v>
          </cell>
          <cell r="L429" t="str">
            <v>Base Sousse</v>
          </cell>
          <cell r="M429" t="str">
            <v>Orange Tech Classique</v>
          </cell>
          <cell r="N429">
            <v>164</v>
          </cell>
          <cell r="O429">
            <v>8</v>
          </cell>
          <cell r="P429"/>
          <cell r="Q429">
            <v>0</v>
          </cell>
          <cell r="R429">
            <v>20</v>
          </cell>
          <cell r="S429">
            <v>156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156</v>
          </cell>
          <cell r="AA429"/>
          <cell r="AB429">
            <v>0</v>
          </cell>
          <cell r="AC429"/>
          <cell r="AD429">
            <v>156</v>
          </cell>
          <cell r="AE429"/>
          <cell r="AF429">
            <v>0.95121951219512191</v>
          </cell>
        </row>
        <row r="430">
          <cell r="A430">
            <v>1498160</v>
          </cell>
          <cell r="B430" t="str">
            <v>1498160</v>
          </cell>
          <cell r="C430">
            <v>40</v>
          </cell>
          <cell r="D430" t="str">
            <v>TAJOURI</v>
          </cell>
          <cell r="E430" t="str">
            <v>REFKA</v>
          </cell>
          <cell r="F430" t="str">
            <v>Mademoiselle</v>
          </cell>
          <cell r="G430">
            <v>42352</v>
          </cell>
          <cell r="H430" t="str">
            <v xml:space="preserve">        </v>
          </cell>
          <cell r="I430">
            <v>9.1199999999999992</v>
          </cell>
          <cell r="J430">
            <v>40</v>
          </cell>
          <cell r="K430" t="str">
            <v>CONSEILLER CLIENT</v>
          </cell>
          <cell r="L430" t="str">
            <v>Base Sousse</v>
          </cell>
          <cell r="M430" t="str">
            <v>Orange Tech Classique</v>
          </cell>
          <cell r="N430">
            <v>169.01</v>
          </cell>
          <cell r="O430">
            <v>168.93</v>
          </cell>
          <cell r="P430"/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>
            <v>0.08</v>
          </cell>
          <cell r="AC430"/>
          <cell r="AD430">
            <v>0.08</v>
          </cell>
          <cell r="AE430"/>
          <cell r="AF430">
            <v>4.7334477249866877E-4</v>
          </cell>
        </row>
        <row r="431">
          <cell r="A431">
            <v>1507167</v>
          </cell>
          <cell r="B431" t="str">
            <v>SMT-03424</v>
          </cell>
          <cell r="C431">
            <v>40</v>
          </cell>
          <cell r="D431" t="str">
            <v>CHOUCHENE</v>
          </cell>
          <cell r="E431" t="str">
            <v>INES</v>
          </cell>
          <cell r="F431" t="str">
            <v>Madame</v>
          </cell>
          <cell r="G431">
            <v>41967</v>
          </cell>
          <cell r="H431" t="str">
            <v xml:space="preserve">        </v>
          </cell>
          <cell r="I431">
            <v>10.17</v>
          </cell>
          <cell r="J431">
            <v>38</v>
          </cell>
          <cell r="K431" t="str">
            <v>CONSEILLER CLIENT</v>
          </cell>
          <cell r="L431" t="str">
            <v>Base Sousse</v>
          </cell>
          <cell r="M431" t="str">
            <v>Orange Tech STGP</v>
          </cell>
          <cell r="N431">
            <v>184.95</v>
          </cell>
          <cell r="O431">
            <v>166.84</v>
          </cell>
          <cell r="P431"/>
          <cell r="Q431">
            <v>0</v>
          </cell>
          <cell r="R431">
            <v>0</v>
          </cell>
          <cell r="S431">
            <v>18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18</v>
          </cell>
          <cell r="AA431"/>
          <cell r="AB431">
            <v>0.11</v>
          </cell>
          <cell r="AC431"/>
          <cell r="AD431">
            <v>18.11</v>
          </cell>
          <cell r="AE431"/>
          <cell r="AF431">
            <v>9.7918356312516899E-2</v>
          </cell>
        </row>
        <row r="432">
          <cell r="A432">
            <v>1512884</v>
          </cell>
          <cell r="B432" t="str">
            <v>SMT-03434</v>
          </cell>
          <cell r="C432">
            <v>40</v>
          </cell>
          <cell r="D432" t="str">
            <v>SAIDANI</v>
          </cell>
          <cell r="E432" t="str">
            <v>SOUHIR</v>
          </cell>
          <cell r="F432" t="str">
            <v>Mademoiselle</v>
          </cell>
          <cell r="G432">
            <v>41974</v>
          </cell>
          <cell r="H432" t="str">
            <v xml:space="preserve">        </v>
          </cell>
          <cell r="I432">
            <v>10.15</v>
          </cell>
          <cell r="J432">
            <v>35</v>
          </cell>
          <cell r="K432" t="str">
            <v>CONSEILLER CLIENT</v>
          </cell>
          <cell r="L432" t="str">
            <v>Base Sousse</v>
          </cell>
          <cell r="M432" t="str">
            <v>Orange Mutation Fibre</v>
          </cell>
          <cell r="N432">
            <v>178.16</v>
          </cell>
          <cell r="O432">
            <v>171.78</v>
          </cell>
          <cell r="P432"/>
          <cell r="Q432">
            <v>0</v>
          </cell>
          <cell r="R432">
            <v>8</v>
          </cell>
          <cell r="S432">
            <v>0</v>
          </cell>
          <cell r="T432">
            <v>6.36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6.3599999999999994</v>
          </cell>
          <cell r="AA432"/>
          <cell r="AB432">
            <v>0.02</v>
          </cell>
          <cell r="AC432"/>
          <cell r="AD432">
            <v>6.379999999999999</v>
          </cell>
          <cell r="AE432"/>
          <cell r="AF432">
            <v>3.5810507409070491E-2</v>
          </cell>
        </row>
        <row r="433">
          <cell r="A433">
            <v>1512994</v>
          </cell>
          <cell r="B433" t="str">
            <v>SMT-03433</v>
          </cell>
          <cell r="C433">
            <v>28</v>
          </cell>
          <cell r="D433" t="str">
            <v>DEROUICHE</v>
          </cell>
          <cell r="E433" t="str">
            <v>RIHAB</v>
          </cell>
          <cell r="F433" t="str">
            <v>Madame</v>
          </cell>
          <cell r="G433">
            <v>41974</v>
          </cell>
          <cell r="H433" t="str">
            <v xml:space="preserve">        </v>
          </cell>
          <cell r="I433">
            <v>10.15</v>
          </cell>
          <cell r="J433">
            <v>33</v>
          </cell>
          <cell r="K433" t="str">
            <v>CONSEILLER CLIENT</v>
          </cell>
          <cell r="L433" t="str">
            <v>Base Sousse</v>
          </cell>
          <cell r="M433" t="str">
            <v>Orange Tech Classique</v>
          </cell>
          <cell r="N433">
            <v>138.08000000000001</v>
          </cell>
          <cell r="O433">
            <v>127.06</v>
          </cell>
          <cell r="P433"/>
          <cell r="Q433">
            <v>0</v>
          </cell>
          <cell r="R433">
            <v>7</v>
          </cell>
          <cell r="S433">
            <v>7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7</v>
          </cell>
          <cell r="AA433"/>
          <cell r="AB433">
            <v>4.0199999999999996</v>
          </cell>
          <cell r="AC433"/>
          <cell r="AD433">
            <v>11.02</v>
          </cell>
          <cell r="AE433"/>
          <cell r="AF433">
            <v>7.9808806488991885E-2</v>
          </cell>
        </row>
        <row r="434">
          <cell r="A434">
            <v>1514150</v>
          </cell>
          <cell r="B434" t="str">
            <v>SMT-03437</v>
          </cell>
          <cell r="C434">
            <v>40</v>
          </cell>
          <cell r="D434" t="str">
            <v>TRIMECHE</v>
          </cell>
          <cell r="E434" t="str">
            <v>BASMA</v>
          </cell>
          <cell r="F434" t="str">
            <v>Madame</v>
          </cell>
          <cell r="G434">
            <v>41981</v>
          </cell>
          <cell r="H434" t="str">
            <v xml:space="preserve">        </v>
          </cell>
          <cell r="I434">
            <v>10.130000000000001</v>
          </cell>
          <cell r="J434">
            <v>37</v>
          </cell>
          <cell r="K434" t="str">
            <v>CONSEILLER CLIENT</v>
          </cell>
          <cell r="L434" t="str">
            <v>Base Sousse</v>
          </cell>
          <cell r="M434" t="str">
            <v>AT Demain Sousse</v>
          </cell>
          <cell r="N434">
            <v>177.76</v>
          </cell>
          <cell r="O434">
            <v>177.65</v>
          </cell>
          <cell r="P434"/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>
            <v>0.11</v>
          </cell>
          <cell r="AC434"/>
          <cell r="AD434">
            <v>0.11</v>
          </cell>
          <cell r="AE434"/>
          <cell r="AF434">
            <v>6.1881188118811882E-4</v>
          </cell>
        </row>
        <row r="435">
          <cell r="A435">
            <v>1515454</v>
          </cell>
          <cell r="B435" t="str">
            <v>SMT-03438</v>
          </cell>
          <cell r="C435">
            <v>42</v>
          </cell>
          <cell r="D435" t="str">
            <v>BEN LAZREG</v>
          </cell>
          <cell r="E435" t="str">
            <v>RIDHA</v>
          </cell>
          <cell r="F435" t="str">
            <v>Monsieur</v>
          </cell>
          <cell r="G435">
            <v>41981</v>
          </cell>
          <cell r="H435" t="str">
            <v xml:space="preserve">        </v>
          </cell>
          <cell r="I435">
            <v>10.130000000000001</v>
          </cell>
          <cell r="J435">
            <v>48</v>
          </cell>
          <cell r="K435" t="str">
            <v>CONSEILLER CLIENT</v>
          </cell>
          <cell r="L435" t="str">
            <v>Base Sousse</v>
          </cell>
          <cell r="M435" t="str">
            <v>fonction support</v>
          </cell>
          <cell r="N435">
            <v>194</v>
          </cell>
          <cell r="O435">
            <v>0</v>
          </cell>
          <cell r="P435"/>
          <cell r="Q435">
            <v>0</v>
          </cell>
          <cell r="R435">
            <v>0</v>
          </cell>
          <cell r="S435">
            <v>194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194</v>
          </cell>
          <cell r="AA435"/>
          <cell r="AB435">
            <v>0</v>
          </cell>
          <cell r="AC435"/>
          <cell r="AD435">
            <v>194</v>
          </cell>
          <cell r="AE435"/>
          <cell r="AF435">
            <v>1</v>
          </cell>
        </row>
        <row r="436">
          <cell r="A436">
            <v>1531107</v>
          </cell>
          <cell r="B436" t="str">
            <v>1531107</v>
          </cell>
          <cell r="C436">
            <v>28</v>
          </cell>
          <cell r="D436" t="str">
            <v>HAOUAS</v>
          </cell>
          <cell r="E436" t="str">
            <v>IHSEN</v>
          </cell>
          <cell r="F436" t="str">
            <v>Madame</v>
          </cell>
          <cell r="G436">
            <v>42989</v>
          </cell>
          <cell r="H436" t="str">
            <v xml:space="preserve">        </v>
          </cell>
          <cell r="I436">
            <v>7.37</v>
          </cell>
          <cell r="J436">
            <v>34</v>
          </cell>
          <cell r="K436" t="str">
            <v>CONSEILLER CLIENT</v>
          </cell>
          <cell r="L436" t="str">
            <v>Base Sousse</v>
          </cell>
          <cell r="M436" t="str">
            <v>Orange Mutation Fibre</v>
          </cell>
          <cell r="N436">
            <v>134.74</v>
          </cell>
          <cell r="O436">
            <v>134.74</v>
          </cell>
          <cell r="P436"/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>
            <v>0</v>
          </cell>
          <cell r="AC436"/>
          <cell r="AD436">
            <v>0</v>
          </cell>
          <cell r="AE436"/>
          <cell r="AF436">
            <v>0</v>
          </cell>
        </row>
        <row r="437">
          <cell r="A437">
            <v>1531108</v>
          </cell>
          <cell r="B437" t="str">
            <v>SMT-03446</v>
          </cell>
          <cell r="C437">
            <v>40</v>
          </cell>
          <cell r="D437" t="str">
            <v>MATHLOUTHI</v>
          </cell>
          <cell r="E437" t="str">
            <v>WAJIH</v>
          </cell>
          <cell r="F437" t="str">
            <v>Monsieur</v>
          </cell>
          <cell r="G437">
            <v>41995</v>
          </cell>
          <cell r="H437" t="str">
            <v xml:space="preserve">        </v>
          </cell>
          <cell r="I437">
            <v>10.1</v>
          </cell>
          <cell r="J437">
            <v>37</v>
          </cell>
          <cell r="K437" t="str">
            <v>RESPONSABLE D EQUIPE</v>
          </cell>
          <cell r="L437" t="str">
            <v>Base Sousse</v>
          </cell>
          <cell r="M437" t="str">
            <v>AT Demain Sousse</v>
          </cell>
          <cell r="N437">
            <v>174</v>
          </cell>
          <cell r="O437">
            <v>173</v>
          </cell>
          <cell r="P437"/>
          <cell r="Q437">
            <v>0</v>
          </cell>
          <cell r="R437">
            <v>0</v>
          </cell>
          <cell r="S437">
            <v>0</v>
          </cell>
          <cell r="T437">
            <v>0.5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0.5</v>
          </cell>
          <cell r="AA437"/>
          <cell r="AB437">
            <v>0.5</v>
          </cell>
          <cell r="AC437"/>
          <cell r="AD437">
            <v>1</v>
          </cell>
          <cell r="AE437"/>
          <cell r="AF437">
            <v>5.7471264367816091E-3</v>
          </cell>
        </row>
        <row r="438">
          <cell r="A438">
            <v>1531665</v>
          </cell>
          <cell r="B438" t="str">
            <v>NUM-01032</v>
          </cell>
          <cell r="C438">
            <v>28</v>
          </cell>
          <cell r="D438" t="str">
            <v>BOUSLIMI</v>
          </cell>
          <cell r="E438" t="str">
            <v>FERDAWS</v>
          </cell>
          <cell r="F438" t="str">
            <v>Madame</v>
          </cell>
          <cell r="G438">
            <v>42002</v>
          </cell>
          <cell r="H438" t="str">
            <v xml:space="preserve">        </v>
          </cell>
          <cell r="I438">
            <v>10.08</v>
          </cell>
          <cell r="J438">
            <v>36</v>
          </cell>
          <cell r="K438" t="str">
            <v>CONSEILLER CLIENT</v>
          </cell>
          <cell r="L438" t="str">
            <v>Base Sousse</v>
          </cell>
          <cell r="M438" t="str">
            <v>Orange Tech Classique</v>
          </cell>
          <cell r="N438">
            <v>126.3</v>
          </cell>
          <cell r="O438">
            <v>126.3</v>
          </cell>
          <cell r="P438"/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>
            <v>0</v>
          </cell>
          <cell r="AC438"/>
          <cell r="AD438">
            <v>0</v>
          </cell>
          <cell r="AE438"/>
          <cell r="AF438">
            <v>0</v>
          </cell>
        </row>
        <row r="439">
          <cell r="A439">
            <v>1542110</v>
          </cell>
          <cell r="B439" t="str">
            <v>1542110</v>
          </cell>
          <cell r="C439">
            <v>40</v>
          </cell>
          <cell r="D439" t="str">
            <v>BEN ABDALLAH</v>
          </cell>
          <cell r="E439" t="str">
            <v>HOUDA</v>
          </cell>
          <cell r="F439" t="str">
            <v>Madame</v>
          </cell>
          <cell r="G439">
            <v>42702</v>
          </cell>
          <cell r="H439" t="str">
            <v xml:space="preserve">        </v>
          </cell>
          <cell r="I439">
            <v>8.16</v>
          </cell>
          <cell r="J439">
            <v>33</v>
          </cell>
          <cell r="K439" t="str">
            <v>CONSEILLER CLIENT</v>
          </cell>
          <cell r="L439" t="str">
            <v>Base Sousse</v>
          </cell>
          <cell r="M439" t="str">
            <v>Orange Tech Classique</v>
          </cell>
          <cell r="N439">
            <v>176.86</v>
          </cell>
          <cell r="O439">
            <v>174.78</v>
          </cell>
          <cell r="P439"/>
          <cell r="Q439">
            <v>0</v>
          </cell>
          <cell r="R439">
            <v>0</v>
          </cell>
          <cell r="S439">
            <v>0</v>
          </cell>
          <cell r="T439">
            <v>2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2</v>
          </cell>
          <cell r="AA439"/>
          <cell r="AB439">
            <v>0.08</v>
          </cell>
          <cell r="AC439"/>
          <cell r="AD439">
            <v>2.08</v>
          </cell>
          <cell r="AE439"/>
          <cell r="AF439">
            <v>1.1760714689584981E-2</v>
          </cell>
        </row>
        <row r="440">
          <cell r="A440">
            <v>1555050</v>
          </cell>
          <cell r="B440" t="str">
            <v>SMT-03453</v>
          </cell>
          <cell r="C440">
            <v>40</v>
          </cell>
          <cell r="D440" t="str">
            <v>HAMMAMI</v>
          </cell>
          <cell r="E440" t="str">
            <v>HELA</v>
          </cell>
          <cell r="F440" t="str">
            <v>Mademoiselle</v>
          </cell>
          <cell r="G440">
            <v>42030</v>
          </cell>
          <cell r="H440" t="str">
            <v xml:space="preserve">        </v>
          </cell>
          <cell r="I440">
            <v>10</v>
          </cell>
          <cell r="J440">
            <v>36</v>
          </cell>
          <cell r="K440" t="str">
            <v>CONSEILLER CLIENT</v>
          </cell>
          <cell r="L440" t="str">
            <v>Base Sousse</v>
          </cell>
          <cell r="M440" t="str">
            <v>Orange Tech Classique</v>
          </cell>
          <cell r="N440">
            <v>90.5</v>
          </cell>
          <cell r="O440">
            <v>90.5</v>
          </cell>
          <cell r="P440"/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>
            <v>0</v>
          </cell>
          <cell r="AC440"/>
          <cell r="AD440">
            <v>0</v>
          </cell>
          <cell r="AE440"/>
          <cell r="AF440">
            <v>0</v>
          </cell>
        </row>
        <row r="441">
          <cell r="A441">
            <v>1565852</v>
          </cell>
          <cell r="B441" t="str">
            <v>SFR-03674</v>
          </cell>
          <cell r="C441">
            <v>40</v>
          </cell>
          <cell r="D441" t="str">
            <v>JAZAR</v>
          </cell>
          <cell r="E441" t="str">
            <v>NAHED</v>
          </cell>
          <cell r="F441" t="str">
            <v>Madame</v>
          </cell>
          <cell r="G441">
            <v>42037</v>
          </cell>
          <cell r="H441" t="str">
            <v xml:space="preserve">        </v>
          </cell>
          <cell r="I441">
            <v>9.98</v>
          </cell>
          <cell r="J441">
            <v>33</v>
          </cell>
          <cell r="K441" t="str">
            <v>CONSEILLER CLIENT</v>
          </cell>
          <cell r="L441" t="str">
            <v>Base Sousse</v>
          </cell>
          <cell r="M441" t="str">
            <v>Orange Mutation Fibre</v>
          </cell>
          <cell r="N441">
            <v>113.12</v>
          </cell>
          <cell r="O441">
            <v>112.69</v>
          </cell>
          <cell r="P441"/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>
            <v>0.43</v>
          </cell>
          <cell r="AC441"/>
          <cell r="AD441">
            <v>0.43</v>
          </cell>
          <cell r="AE441"/>
          <cell r="AF441">
            <v>3.8012729844413011E-3</v>
          </cell>
        </row>
        <row r="442">
          <cell r="A442">
            <v>1565862</v>
          </cell>
          <cell r="B442" t="str">
            <v>SMT-03461</v>
          </cell>
          <cell r="C442">
            <v>40</v>
          </cell>
          <cell r="D442" t="str">
            <v>KSIAA</v>
          </cell>
          <cell r="E442" t="str">
            <v>MOHAMED</v>
          </cell>
          <cell r="F442" t="str">
            <v>Monsieur</v>
          </cell>
          <cell r="G442">
            <v>42037</v>
          </cell>
          <cell r="H442" t="str">
            <v xml:space="preserve">        </v>
          </cell>
          <cell r="I442">
            <v>9.98</v>
          </cell>
          <cell r="J442">
            <v>44</v>
          </cell>
          <cell r="K442" t="str">
            <v>CONSEILLER CLIENT</v>
          </cell>
          <cell r="L442" t="str">
            <v>Base Sousse</v>
          </cell>
          <cell r="M442" t="str">
            <v>Orange Tech Classique</v>
          </cell>
          <cell r="N442">
            <v>186.59</v>
          </cell>
          <cell r="O442">
            <v>155.68</v>
          </cell>
          <cell r="P442"/>
          <cell r="Q442">
            <v>0</v>
          </cell>
          <cell r="R442">
            <v>0</v>
          </cell>
          <cell r="S442">
            <v>0</v>
          </cell>
          <cell r="T442">
            <v>5.45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5.45</v>
          </cell>
          <cell r="AA442"/>
          <cell r="AB442">
            <v>25.46</v>
          </cell>
          <cell r="AC442"/>
          <cell r="AD442">
            <v>30.91</v>
          </cell>
          <cell r="AE442"/>
          <cell r="AF442">
            <v>0.16565732354359827</v>
          </cell>
        </row>
        <row r="443">
          <cell r="A443">
            <v>1569366</v>
          </cell>
          <cell r="B443" t="str">
            <v>1569366</v>
          </cell>
          <cell r="C443">
            <v>40</v>
          </cell>
          <cell r="D443" t="str">
            <v>MAHFOUDH</v>
          </cell>
          <cell r="E443" t="str">
            <v>CHIRAZ</v>
          </cell>
          <cell r="F443" t="str">
            <v>Madame</v>
          </cell>
          <cell r="G443">
            <v>42534</v>
          </cell>
          <cell r="H443" t="str">
            <v xml:space="preserve">        </v>
          </cell>
          <cell r="I443">
            <v>8.6199999999999992</v>
          </cell>
          <cell r="J443">
            <v>39</v>
          </cell>
          <cell r="K443" t="str">
            <v>CONSEILLER CLIENT</v>
          </cell>
          <cell r="L443" t="str">
            <v>Base Sousse</v>
          </cell>
          <cell r="M443" t="str">
            <v>Orange Tech STGP</v>
          </cell>
          <cell r="N443">
            <v>182.38</v>
          </cell>
          <cell r="O443">
            <v>182.38</v>
          </cell>
          <cell r="P443"/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>
            <v>0</v>
          </cell>
          <cell r="AC443"/>
          <cell r="AD443">
            <v>0</v>
          </cell>
          <cell r="AE443"/>
          <cell r="AF443">
            <v>0</v>
          </cell>
        </row>
        <row r="444">
          <cell r="A444">
            <v>1582425</v>
          </cell>
          <cell r="B444" t="str">
            <v>SFR-03702</v>
          </cell>
          <cell r="C444">
            <v>40</v>
          </cell>
          <cell r="D444" t="str">
            <v>IDOUDI</v>
          </cell>
          <cell r="E444" t="str">
            <v>ASMA</v>
          </cell>
          <cell r="F444" t="str">
            <v>Madame</v>
          </cell>
          <cell r="G444">
            <v>42051</v>
          </cell>
          <cell r="H444" t="str">
            <v xml:space="preserve">        </v>
          </cell>
          <cell r="I444">
            <v>9.94</v>
          </cell>
          <cell r="J444">
            <v>40</v>
          </cell>
          <cell r="K444" t="str">
            <v>CONSEILLER CLIENT</v>
          </cell>
          <cell r="L444" t="str">
            <v>Base Sousse</v>
          </cell>
          <cell r="M444" t="str">
            <v>Orange Tech STGP</v>
          </cell>
          <cell r="N444">
            <v>101.02</v>
          </cell>
          <cell r="O444">
            <v>101.02</v>
          </cell>
          <cell r="P444"/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>
            <v>0</v>
          </cell>
          <cell r="AC444"/>
          <cell r="AD444">
            <v>0</v>
          </cell>
          <cell r="AE444"/>
          <cell r="AF444">
            <v>0</v>
          </cell>
        </row>
        <row r="445">
          <cell r="A445">
            <v>1616771</v>
          </cell>
          <cell r="B445" t="str">
            <v>1616771</v>
          </cell>
          <cell r="C445">
            <v>28</v>
          </cell>
          <cell r="D445" t="str">
            <v>WANNES</v>
          </cell>
          <cell r="E445" t="str">
            <v>HENDA</v>
          </cell>
          <cell r="F445" t="str">
            <v>Madame</v>
          </cell>
          <cell r="G445">
            <v>42079</v>
          </cell>
          <cell r="H445" t="str">
            <v xml:space="preserve">        </v>
          </cell>
          <cell r="I445">
            <v>9.8699999999999992</v>
          </cell>
          <cell r="J445">
            <v>34</v>
          </cell>
          <cell r="K445" t="str">
            <v>CONSEILLER CLIENT</v>
          </cell>
          <cell r="L445" t="str">
            <v>Base Sousse</v>
          </cell>
          <cell r="M445" t="str">
            <v>Orange AT - PRO</v>
          </cell>
          <cell r="N445">
            <v>91.37</v>
          </cell>
          <cell r="O445">
            <v>83.14</v>
          </cell>
          <cell r="P445"/>
          <cell r="Q445">
            <v>0</v>
          </cell>
          <cell r="R445">
            <v>21</v>
          </cell>
          <cell r="S445">
            <v>7</v>
          </cell>
          <cell r="T445">
            <v>0.98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7.98</v>
          </cell>
          <cell r="AA445"/>
          <cell r="AB445">
            <v>0.25</v>
          </cell>
          <cell r="AC445"/>
          <cell r="AD445">
            <v>8.23</v>
          </cell>
          <cell r="AE445"/>
          <cell r="AF445">
            <v>9.0073328225894714E-2</v>
          </cell>
        </row>
        <row r="446">
          <cell r="A446">
            <v>1618787</v>
          </cell>
          <cell r="B446" t="str">
            <v>SMT-03482</v>
          </cell>
          <cell r="C446">
            <v>40</v>
          </cell>
          <cell r="D446" t="str">
            <v>TOUTOU</v>
          </cell>
          <cell r="E446" t="str">
            <v>MARWA</v>
          </cell>
          <cell r="F446" t="str">
            <v>Mademoiselle</v>
          </cell>
          <cell r="G446">
            <v>42128</v>
          </cell>
          <cell r="H446" t="str">
            <v xml:space="preserve">        </v>
          </cell>
          <cell r="I446">
            <v>9.73</v>
          </cell>
          <cell r="J446">
            <v>34</v>
          </cell>
          <cell r="K446" t="str">
            <v>CONSEILLER CLIENT</v>
          </cell>
          <cell r="L446" t="str">
            <v>Base Sousse</v>
          </cell>
          <cell r="M446" t="str">
            <v>Orange Mutation Fibre</v>
          </cell>
          <cell r="N446">
            <v>122.54</v>
          </cell>
          <cell r="O446">
            <v>122.49</v>
          </cell>
          <cell r="P446"/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>
            <v>0.05</v>
          </cell>
          <cell r="AC446"/>
          <cell r="AD446">
            <v>0.05</v>
          </cell>
          <cell r="AE446"/>
          <cell r="AF446">
            <v>4.0803003101028238E-4</v>
          </cell>
        </row>
        <row r="447">
          <cell r="A447">
            <v>1656440</v>
          </cell>
          <cell r="B447" t="str">
            <v>SMT-03488</v>
          </cell>
          <cell r="C447">
            <v>28</v>
          </cell>
          <cell r="D447" t="str">
            <v>OUANES</v>
          </cell>
          <cell r="E447" t="str">
            <v>HABIB</v>
          </cell>
          <cell r="F447" t="str">
            <v>Monsieur</v>
          </cell>
          <cell r="G447">
            <v>42128</v>
          </cell>
          <cell r="H447" t="str">
            <v xml:space="preserve">        </v>
          </cell>
          <cell r="I447">
            <v>9.73</v>
          </cell>
          <cell r="J447">
            <v>52</v>
          </cell>
          <cell r="K447" t="str">
            <v>CONSEILLER CLIENT</v>
          </cell>
          <cell r="L447" t="str">
            <v>Base Sousse</v>
          </cell>
          <cell r="M447" t="str">
            <v>Orange Mutation Fibre</v>
          </cell>
          <cell r="N447">
            <v>126</v>
          </cell>
          <cell r="O447">
            <v>0</v>
          </cell>
          <cell r="P447"/>
          <cell r="Q447">
            <v>0</v>
          </cell>
          <cell r="R447">
            <v>0</v>
          </cell>
          <cell r="S447">
            <v>126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126</v>
          </cell>
          <cell r="AA447"/>
          <cell r="AB447">
            <v>0</v>
          </cell>
          <cell r="AC447"/>
          <cell r="AD447">
            <v>126</v>
          </cell>
          <cell r="AE447"/>
          <cell r="AF447">
            <v>1</v>
          </cell>
        </row>
        <row r="448">
          <cell r="A448">
            <v>1662548</v>
          </cell>
          <cell r="B448" t="str">
            <v>1662548</v>
          </cell>
          <cell r="C448">
            <v>28</v>
          </cell>
          <cell r="D448" t="str">
            <v>CHAKROUN</v>
          </cell>
          <cell r="E448" t="str">
            <v>SYMA</v>
          </cell>
          <cell r="F448" t="str">
            <v>Madame</v>
          </cell>
          <cell r="G448">
            <v>42366</v>
          </cell>
          <cell r="H448" t="str">
            <v xml:space="preserve">        </v>
          </cell>
          <cell r="I448">
            <v>9.08</v>
          </cell>
          <cell r="J448">
            <v>41</v>
          </cell>
          <cell r="K448" t="str">
            <v>CONSEILLER CLIENT</v>
          </cell>
          <cell r="L448" t="str">
            <v>Base Sousse</v>
          </cell>
          <cell r="M448" t="str">
            <v>fonction support</v>
          </cell>
          <cell r="N448">
            <v>56.56</v>
          </cell>
          <cell r="O448">
            <v>56.56</v>
          </cell>
          <cell r="P448"/>
          <cell r="Q448">
            <v>0</v>
          </cell>
          <cell r="R448">
            <v>28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/>
          <cell r="AB448">
            <v>0</v>
          </cell>
          <cell r="AC448"/>
          <cell r="AD448">
            <v>0</v>
          </cell>
          <cell r="AE448"/>
          <cell r="AF448">
            <v>0</v>
          </cell>
        </row>
        <row r="449">
          <cell r="A449">
            <v>1667522</v>
          </cell>
          <cell r="B449" t="str">
            <v>1667522</v>
          </cell>
          <cell r="C449">
            <v>40</v>
          </cell>
          <cell r="D449" t="str">
            <v>MANSOURI</v>
          </cell>
          <cell r="E449" t="str">
            <v>MBARKA</v>
          </cell>
          <cell r="F449" t="str">
            <v>Mademoiselle</v>
          </cell>
          <cell r="G449">
            <v>45183</v>
          </cell>
          <cell r="H449" t="str">
            <v xml:space="preserve">        </v>
          </cell>
          <cell r="I449">
            <v>1.36</v>
          </cell>
          <cell r="J449">
            <v>34</v>
          </cell>
          <cell r="K449" t="str">
            <v>CONSEILLER CLIENT</v>
          </cell>
          <cell r="L449" t="str">
            <v>Base Sousse</v>
          </cell>
          <cell r="M449" t="str">
            <v>Orange ATM Sousse</v>
          </cell>
          <cell r="N449">
            <v>164.51</v>
          </cell>
          <cell r="O449">
            <v>134.51</v>
          </cell>
          <cell r="P449"/>
          <cell r="Q449">
            <v>0</v>
          </cell>
          <cell r="R449">
            <v>30</v>
          </cell>
          <cell r="S449">
            <v>30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30</v>
          </cell>
          <cell r="AA449"/>
          <cell r="AB449">
            <v>0</v>
          </cell>
          <cell r="AC449"/>
          <cell r="AD449">
            <v>30</v>
          </cell>
          <cell r="AE449"/>
          <cell r="AF449">
            <v>0.18235973497051852</v>
          </cell>
        </row>
        <row r="450">
          <cell r="A450">
            <v>1691256</v>
          </cell>
          <cell r="B450" t="str">
            <v>1691256</v>
          </cell>
          <cell r="C450">
            <v>40</v>
          </cell>
          <cell r="D450" t="str">
            <v>KHEZAMI</v>
          </cell>
          <cell r="E450" t="str">
            <v>FAKHRI</v>
          </cell>
          <cell r="F450" t="str">
            <v>Monsieur</v>
          </cell>
          <cell r="G450">
            <v>42149</v>
          </cell>
          <cell r="H450" t="str">
            <v xml:space="preserve">        </v>
          </cell>
          <cell r="I450">
            <v>9.67</v>
          </cell>
          <cell r="J450">
            <v>41</v>
          </cell>
          <cell r="K450" t="str">
            <v>CONSEILLER CLIENT</v>
          </cell>
          <cell r="L450" t="str">
            <v>Base Sousse</v>
          </cell>
          <cell r="M450" t="str">
            <v>Orange Tech Classique</v>
          </cell>
          <cell r="N450">
            <v>131.16</v>
          </cell>
          <cell r="O450">
            <v>131.16</v>
          </cell>
          <cell r="P450"/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>
            <v>0</v>
          </cell>
          <cell r="AC450"/>
          <cell r="AD450">
            <v>0</v>
          </cell>
          <cell r="AE450"/>
          <cell r="AF450">
            <v>0</v>
          </cell>
        </row>
        <row r="451">
          <cell r="A451">
            <v>1702494</v>
          </cell>
          <cell r="B451" t="str">
            <v>1702494</v>
          </cell>
          <cell r="C451">
            <v>40</v>
          </cell>
          <cell r="D451" t="str">
            <v>MKHININI</v>
          </cell>
          <cell r="E451" t="str">
            <v>MEHDI</v>
          </cell>
          <cell r="F451" t="str">
            <v>Monsieur</v>
          </cell>
          <cell r="G451">
            <v>42163</v>
          </cell>
          <cell r="H451" t="str">
            <v xml:space="preserve">        </v>
          </cell>
          <cell r="I451">
            <v>9.64</v>
          </cell>
          <cell r="J451">
            <v>39</v>
          </cell>
          <cell r="K451" t="str">
            <v>CONSEILLER CLIENT</v>
          </cell>
          <cell r="L451" t="str">
            <v>Base Sousse</v>
          </cell>
          <cell r="M451" t="str">
            <v>Orange Tech Classique</v>
          </cell>
          <cell r="N451">
            <v>109.99</v>
          </cell>
          <cell r="O451">
            <v>24.26</v>
          </cell>
          <cell r="P451"/>
          <cell r="Q451">
            <v>0</v>
          </cell>
          <cell r="R451">
            <v>30</v>
          </cell>
          <cell r="S451">
            <v>80</v>
          </cell>
          <cell r="T451">
            <v>3.99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83.99</v>
          </cell>
          <cell r="AA451"/>
          <cell r="AB451">
            <v>1.74</v>
          </cell>
          <cell r="AC451"/>
          <cell r="AD451">
            <v>85.72999999999999</v>
          </cell>
          <cell r="AE451"/>
          <cell r="AF451">
            <v>0.77943449404491316</v>
          </cell>
        </row>
        <row r="452">
          <cell r="A452">
            <v>1704463</v>
          </cell>
          <cell r="B452" t="str">
            <v>1704463</v>
          </cell>
          <cell r="C452">
            <v>40</v>
          </cell>
          <cell r="D452" t="str">
            <v>GHARBI</v>
          </cell>
          <cell r="E452" t="str">
            <v>INES</v>
          </cell>
          <cell r="F452" t="str">
            <v>Madame</v>
          </cell>
          <cell r="G452">
            <v>42646</v>
          </cell>
          <cell r="H452" t="str">
            <v xml:space="preserve">        </v>
          </cell>
          <cell r="I452">
            <v>8.31</v>
          </cell>
          <cell r="J452">
            <v>37</v>
          </cell>
          <cell r="K452" t="str">
            <v>CONSEILLER CLIENT</v>
          </cell>
          <cell r="L452" t="str">
            <v>Base Sousse</v>
          </cell>
          <cell r="M452" t="str">
            <v>Orange AT - PRO</v>
          </cell>
          <cell r="N452">
            <v>128.51</v>
          </cell>
          <cell r="O452">
            <v>128.51</v>
          </cell>
          <cell r="P452"/>
          <cell r="Q452">
            <v>0</v>
          </cell>
          <cell r="R452">
            <v>16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>
            <v>0</v>
          </cell>
          <cell r="AC452"/>
          <cell r="AD452">
            <v>0</v>
          </cell>
          <cell r="AE452"/>
          <cell r="AF452">
            <v>0</v>
          </cell>
        </row>
        <row r="453">
          <cell r="A453">
            <v>1704615</v>
          </cell>
          <cell r="B453" t="str">
            <v>1704615</v>
          </cell>
          <cell r="C453">
            <v>40</v>
          </cell>
          <cell r="D453" t="str">
            <v>OUESLATI</v>
          </cell>
          <cell r="E453" t="str">
            <v>ANOUAR</v>
          </cell>
          <cell r="F453" t="str">
            <v>Monsieur</v>
          </cell>
          <cell r="G453">
            <v>42170</v>
          </cell>
          <cell r="H453" t="str">
            <v xml:space="preserve">        </v>
          </cell>
          <cell r="I453">
            <v>9.6199999999999992</v>
          </cell>
          <cell r="J453">
            <v>38</v>
          </cell>
          <cell r="K453" t="str">
            <v>CONSEILLER CLIENT</v>
          </cell>
          <cell r="L453" t="str">
            <v>Base Sousse</v>
          </cell>
          <cell r="M453" t="str">
            <v>Orange Tech Classique</v>
          </cell>
          <cell r="N453">
            <v>189.54</v>
          </cell>
          <cell r="O453">
            <v>189.54</v>
          </cell>
          <cell r="P453"/>
          <cell r="Q453">
            <v>0</v>
          </cell>
          <cell r="R453">
            <v>8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>
            <v>0</v>
          </cell>
          <cell r="AC453"/>
          <cell r="AD453">
            <v>0</v>
          </cell>
          <cell r="AE453"/>
          <cell r="AF453">
            <v>0</v>
          </cell>
        </row>
        <row r="454">
          <cell r="A454">
            <v>1704643</v>
          </cell>
          <cell r="B454" t="str">
            <v>1704643</v>
          </cell>
          <cell r="C454">
            <v>28</v>
          </cell>
          <cell r="D454" t="str">
            <v>BARKETTALAH BOUSSIF</v>
          </cell>
          <cell r="E454" t="str">
            <v>AFEF</v>
          </cell>
          <cell r="F454" t="str">
            <v>Madame</v>
          </cell>
          <cell r="G454">
            <v>42268</v>
          </cell>
          <cell r="H454" t="str">
            <v xml:space="preserve">        </v>
          </cell>
          <cell r="I454">
            <v>9.35</v>
          </cell>
          <cell r="J454">
            <v>42</v>
          </cell>
          <cell r="K454" t="str">
            <v>CONSEILLER CLIENT</v>
          </cell>
          <cell r="L454" t="str">
            <v>Base Sousse</v>
          </cell>
          <cell r="M454" t="str">
            <v>Orange Tech Classique</v>
          </cell>
          <cell r="N454">
            <v>116.28</v>
          </cell>
          <cell r="O454">
            <v>116.28</v>
          </cell>
          <cell r="P454"/>
          <cell r="Q454">
            <v>0</v>
          </cell>
          <cell r="R454">
            <v>5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>
            <v>0</v>
          </cell>
          <cell r="AC454"/>
          <cell r="AD454">
            <v>0</v>
          </cell>
          <cell r="AE454"/>
          <cell r="AF454">
            <v>0</v>
          </cell>
        </row>
        <row r="455">
          <cell r="A455">
            <v>1709902</v>
          </cell>
          <cell r="B455" t="str">
            <v>BTL-01283</v>
          </cell>
          <cell r="C455">
            <v>28</v>
          </cell>
          <cell r="D455" t="str">
            <v>GAFSI</v>
          </cell>
          <cell r="E455" t="str">
            <v>SABRA</v>
          </cell>
          <cell r="F455" t="str">
            <v>Madame</v>
          </cell>
          <cell r="G455">
            <v>42170</v>
          </cell>
          <cell r="H455" t="str">
            <v xml:space="preserve">        </v>
          </cell>
          <cell r="I455">
            <v>9.6199999999999992</v>
          </cell>
          <cell r="J455">
            <v>33</v>
          </cell>
          <cell r="K455" t="str">
            <v>CONSEILLER CLIENT</v>
          </cell>
          <cell r="L455" t="str">
            <v>Base Sousse</v>
          </cell>
          <cell r="M455" t="str">
            <v>Orange BLI</v>
          </cell>
          <cell r="N455">
            <v>121.44</v>
          </cell>
          <cell r="O455">
            <v>101.1</v>
          </cell>
          <cell r="P455"/>
          <cell r="Q455">
            <v>0</v>
          </cell>
          <cell r="R455">
            <v>21</v>
          </cell>
          <cell r="S455">
            <v>14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1.9</v>
          </cell>
          <cell r="Y455">
            <v>0</v>
          </cell>
          <cell r="Z455">
            <v>15.899999999999999</v>
          </cell>
          <cell r="AA455"/>
          <cell r="AB455">
            <v>4.4400000000000004</v>
          </cell>
          <cell r="AC455"/>
          <cell r="AD455">
            <v>20.34</v>
          </cell>
          <cell r="AE455"/>
          <cell r="AF455">
            <v>0.1674901185770751</v>
          </cell>
        </row>
        <row r="456">
          <cell r="A456">
            <v>1725890</v>
          </cell>
          <cell r="B456" t="str">
            <v>1725890</v>
          </cell>
          <cell r="C456">
            <v>40</v>
          </cell>
          <cell r="D456" t="str">
            <v>BEN NASR</v>
          </cell>
          <cell r="E456" t="str">
            <v>MOHAMD MAKREM</v>
          </cell>
          <cell r="F456" t="str">
            <v>Monsieur</v>
          </cell>
          <cell r="G456">
            <v>42206</v>
          </cell>
          <cell r="H456" t="str">
            <v xml:space="preserve">        </v>
          </cell>
          <cell r="I456">
            <v>9.52</v>
          </cell>
          <cell r="J456">
            <v>42</v>
          </cell>
          <cell r="K456" t="str">
            <v>RESPONSABLE D EQUIPE</v>
          </cell>
          <cell r="L456" t="str">
            <v>Base Sousse</v>
          </cell>
          <cell r="M456" t="str">
            <v>Orange Mutation Fibre</v>
          </cell>
          <cell r="N456">
            <v>142</v>
          </cell>
          <cell r="O456">
            <v>142</v>
          </cell>
          <cell r="P456"/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>
            <v>0</v>
          </cell>
          <cell r="AC456"/>
          <cell r="AD456">
            <v>0</v>
          </cell>
          <cell r="AE456"/>
          <cell r="AF456">
            <v>0</v>
          </cell>
        </row>
        <row r="457">
          <cell r="A457">
            <v>1725894</v>
          </cell>
          <cell r="B457" t="str">
            <v>1725894</v>
          </cell>
          <cell r="C457">
            <v>40</v>
          </cell>
          <cell r="D457" t="str">
            <v>AJMI</v>
          </cell>
          <cell r="E457" t="str">
            <v>MOHAMED</v>
          </cell>
          <cell r="F457" t="str">
            <v>Monsieur</v>
          </cell>
          <cell r="G457">
            <v>42184</v>
          </cell>
          <cell r="H457" t="str">
            <v xml:space="preserve">        </v>
          </cell>
          <cell r="I457">
            <v>9.58</v>
          </cell>
          <cell r="J457">
            <v>36</v>
          </cell>
          <cell r="K457" t="str">
            <v>CONSEILLER CLIENT</v>
          </cell>
          <cell r="L457" t="str">
            <v>Base Sousse</v>
          </cell>
          <cell r="M457" t="str">
            <v>AT Demain Sousse</v>
          </cell>
          <cell r="N457">
            <v>176.43</v>
          </cell>
          <cell r="O457">
            <v>176.32</v>
          </cell>
          <cell r="P457"/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>
            <v>0.11</v>
          </cell>
          <cell r="AC457"/>
          <cell r="AD457">
            <v>0.11</v>
          </cell>
          <cell r="AE457"/>
          <cell r="AF457">
            <v>6.2347673298191917E-4</v>
          </cell>
        </row>
        <row r="458">
          <cell r="A458">
            <v>1733088</v>
          </cell>
          <cell r="B458" t="str">
            <v>1733088</v>
          </cell>
          <cell r="C458">
            <v>40</v>
          </cell>
          <cell r="D458" t="str">
            <v>BADI</v>
          </cell>
          <cell r="E458" t="str">
            <v>BOUTHEINA</v>
          </cell>
          <cell r="F458" t="str">
            <v>Madame</v>
          </cell>
          <cell r="G458">
            <v>44067</v>
          </cell>
          <cell r="H458" t="str">
            <v xml:space="preserve">        </v>
          </cell>
          <cell r="I458">
            <v>4.42</v>
          </cell>
          <cell r="J458">
            <v>34</v>
          </cell>
          <cell r="K458" t="str">
            <v>CONSEILLER CLIENT</v>
          </cell>
          <cell r="L458" t="str">
            <v>Base Sousse</v>
          </cell>
          <cell r="M458" t="str">
            <v>Orange Mutation Fibre</v>
          </cell>
          <cell r="N458">
            <v>140.29</v>
          </cell>
          <cell r="O458">
            <v>132.44</v>
          </cell>
          <cell r="P458"/>
          <cell r="Q458">
            <v>0</v>
          </cell>
          <cell r="R458">
            <v>0</v>
          </cell>
          <cell r="S458">
            <v>0</v>
          </cell>
          <cell r="T458">
            <v>7.8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7.8</v>
          </cell>
          <cell r="AA458"/>
          <cell r="AB458">
            <v>0.05</v>
          </cell>
          <cell r="AC458"/>
          <cell r="AD458">
            <v>7.85</v>
          </cell>
          <cell r="AE458"/>
          <cell r="AF458">
            <v>5.5955520707106708E-2</v>
          </cell>
        </row>
        <row r="459">
          <cell r="A459">
            <v>1748799</v>
          </cell>
          <cell r="B459" t="str">
            <v>1748799</v>
          </cell>
          <cell r="C459">
            <v>40</v>
          </cell>
          <cell r="D459" t="str">
            <v>BEN SASSI</v>
          </cell>
          <cell r="E459" t="str">
            <v>AMANIE</v>
          </cell>
          <cell r="F459" t="str">
            <v>Madame</v>
          </cell>
          <cell r="G459">
            <v>42206</v>
          </cell>
          <cell r="H459" t="str">
            <v xml:space="preserve">        </v>
          </cell>
          <cell r="I459">
            <v>9.52</v>
          </cell>
          <cell r="J459">
            <v>38</v>
          </cell>
          <cell r="K459" t="str">
            <v>CONSEILLER CLIENT</v>
          </cell>
          <cell r="L459" t="str">
            <v>Base Sousse</v>
          </cell>
          <cell r="M459" t="str">
            <v>Orange Mutation Fibre</v>
          </cell>
          <cell r="N459">
            <v>186.09</v>
          </cell>
          <cell r="O459">
            <v>185.35</v>
          </cell>
          <cell r="P459"/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>
            <v>0.74</v>
          </cell>
          <cell r="AC459"/>
          <cell r="AD459">
            <v>0.74</v>
          </cell>
          <cell r="AE459"/>
          <cell r="AF459">
            <v>3.9765704766510828E-3</v>
          </cell>
        </row>
        <row r="460">
          <cell r="A460">
            <v>1756311</v>
          </cell>
          <cell r="B460" t="str">
            <v>1756311</v>
          </cell>
          <cell r="C460">
            <v>42</v>
          </cell>
          <cell r="D460" t="str">
            <v>MZOUGHI</v>
          </cell>
          <cell r="E460" t="str">
            <v>SAMI</v>
          </cell>
          <cell r="F460" t="str">
            <v>Monsieur</v>
          </cell>
          <cell r="G460">
            <v>42289</v>
          </cell>
          <cell r="H460" t="str">
            <v xml:space="preserve">        </v>
          </cell>
          <cell r="I460">
            <v>9.2899999999999991</v>
          </cell>
          <cell r="J460">
            <v>53</v>
          </cell>
          <cell r="K460" t="str">
            <v>CONSEILLER CLIENT</v>
          </cell>
          <cell r="L460" t="str">
            <v>Base Sousse</v>
          </cell>
          <cell r="M460" t="str">
            <v>Orange Tech Classique</v>
          </cell>
          <cell r="N460">
            <v>190.69</v>
          </cell>
          <cell r="O460">
            <v>190.69</v>
          </cell>
          <cell r="P460"/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>
            <v>0</v>
          </cell>
          <cell r="AC460"/>
          <cell r="AD460">
            <v>0</v>
          </cell>
          <cell r="AE460"/>
          <cell r="AF460">
            <v>0</v>
          </cell>
        </row>
        <row r="461">
          <cell r="A461">
            <v>1765308</v>
          </cell>
          <cell r="B461" t="str">
            <v>1765308</v>
          </cell>
          <cell r="C461">
            <v>28</v>
          </cell>
          <cell r="D461" t="str">
            <v>EDLIMI</v>
          </cell>
          <cell r="E461" t="str">
            <v>JIHEN</v>
          </cell>
          <cell r="F461" t="str">
            <v>Madame</v>
          </cell>
          <cell r="G461">
            <v>42219</v>
          </cell>
          <cell r="H461" t="str">
            <v xml:space="preserve">        </v>
          </cell>
          <cell r="I461">
            <v>9.48</v>
          </cell>
          <cell r="J461">
            <v>32</v>
          </cell>
          <cell r="K461" t="str">
            <v>CONSEILLER CLIENT</v>
          </cell>
          <cell r="L461" t="str">
            <v>Base Sousse</v>
          </cell>
          <cell r="M461" t="str">
            <v>Orange AT - PRO</v>
          </cell>
          <cell r="N461">
            <v>112.12</v>
          </cell>
          <cell r="O461">
            <v>98.12</v>
          </cell>
          <cell r="P461"/>
          <cell r="Q461">
            <v>0</v>
          </cell>
          <cell r="R461">
            <v>21</v>
          </cell>
          <cell r="S461">
            <v>14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14</v>
          </cell>
          <cell r="AA461"/>
          <cell r="AB461">
            <v>0</v>
          </cell>
          <cell r="AC461"/>
          <cell r="AD461">
            <v>14</v>
          </cell>
          <cell r="AE461"/>
          <cell r="AF461">
            <v>0.12486621476988941</v>
          </cell>
        </row>
        <row r="462">
          <cell r="A462">
            <v>1775855</v>
          </cell>
          <cell r="B462" t="str">
            <v>1775855</v>
          </cell>
          <cell r="C462">
            <v>28</v>
          </cell>
          <cell r="D462" t="str">
            <v>MAHDOUI</v>
          </cell>
          <cell r="E462" t="str">
            <v>RAMZI</v>
          </cell>
          <cell r="F462" t="str">
            <v>Monsieur</v>
          </cell>
          <cell r="G462">
            <v>42226</v>
          </cell>
          <cell r="H462" t="str">
            <v xml:space="preserve">        </v>
          </cell>
          <cell r="I462">
            <v>9.4600000000000009</v>
          </cell>
          <cell r="J462">
            <v>38</v>
          </cell>
          <cell r="K462" t="str">
            <v>CONSEILLER CLIENT</v>
          </cell>
          <cell r="L462" t="str">
            <v>Base Sousse</v>
          </cell>
          <cell r="M462" t="str">
            <v>Orange Tech Classique</v>
          </cell>
          <cell r="N462">
            <v>114.14</v>
          </cell>
          <cell r="O462">
            <v>114.11</v>
          </cell>
          <cell r="P462"/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>
            <v>0.03</v>
          </cell>
          <cell r="AC462"/>
          <cell r="AD462">
            <v>0.03</v>
          </cell>
          <cell r="AE462"/>
          <cell r="AF462">
            <v>2.6283511477133344E-4</v>
          </cell>
        </row>
        <row r="463">
          <cell r="A463">
            <v>1777209</v>
          </cell>
          <cell r="B463" t="str">
            <v>1777209</v>
          </cell>
          <cell r="C463">
            <v>42</v>
          </cell>
          <cell r="D463" t="str">
            <v>BEN YOUNES</v>
          </cell>
          <cell r="E463" t="str">
            <v>SOUHAIEB</v>
          </cell>
          <cell r="F463" t="str">
            <v>Monsieur</v>
          </cell>
          <cell r="G463">
            <v>42226</v>
          </cell>
          <cell r="H463" t="str">
            <v xml:space="preserve">        </v>
          </cell>
          <cell r="I463">
            <v>9.4600000000000009</v>
          </cell>
          <cell r="J463">
            <v>44</v>
          </cell>
          <cell r="K463" t="str">
            <v>CONSEILLER CLIENT</v>
          </cell>
          <cell r="L463" t="str">
            <v>Base Sousse</v>
          </cell>
          <cell r="M463" t="str">
            <v>Orange Tech Classique</v>
          </cell>
          <cell r="N463">
            <v>186.55</v>
          </cell>
          <cell r="O463">
            <v>186.43</v>
          </cell>
          <cell r="P463"/>
          <cell r="Q463">
            <v>0</v>
          </cell>
          <cell r="R463">
            <v>8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>
            <v>0.12</v>
          </cell>
          <cell r="AC463"/>
          <cell r="AD463">
            <v>0.12</v>
          </cell>
          <cell r="AE463"/>
          <cell r="AF463">
            <v>6.4325917984454559E-4</v>
          </cell>
        </row>
        <row r="464">
          <cell r="A464">
            <v>1791216</v>
          </cell>
          <cell r="B464" t="str">
            <v>1791216</v>
          </cell>
          <cell r="C464">
            <v>40</v>
          </cell>
          <cell r="D464" t="str">
            <v>AJROUD</v>
          </cell>
          <cell r="E464" t="str">
            <v>KARIM</v>
          </cell>
          <cell r="F464" t="str">
            <v>Monsieur</v>
          </cell>
          <cell r="G464">
            <v>42247</v>
          </cell>
          <cell r="H464" t="str">
            <v xml:space="preserve">        </v>
          </cell>
          <cell r="I464">
            <v>9.41</v>
          </cell>
          <cell r="J464">
            <v>37</v>
          </cell>
          <cell r="K464" t="str">
            <v>CONSEILLER CLIENT</v>
          </cell>
          <cell r="L464" t="str">
            <v>Base Sousse</v>
          </cell>
          <cell r="M464" t="str">
            <v>Orange Mutation Fibre</v>
          </cell>
          <cell r="N464">
            <v>127.26</v>
          </cell>
          <cell r="O464">
            <v>127.26</v>
          </cell>
          <cell r="P464"/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>
            <v>0</v>
          </cell>
          <cell r="AC464"/>
          <cell r="AD464">
            <v>0</v>
          </cell>
          <cell r="AE464"/>
          <cell r="AF464">
            <v>0</v>
          </cell>
        </row>
        <row r="465">
          <cell r="A465">
            <v>1800548</v>
          </cell>
          <cell r="B465" t="str">
            <v>1800548</v>
          </cell>
          <cell r="C465">
            <v>40</v>
          </cell>
          <cell r="D465" t="str">
            <v>BEN CHEIKH</v>
          </cell>
          <cell r="E465" t="str">
            <v>GHASSEN</v>
          </cell>
          <cell r="F465" t="str">
            <v>Monsieur</v>
          </cell>
          <cell r="G465">
            <v>42247</v>
          </cell>
          <cell r="H465" t="str">
            <v xml:space="preserve">        </v>
          </cell>
          <cell r="I465">
            <v>9.41</v>
          </cell>
          <cell r="J465">
            <v>40</v>
          </cell>
          <cell r="K465" t="str">
            <v>CONSEILLER CLIENT</v>
          </cell>
          <cell r="L465" t="str">
            <v>Base Sousse</v>
          </cell>
          <cell r="M465" t="str">
            <v>Orange Tech Classique</v>
          </cell>
          <cell r="N465">
            <v>96.45</v>
          </cell>
          <cell r="O465">
            <v>96.45</v>
          </cell>
          <cell r="P465"/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>
            <v>0</v>
          </cell>
          <cell r="AC465"/>
          <cell r="AD465">
            <v>0</v>
          </cell>
          <cell r="AE465"/>
          <cell r="AF465">
            <v>0</v>
          </cell>
        </row>
        <row r="466">
          <cell r="A466">
            <v>1800560</v>
          </cell>
          <cell r="B466" t="str">
            <v>1800560</v>
          </cell>
          <cell r="C466">
            <v>40</v>
          </cell>
          <cell r="D466" t="str">
            <v>SAKLY</v>
          </cell>
          <cell r="E466" t="str">
            <v>FATEN</v>
          </cell>
          <cell r="F466" t="str">
            <v>Madame</v>
          </cell>
          <cell r="G466">
            <v>42247</v>
          </cell>
          <cell r="H466" t="str">
            <v xml:space="preserve">        </v>
          </cell>
          <cell r="I466">
            <v>9.41</v>
          </cell>
          <cell r="J466">
            <v>32</v>
          </cell>
          <cell r="K466" t="str">
            <v>CONSEILLER CLIENT</v>
          </cell>
          <cell r="L466" t="str">
            <v>Base Sousse</v>
          </cell>
          <cell r="M466" t="str">
            <v>Orange Tech Classique</v>
          </cell>
          <cell r="N466">
            <v>132.21</v>
          </cell>
          <cell r="O466">
            <v>85.09</v>
          </cell>
          <cell r="P466"/>
          <cell r="Q466">
            <v>0</v>
          </cell>
          <cell r="R466">
            <v>18</v>
          </cell>
          <cell r="S466">
            <v>0</v>
          </cell>
          <cell r="T466">
            <v>3.99</v>
          </cell>
          <cell r="U466">
            <v>0</v>
          </cell>
          <cell r="V466">
            <v>0</v>
          </cell>
          <cell r="W466">
            <v>0</v>
          </cell>
          <cell r="X466">
            <v>2.81</v>
          </cell>
          <cell r="Y466">
            <v>0</v>
          </cell>
          <cell r="Z466">
            <v>6.8000000000000007</v>
          </cell>
          <cell r="AA466"/>
          <cell r="AB466">
            <v>40.32</v>
          </cell>
          <cell r="AC466"/>
          <cell r="AD466">
            <v>47.120000000000005</v>
          </cell>
          <cell r="AE466"/>
          <cell r="AF466">
            <v>0.35640269268587854</v>
          </cell>
        </row>
        <row r="467">
          <cell r="A467">
            <v>1802402</v>
          </cell>
          <cell r="B467" t="str">
            <v>1802402</v>
          </cell>
          <cell r="C467">
            <v>40</v>
          </cell>
          <cell r="D467" t="str">
            <v>MKADMINI</v>
          </cell>
          <cell r="E467" t="str">
            <v>HAYTHEM</v>
          </cell>
          <cell r="F467" t="str">
            <v>Monsieur</v>
          </cell>
          <cell r="G467">
            <v>42247</v>
          </cell>
          <cell r="H467" t="str">
            <v xml:space="preserve">        </v>
          </cell>
          <cell r="I467">
            <v>9.41</v>
          </cell>
          <cell r="J467">
            <v>35</v>
          </cell>
          <cell r="K467" t="str">
            <v>CONSEILLER CLIENT</v>
          </cell>
          <cell r="L467" t="str">
            <v>Base Sousse</v>
          </cell>
          <cell r="M467" t="str">
            <v>Orange Tech Classique</v>
          </cell>
          <cell r="N467">
            <v>161</v>
          </cell>
          <cell r="O467">
            <v>76.64</v>
          </cell>
          <cell r="P467"/>
          <cell r="Q467">
            <v>1</v>
          </cell>
          <cell r="R467">
            <v>19</v>
          </cell>
          <cell r="S467">
            <v>56</v>
          </cell>
          <cell r="T467">
            <v>5.83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62.83</v>
          </cell>
          <cell r="AA467"/>
          <cell r="AB467">
            <v>21.53</v>
          </cell>
          <cell r="AC467"/>
          <cell r="AD467">
            <v>84.36</v>
          </cell>
          <cell r="AE467"/>
          <cell r="AF467">
            <v>0.52397515527950311</v>
          </cell>
        </row>
        <row r="468">
          <cell r="A468">
            <v>1807378</v>
          </cell>
          <cell r="B468" t="str">
            <v>1807378</v>
          </cell>
          <cell r="C468">
            <v>42</v>
          </cell>
          <cell r="D468" t="str">
            <v>BEN AZIZA</v>
          </cell>
          <cell r="E468" t="str">
            <v>CHADLIA</v>
          </cell>
          <cell r="F468" t="str">
            <v>Mademoiselle</v>
          </cell>
          <cell r="G468">
            <v>42254</v>
          </cell>
          <cell r="H468" t="str">
            <v xml:space="preserve">        </v>
          </cell>
          <cell r="I468">
            <v>9.39</v>
          </cell>
          <cell r="J468">
            <v>29</v>
          </cell>
          <cell r="K468" t="str">
            <v>ADMINISTRATEUR HELPDESK</v>
          </cell>
          <cell r="L468" t="str">
            <v>Base Sousse</v>
          </cell>
          <cell r="M468" t="str">
            <v>fonction support</v>
          </cell>
          <cell r="N468">
            <v>174.5</v>
          </cell>
          <cell r="O468">
            <v>174.5</v>
          </cell>
          <cell r="P468"/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>
            <v>0</v>
          </cell>
          <cell r="AC468"/>
          <cell r="AD468">
            <v>0</v>
          </cell>
          <cell r="AE468"/>
          <cell r="AF468">
            <v>0</v>
          </cell>
        </row>
        <row r="469">
          <cell r="A469">
            <v>1818857</v>
          </cell>
          <cell r="B469" t="str">
            <v>1818857</v>
          </cell>
          <cell r="C469">
            <v>40</v>
          </cell>
          <cell r="D469" t="str">
            <v>HOUIMEL</v>
          </cell>
          <cell r="E469" t="str">
            <v>RAGHDA</v>
          </cell>
          <cell r="F469" t="str">
            <v>Madame</v>
          </cell>
          <cell r="G469">
            <v>42282</v>
          </cell>
          <cell r="H469" t="str">
            <v xml:space="preserve">        </v>
          </cell>
          <cell r="I469">
            <v>9.31</v>
          </cell>
          <cell r="J469">
            <v>31</v>
          </cell>
          <cell r="K469" t="str">
            <v>CONSEILLER CLIENT</v>
          </cell>
          <cell r="L469" t="str">
            <v>Base Sousse</v>
          </cell>
          <cell r="M469" t="str">
            <v>Orange Tech Classique</v>
          </cell>
          <cell r="N469">
            <v>140.07</v>
          </cell>
          <cell r="O469">
            <v>85.71</v>
          </cell>
          <cell r="P469"/>
          <cell r="Q469">
            <v>0</v>
          </cell>
          <cell r="R469">
            <v>30</v>
          </cell>
          <cell r="S469">
            <v>46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46</v>
          </cell>
          <cell r="AA469"/>
          <cell r="AB469">
            <v>8.36</v>
          </cell>
          <cell r="AC469"/>
          <cell r="AD469">
            <v>54.36</v>
          </cell>
          <cell r="AE469"/>
          <cell r="AF469">
            <v>0.38809166845148857</v>
          </cell>
        </row>
        <row r="470">
          <cell r="A470">
            <v>1820180</v>
          </cell>
          <cell r="B470" t="str">
            <v>1820180</v>
          </cell>
          <cell r="C470">
            <v>28</v>
          </cell>
          <cell r="D470" t="str">
            <v>MILADI</v>
          </cell>
          <cell r="E470" t="str">
            <v>RAHMA</v>
          </cell>
          <cell r="F470" t="str">
            <v>Madame</v>
          </cell>
          <cell r="G470">
            <v>42268</v>
          </cell>
          <cell r="H470" t="str">
            <v xml:space="preserve">        </v>
          </cell>
          <cell r="I470">
            <v>9.35</v>
          </cell>
          <cell r="J470">
            <v>38</v>
          </cell>
          <cell r="K470" t="str">
            <v>CONSEILLER CLIENT</v>
          </cell>
          <cell r="L470" t="str">
            <v>Base Sousse</v>
          </cell>
          <cell r="M470" t="str">
            <v>Orange Tech Classique</v>
          </cell>
          <cell r="N470">
            <v>105.19</v>
          </cell>
          <cell r="O470">
            <v>73.239999999999995</v>
          </cell>
          <cell r="P470"/>
          <cell r="Q470">
            <v>0</v>
          </cell>
          <cell r="R470">
            <v>21</v>
          </cell>
          <cell r="S470">
            <v>28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3.8</v>
          </cell>
          <cell r="Y470">
            <v>0</v>
          </cell>
          <cell r="Z470">
            <v>31.799999999999997</v>
          </cell>
          <cell r="AA470"/>
          <cell r="AB470">
            <v>0.15</v>
          </cell>
          <cell r="AC470"/>
          <cell r="AD470">
            <v>31.949999999999996</v>
          </cell>
          <cell r="AE470"/>
          <cell r="AF470">
            <v>0.30373609658712802</v>
          </cell>
        </row>
        <row r="471">
          <cell r="A471">
            <v>1821721</v>
          </cell>
          <cell r="B471" t="str">
            <v>1821721</v>
          </cell>
          <cell r="C471">
            <v>40</v>
          </cell>
          <cell r="D471" t="str">
            <v>MNED</v>
          </cell>
          <cell r="E471" t="str">
            <v>MAHER</v>
          </cell>
          <cell r="F471" t="str">
            <v>Monsieur</v>
          </cell>
          <cell r="G471">
            <v>42338</v>
          </cell>
          <cell r="H471" t="str">
            <v xml:space="preserve">        </v>
          </cell>
          <cell r="I471">
            <v>9.16</v>
          </cell>
          <cell r="J471">
            <v>44</v>
          </cell>
          <cell r="K471" t="str">
            <v>CONSEILLER CLIENT</v>
          </cell>
          <cell r="L471" t="str">
            <v>Base Sousse</v>
          </cell>
          <cell r="M471" t="str">
            <v>Orange Tech Classique</v>
          </cell>
          <cell r="N471">
            <v>130.1</v>
          </cell>
          <cell r="O471">
            <v>129.05000000000001</v>
          </cell>
          <cell r="P471"/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/>
          <cell r="AB471">
            <v>1.05</v>
          </cell>
          <cell r="AC471"/>
          <cell r="AD471">
            <v>1.05</v>
          </cell>
          <cell r="AE471"/>
          <cell r="AF471">
            <v>8.0707148347425057E-3</v>
          </cell>
        </row>
        <row r="472">
          <cell r="A472">
            <v>1821751</v>
          </cell>
          <cell r="B472" t="str">
            <v>1821751</v>
          </cell>
          <cell r="C472">
            <v>40</v>
          </cell>
          <cell r="D472" t="str">
            <v>LETAIEF</v>
          </cell>
          <cell r="E472" t="str">
            <v>ABDALLAH</v>
          </cell>
          <cell r="F472" t="str">
            <v>Monsieur</v>
          </cell>
          <cell r="G472">
            <v>43388</v>
          </cell>
          <cell r="H472" t="str">
            <v xml:space="preserve">        </v>
          </cell>
          <cell r="I472">
            <v>6.28</v>
          </cell>
          <cell r="J472">
            <v>38</v>
          </cell>
          <cell r="K472" t="str">
            <v>CONSEILLER CLIENT</v>
          </cell>
          <cell r="L472" t="str">
            <v>Base Sousse</v>
          </cell>
          <cell r="M472" t="str">
            <v>AT Demain Sousse</v>
          </cell>
          <cell r="N472">
            <v>97.44</v>
          </cell>
          <cell r="O472">
            <v>97.44</v>
          </cell>
          <cell r="P472"/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>
            <v>0</v>
          </cell>
          <cell r="AC472"/>
          <cell r="AD472">
            <v>0</v>
          </cell>
          <cell r="AE472"/>
          <cell r="AF472">
            <v>0</v>
          </cell>
        </row>
        <row r="473">
          <cell r="A473">
            <v>1826293</v>
          </cell>
          <cell r="B473" t="str">
            <v>1826293</v>
          </cell>
          <cell r="C473">
            <v>40</v>
          </cell>
          <cell r="D473" t="str">
            <v>TOUZEUR</v>
          </cell>
          <cell r="E473" t="str">
            <v>MOHAMED TAHER</v>
          </cell>
          <cell r="F473" t="str">
            <v>Monsieur</v>
          </cell>
          <cell r="G473">
            <v>42884</v>
          </cell>
          <cell r="H473" t="str">
            <v xml:space="preserve">        </v>
          </cell>
          <cell r="I473">
            <v>7.66</v>
          </cell>
          <cell r="J473">
            <v>37</v>
          </cell>
          <cell r="K473" t="str">
            <v>CONSEILLER CLIENT</v>
          </cell>
          <cell r="L473" t="str">
            <v>Base Sousse</v>
          </cell>
          <cell r="M473" t="str">
            <v>Orange Tech Classique</v>
          </cell>
          <cell r="N473">
            <v>90.01</v>
          </cell>
          <cell r="O473">
            <v>46.73</v>
          </cell>
          <cell r="P473"/>
          <cell r="Q473">
            <v>0</v>
          </cell>
          <cell r="R473">
            <v>10</v>
          </cell>
          <cell r="S473">
            <v>40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40</v>
          </cell>
          <cell r="AA473"/>
          <cell r="AB473">
            <v>3.28</v>
          </cell>
          <cell r="AC473"/>
          <cell r="AD473">
            <v>43.28</v>
          </cell>
          <cell r="AE473"/>
          <cell r="AF473">
            <v>0.48083546272636374</v>
          </cell>
        </row>
        <row r="474">
          <cell r="A474">
            <v>1830008</v>
          </cell>
          <cell r="B474" t="str">
            <v>1830008</v>
          </cell>
          <cell r="C474">
            <v>40</v>
          </cell>
          <cell r="D474" t="str">
            <v>BEN ABDALLAH</v>
          </cell>
          <cell r="E474" t="str">
            <v>ANIS</v>
          </cell>
          <cell r="F474" t="str">
            <v>Monsieur</v>
          </cell>
          <cell r="G474">
            <v>42282</v>
          </cell>
          <cell r="H474" t="str">
            <v xml:space="preserve">        </v>
          </cell>
          <cell r="I474">
            <v>9.31</v>
          </cell>
          <cell r="J474">
            <v>52</v>
          </cell>
          <cell r="K474" t="str">
            <v>CONSEILLER CLIENT</v>
          </cell>
          <cell r="L474" t="str">
            <v>Base Sousse</v>
          </cell>
          <cell r="M474" t="str">
            <v>AT Demain Sousse</v>
          </cell>
          <cell r="N474">
            <v>164.01</v>
          </cell>
          <cell r="O474">
            <v>164.01</v>
          </cell>
          <cell r="P474"/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>
            <v>0</v>
          </cell>
          <cell r="AC474"/>
          <cell r="AD474">
            <v>0</v>
          </cell>
          <cell r="AE474"/>
          <cell r="AF474">
            <v>0</v>
          </cell>
        </row>
        <row r="475">
          <cell r="A475">
            <v>1832925</v>
          </cell>
          <cell r="B475" t="str">
            <v>1832925</v>
          </cell>
          <cell r="C475">
            <v>40</v>
          </cell>
          <cell r="D475" t="str">
            <v>BRAHAM</v>
          </cell>
          <cell r="E475" t="str">
            <v>DHIAEDDINE</v>
          </cell>
          <cell r="F475" t="str">
            <v>Monsieur</v>
          </cell>
          <cell r="G475">
            <v>42660</v>
          </cell>
          <cell r="H475" t="str">
            <v xml:space="preserve">        </v>
          </cell>
          <cell r="I475">
            <v>8.27</v>
          </cell>
          <cell r="J475">
            <v>41</v>
          </cell>
          <cell r="K475" t="str">
            <v>CONSEILLER CLIENT</v>
          </cell>
          <cell r="L475" t="str">
            <v>Base Sousse</v>
          </cell>
          <cell r="M475" t="str">
            <v>Orange Tech Classique</v>
          </cell>
          <cell r="N475">
            <v>194.36</v>
          </cell>
          <cell r="O475">
            <v>184.36</v>
          </cell>
          <cell r="P475"/>
          <cell r="Q475">
            <v>0</v>
          </cell>
          <cell r="R475">
            <v>10</v>
          </cell>
          <cell r="S475">
            <v>10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10</v>
          </cell>
          <cell r="AA475"/>
          <cell r="AB475">
            <v>0</v>
          </cell>
          <cell r="AC475"/>
          <cell r="AD475">
            <v>10</v>
          </cell>
          <cell r="AE475"/>
          <cell r="AF475">
            <v>5.1450915826301707E-2</v>
          </cell>
        </row>
        <row r="476">
          <cell r="A476">
            <v>1834273</v>
          </cell>
          <cell r="B476" t="str">
            <v>1834273</v>
          </cell>
          <cell r="C476">
            <v>40</v>
          </cell>
          <cell r="D476" t="str">
            <v>MABROUK</v>
          </cell>
          <cell r="E476" t="str">
            <v>SKANDER</v>
          </cell>
          <cell r="F476" t="str">
            <v>Monsieur</v>
          </cell>
          <cell r="G476">
            <v>43542</v>
          </cell>
          <cell r="H476" t="str">
            <v xml:space="preserve">        </v>
          </cell>
          <cell r="I476">
            <v>5.86</v>
          </cell>
          <cell r="J476">
            <v>43</v>
          </cell>
          <cell r="K476" t="str">
            <v>CONSEILLER CLIENT</v>
          </cell>
          <cell r="L476" t="str">
            <v>Base Sousse</v>
          </cell>
          <cell r="M476" t="str">
            <v>Orange Tech Classique</v>
          </cell>
          <cell r="N476">
            <v>121.49</v>
          </cell>
          <cell r="O476">
            <v>121.49</v>
          </cell>
          <cell r="P476"/>
          <cell r="Q476">
            <v>0</v>
          </cell>
          <cell r="R476">
            <v>30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>
            <v>0</v>
          </cell>
          <cell r="AC476"/>
          <cell r="AD476">
            <v>0</v>
          </cell>
          <cell r="AE476"/>
          <cell r="AF476">
            <v>0</v>
          </cell>
        </row>
        <row r="477">
          <cell r="A477">
            <v>1843537</v>
          </cell>
          <cell r="B477" t="str">
            <v>1843537</v>
          </cell>
          <cell r="C477">
            <v>40</v>
          </cell>
          <cell r="D477" t="str">
            <v>KHALIFA</v>
          </cell>
          <cell r="E477" t="str">
            <v>NIHEL</v>
          </cell>
          <cell r="F477" t="str">
            <v>Madame</v>
          </cell>
          <cell r="G477">
            <v>44781</v>
          </cell>
          <cell r="H477" t="str">
            <v xml:space="preserve">        </v>
          </cell>
          <cell r="I477">
            <v>2.46</v>
          </cell>
          <cell r="J477">
            <v>33</v>
          </cell>
          <cell r="K477" t="str">
            <v>CONSEILLER CLIENT</v>
          </cell>
          <cell r="L477" t="str">
            <v>Base Sousse</v>
          </cell>
          <cell r="M477" t="str">
            <v>Orange Tech Classique</v>
          </cell>
          <cell r="N477">
            <v>129.32</v>
          </cell>
          <cell r="O477">
            <v>129.31</v>
          </cell>
          <cell r="P477"/>
          <cell r="Q477">
            <v>0</v>
          </cell>
          <cell r="R477">
            <v>16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>
            <v>0.01</v>
          </cell>
          <cell r="AC477"/>
          <cell r="AD477">
            <v>0.01</v>
          </cell>
          <cell r="AE477"/>
          <cell r="AF477">
            <v>7.7327559542220853E-5</v>
          </cell>
        </row>
        <row r="478">
          <cell r="A478">
            <v>1843572</v>
          </cell>
          <cell r="B478" t="str">
            <v>1843572</v>
          </cell>
          <cell r="C478">
            <v>40</v>
          </cell>
          <cell r="D478" t="str">
            <v>CHEBLI</v>
          </cell>
          <cell r="E478" t="str">
            <v>MERIEM</v>
          </cell>
          <cell r="F478" t="str">
            <v>Madame</v>
          </cell>
          <cell r="G478">
            <v>42338</v>
          </cell>
          <cell r="H478" t="str">
            <v xml:space="preserve">        </v>
          </cell>
          <cell r="I478">
            <v>9.16</v>
          </cell>
          <cell r="J478">
            <v>35</v>
          </cell>
          <cell r="K478" t="str">
            <v>CONSEILLER CLIENT</v>
          </cell>
          <cell r="L478" t="str">
            <v>Base Sousse</v>
          </cell>
          <cell r="M478" t="str">
            <v>Orange Tech STGP</v>
          </cell>
          <cell r="N478">
            <v>180.72</v>
          </cell>
          <cell r="O478">
            <v>180.72</v>
          </cell>
          <cell r="P478"/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>
            <v>0</v>
          </cell>
          <cell r="AC478"/>
          <cell r="AD478">
            <v>0</v>
          </cell>
          <cell r="AE478"/>
          <cell r="AF478">
            <v>0</v>
          </cell>
        </row>
        <row r="479">
          <cell r="A479">
            <v>1853035</v>
          </cell>
          <cell r="B479" t="str">
            <v>1853035</v>
          </cell>
          <cell r="C479">
            <v>40</v>
          </cell>
          <cell r="D479" t="str">
            <v>MLOUKA</v>
          </cell>
          <cell r="E479" t="str">
            <v>KHALED</v>
          </cell>
          <cell r="F479" t="str">
            <v>Monsieur</v>
          </cell>
          <cell r="G479">
            <v>42303</v>
          </cell>
          <cell r="H479" t="str">
            <v xml:space="preserve">        </v>
          </cell>
          <cell r="I479">
            <v>9.25</v>
          </cell>
          <cell r="J479">
            <v>35</v>
          </cell>
          <cell r="K479" t="str">
            <v>RESPONSABLE D EQUIPE</v>
          </cell>
          <cell r="L479" t="str">
            <v>Base Sousse</v>
          </cell>
          <cell r="M479" t="str">
            <v>Orange Mutation Fibre</v>
          </cell>
          <cell r="N479">
            <v>150</v>
          </cell>
          <cell r="O479">
            <v>94</v>
          </cell>
          <cell r="P479"/>
          <cell r="Q479">
            <v>0</v>
          </cell>
          <cell r="R479">
            <v>0</v>
          </cell>
          <cell r="S479">
            <v>8</v>
          </cell>
          <cell r="T479">
            <v>5.5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13.5</v>
          </cell>
          <cell r="AA479"/>
          <cell r="AB479">
            <v>42.5</v>
          </cell>
          <cell r="AC479"/>
          <cell r="AD479">
            <v>56</v>
          </cell>
          <cell r="AE479"/>
          <cell r="AF479">
            <v>0.37333333333333335</v>
          </cell>
        </row>
        <row r="480">
          <cell r="A480">
            <v>1857810</v>
          </cell>
          <cell r="B480" t="str">
            <v>1857810</v>
          </cell>
          <cell r="C480">
            <v>40</v>
          </cell>
          <cell r="D480" t="str">
            <v>BOUZID</v>
          </cell>
          <cell r="E480" t="str">
            <v>SAWSSEN</v>
          </cell>
          <cell r="F480" t="str">
            <v>Madame</v>
          </cell>
          <cell r="G480">
            <v>42303</v>
          </cell>
          <cell r="H480" t="str">
            <v xml:space="preserve">        </v>
          </cell>
          <cell r="I480">
            <v>9.25</v>
          </cell>
          <cell r="J480">
            <v>50</v>
          </cell>
          <cell r="K480" t="str">
            <v>CONSEILLER CLIENT</v>
          </cell>
          <cell r="L480" t="str">
            <v>Base Sousse</v>
          </cell>
          <cell r="M480" t="str">
            <v>Orange Tech STGP</v>
          </cell>
          <cell r="N480">
            <v>181.48</v>
          </cell>
          <cell r="O480">
            <v>181.48</v>
          </cell>
          <cell r="P480"/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>
            <v>0</v>
          </cell>
          <cell r="AC480"/>
          <cell r="AD480">
            <v>0</v>
          </cell>
          <cell r="AE480"/>
          <cell r="AF480">
            <v>0</v>
          </cell>
        </row>
        <row r="481">
          <cell r="A481">
            <v>1877728</v>
          </cell>
          <cell r="B481" t="str">
            <v>1877728</v>
          </cell>
          <cell r="C481">
            <v>40</v>
          </cell>
          <cell r="D481" t="str">
            <v>SELMI BEN  HENIA</v>
          </cell>
          <cell r="E481" t="str">
            <v>LEILA</v>
          </cell>
          <cell r="F481" t="str">
            <v>Madame</v>
          </cell>
          <cell r="G481">
            <v>42331</v>
          </cell>
          <cell r="H481" t="str">
            <v xml:space="preserve">        </v>
          </cell>
          <cell r="I481">
            <v>9.18</v>
          </cell>
          <cell r="J481">
            <v>53</v>
          </cell>
          <cell r="K481" t="str">
            <v>CONSEILLER CLIENT</v>
          </cell>
          <cell r="L481" t="str">
            <v>Base Sousse</v>
          </cell>
          <cell r="M481" t="str">
            <v>Orange Tech Classique</v>
          </cell>
          <cell r="N481">
            <v>97.42</v>
          </cell>
          <cell r="O481">
            <v>97.41</v>
          </cell>
          <cell r="P481"/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>
            <v>0.01</v>
          </cell>
          <cell r="AC481"/>
          <cell r="AD481">
            <v>0.01</v>
          </cell>
          <cell r="AE481"/>
          <cell r="AF481">
            <v>1.0264832683227263E-4</v>
          </cell>
        </row>
        <row r="482">
          <cell r="A482">
            <v>1877735</v>
          </cell>
          <cell r="B482" t="str">
            <v>1877735</v>
          </cell>
          <cell r="C482">
            <v>28</v>
          </cell>
          <cell r="D482" t="str">
            <v>NOOMEN</v>
          </cell>
          <cell r="E482" t="str">
            <v>MOHAMED</v>
          </cell>
          <cell r="F482" t="str">
            <v>Monsieur</v>
          </cell>
          <cell r="G482">
            <v>42338</v>
          </cell>
          <cell r="H482" t="str">
            <v xml:space="preserve">        </v>
          </cell>
          <cell r="I482">
            <v>9.16</v>
          </cell>
          <cell r="J482">
            <v>33</v>
          </cell>
          <cell r="K482" t="str">
            <v>CONSEILLER CLIENT</v>
          </cell>
          <cell r="L482" t="str">
            <v>Base Sousse</v>
          </cell>
          <cell r="M482" t="str">
            <v>AT Demain Sousse</v>
          </cell>
          <cell r="N482">
            <v>70</v>
          </cell>
          <cell r="O482">
            <v>0</v>
          </cell>
          <cell r="P482"/>
          <cell r="Q482">
            <v>0</v>
          </cell>
          <cell r="R482">
            <v>7</v>
          </cell>
          <cell r="S482">
            <v>14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14</v>
          </cell>
          <cell r="AA482"/>
          <cell r="AB482">
            <v>56</v>
          </cell>
          <cell r="AC482"/>
          <cell r="AD482">
            <v>70</v>
          </cell>
          <cell r="AE482"/>
          <cell r="AF482">
            <v>1</v>
          </cell>
        </row>
        <row r="483">
          <cell r="A483">
            <v>1880345</v>
          </cell>
          <cell r="B483" t="str">
            <v>1880345</v>
          </cell>
          <cell r="C483">
            <v>40</v>
          </cell>
          <cell r="D483" t="str">
            <v>MEHDI</v>
          </cell>
          <cell r="E483" t="str">
            <v>HADHEMI</v>
          </cell>
          <cell r="F483" t="str">
            <v>Mademoiselle</v>
          </cell>
          <cell r="G483">
            <v>42331</v>
          </cell>
          <cell r="H483" t="str">
            <v xml:space="preserve">        </v>
          </cell>
          <cell r="I483">
            <v>9.18</v>
          </cell>
          <cell r="J483">
            <v>33</v>
          </cell>
          <cell r="K483" t="str">
            <v>CONSEILLER CLIENT</v>
          </cell>
          <cell r="L483" t="str">
            <v>Base Sousse</v>
          </cell>
          <cell r="M483" t="str">
            <v>Orange Tech STGP</v>
          </cell>
          <cell r="N483">
            <v>156.36000000000001</v>
          </cell>
          <cell r="O483">
            <v>133.71</v>
          </cell>
          <cell r="P483"/>
          <cell r="Q483">
            <v>0</v>
          </cell>
          <cell r="R483">
            <v>24</v>
          </cell>
          <cell r="S483">
            <v>18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18</v>
          </cell>
          <cell r="AA483"/>
          <cell r="AB483">
            <v>4.6500000000000004</v>
          </cell>
          <cell r="AC483"/>
          <cell r="AD483">
            <v>22.65</v>
          </cell>
          <cell r="AE483"/>
          <cell r="AF483">
            <v>0.14485801995395239</v>
          </cell>
        </row>
        <row r="484">
          <cell r="A484">
            <v>1886620</v>
          </cell>
          <cell r="B484" t="str">
            <v>1886620</v>
          </cell>
          <cell r="C484">
            <v>28</v>
          </cell>
          <cell r="D484" t="str">
            <v>ZAGHDOUDI</v>
          </cell>
          <cell r="E484" t="str">
            <v>AMENIE</v>
          </cell>
          <cell r="F484" t="str">
            <v>Mademoiselle</v>
          </cell>
          <cell r="G484">
            <v>42331</v>
          </cell>
          <cell r="H484" t="str">
            <v xml:space="preserve">        </v>
          </cell>
          <cell r="I484">
            <v>9.18</v>
          </cell>
          <cell r="J484">
            <v>34</v>
          </cell>
          <cell r="K484" t="str">
            <v>CONSEILLER CLIENT</v>
          </cell>
          <cell r="L484" t="str">
            <v>Base Sousse</v>
          </cell>
          <cell r="M484" t="str">
            <v>fonction support</v>
          </cell>
          <cell r="N484">
            <v>140.56</v>
          </cell>
          <cell r="O484">
            <v>139.75</v>
          </cell>
          <cell r="P484"/>
          <cell r="Q484">
            <v>0</v>
          </cell>
          <cell r="R484">
            <v>0</v>
          </cell>
          <cell r="S484">
            <v>0</v>
          </cell>
          <cell r="T484">
            <v>0.81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0.81</v>
          </cell>
          <cell r="AA484"/>
          <cell r="AB484">
            <v>0</v>
          </cell>
          <cell r="AC484"/>
          <cell r="AD484">
            <v>0.81</v>
          </cell>
          <cell r="AE484"/>
          <cell r="AF484">
            <v>5.7626636311895281E-3</v>
          </cell>
        </row>
        <row r="485">
          <cell r="A485">
            <v>1887883</v>
          </cell>
          <cell r="B485" t="str">
            <v>1887883</v>
          </cell>
          <cell r="C485">
            <v>40</v>
          </cell>
          <cell r="D485" t="str">
            <v>HEDHIRI</v>
          </cell>
          <cell r="E485" t="str">
            <v>RANIA</v>
          </cell>
          <cell r="F485" t="str">
            <v>Madame</v>
          </cell>
          <cell r="G485">
            <v>45579</v>
          </cell>
          <cell r="H485" t="str">
            <v xml:space="preserve">        </v>
          </cell>
          <cell r="I485">
            <v>0.28000000000000003</v>
          </cell>
          <cell r="J485">
            <v>47</v>
          </cell>
          <cell r="K485" t="str">
            <v>CONSEILLER CLIENT</v>
          </cell>
          <cell r="L485" t="str">
            <v>Base Sousse</v>
          </cell>
          <cell r="M485" t="str">
            <v>Orange Tech Classique</v>
          </cell>
          <cell r="N485">
            <v>137.18</v>
          </cell>
          <cell r="O485">
            <v>115.09</v>
          </cell>
          <cell r="P485"/>
          <cell r="Q485">
            <v>0</v>
          </cell>
          <cell r="R485">
            <v>24</v>
          </cell>
          <cell r="S485">
            <v>8</v>
          </cell>
          <cell r="T485">
            <v>5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13</v>
          </cell>
          <cell r="AA485"/>
          <cell r="AB485">
            <v>9.09</v>
          </cell>
          <cell r="AC485"/>
          <cell r="AD485">
            <v>22.09</v>
          </cell>
          <cell r="AE485"/>
          <cell r="AF485">
            <v>0.16102930456334741</v>
          </cell>
        </row>
        <row r="486">
          <cell r="A486">
            <v>1887903</v>
          </cell>
          <cell r="B486" t="str">
            <v>1887903</v>
          </cell>
          <cell r="C486">
            <v>40</v>
          </cell>
          <cell r="D486" t="str">
            <v>BOUBAKER</v>
          </cell>
          <cell r="E486" t="str">
            <v>WALA</v>
          </cell>
          <cell r="F486" t="str">
            <v>Monsieur</v>
          </cell>
          <cell r="G486">
            <v>42331</v>
          </cell>
          <cell r="H486" t="str">
            <v xml:space="preserve">        </v>
          </cell>
          <cell r="I486">
            <v>9.18</v>
          </cell>
          <cell r="J486">
            <v>34</v>
          </cell>
          <cell r="K486" t="str">
            <v>CONSEILLER CLIENT</v>
          </cell>
          <cell r="L486" t="str">
            <v>Base Sousse</v>
          </cell>
          <cell r="M486" t="str">
            <v>Orange Tech Classique</v>
          </cell>
          <cell r="N486">
            <v>70.290000000000006</v>
          </cell>
          <cell r="O486">
            <v>68.31</v>
          </cell>
          <cell r="P486"/>
          <cell r="Q486">
            <v>1.98</v>
          </cell>
          <cell r="R486">
            <v>30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1.9800000000000004</v>
          </cell>
          <cell r="AA486"/>
          <cell r="AB486">
            <v>0</v>
          </cell>
          <cell r="AC486"/>
          <cell r="AD486">
            <v>1.9800000000000004</v>
          </cell>
          <cell r="AE486"/>
          <cell r="AF486">
            <v>2.8169014084507046E-2</v>
          </cell>
        </row>
        <row r="487">
          <cell r="A487">
            <v>1891493</v>
          </cell>
          <cell r="B487" t="str">
            <v>1891493</v>
          </cell>
          <cell r="C487">
            <v>40</v>
          </cell>
          <cell r="D487" t="str">
            <v>MESSAOUDI</v>
          </cell>
          <cell r="E487" t="str">
            <v>MOHAMED BASSEM</v>
          </cell>
          <cell r="F487" t="str">
            <v>Monsieur</v>
          </cell>
          <cell r="G487">
            <v>42331</v>
          </cell>
          <cell r="H487" t="str">
            <v xml:space="preserve">        </v>
          </cell>
          <cell r="I487">
            <v>9.18</v>
          </cell>
          <cell r="J487">
            <v>33</v>
          </cell>
          <cell r="K487" t="str">
            <v>CONSEILLER CLIENT</v>
          </cell>
          <cell r="L487" t="str">
            <v>Base Sousse</v>
          </cell>
          <cell r="M487" t="str">
            <v>Orange Tech Classique</v>
          </cell>
          <cell r="N487">
            <v>150.27000000000001</v>
          </cell>
          <cell r="O487">
            <v>148.37</v>
          </cell>
          <cell r="P487"/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>
            <v>1.9</v>
          </cell>
          <cell r="AC487"/>
          <cell r="AD487">
            <v>1.9</v>
          </cell>
          <cell r="AE487"/>
          <cell r="AF487">
            <v>1.2643907632927396E-2</v>
          </cell>
        </row>
        <row r="488">
          <cell r="A488">
            <v>1894302</v>
          </cell>
          <cell r="B488" t="str">
            <v>1894302</v>
          </cell>
          <cell r="C488">
            <v>28</v>
          </cell>
          <cell r="D488" t="str">
            <v>BELHAJ</v>
          </cell>
          <cell r="E488" t="str">
            <v>IBRAHIM</v>
          </cell>
          <cell r="F488" t="str">
            <v>Monsieur</v>
          </cell>
          <cell r="G488">
            <v>43164</v>
          </cell>
          <cell r="H488" t="str">
            <v xml:space="preserve">        </v>
          </cell>
          <cell r="I488">
            <v>6.89</v>
          </cell>
          <cell r="J488">
            <v>35</v>
          </cell>
          <cell r="K488" t="str">
            <v>CONSEILLER CLIENT</v>
          </cell>
          <cell r="L488" t="str">
            <v>Base Sousse</v>
          </cell>
          <cell r="M488" t="str">
            <v>Orange Tech Classique</v>
          </cell>
          <cell r="N488">
            <v>130.44</v>
          </cell>
          <cell r="O488">
            <v>119.47</v>
          </cell>
          <cell r="P488"/>
          <cell r="Q488">
            <v>0</v>
          </cell>
          <cell r="R488">
            <v>14</v>
          </cell>
          <cell r="S488">
            <v>7</v>
          </cell>
          <cell r="T488">
            <v>1.99</v>
          </cell>
          <cell r="U488">
            <v>0</v>
          </cell>
          <cell r="V488">
            <v>0</v>
          </cell>
          <cell r="W488">
            <v>0</v>
          </cell>
          <cell r="X488">
            <v>1.97</v>
          </cell>
          <cell r="Y488">
            <v>0</v>
          </cell>
          <cell r="Z488">
            <v>10.959999999999997</v>
          </cell>
          <cell r="AA488"/>
          <cell r="AB488">
            <v>0.01</v>
          </cell>
          <cell r="AC488"/>
          <cell r="AD488">
            <v>10.969999999999997</v>
          </cell>
          <cell r="AE488"/>
          <cell r="AF488">
            <v>8.4099969334559932E-2</v>
          </cell>
        </row>
        <row r="489">
          <cell r="A489">
            <v>1900476</v>
          </cell>
          <cell r="B489" t="str">
            <v>1900476</v>
          </cell>
          <cell r="C489">
            <v>28</v>
          </cell>
          <cell r="D489" t="str">
            <v>BEN BELGACEM</v>
          </cell>
          <cell r="E489" t="str">
            <v>NESRINE</v>
          </cell>
          <cell r="F489" t="str">
            <v>Madame</v>
          </cell>
          <cell r="G489">
            <v>42345</v>
          </cell>
          <cell r="H489" t="str">
            <v xml:space="preserve">        </v>
          </cell>
          <cell r="I489">
            <v>9.14</v>
          </cell>
          <cell r="J489">
            <v>37</v>
          </cell>
          <cell r="K489" t="str">
            <v>CONSEILLER CLIENT</v>
          </cell>
          <cell r="L489" t="str">
            <v>Base Sousse</v>
          </cell>
          <cell r="M489" t="str">
            <v>Orange Tech Classique</v>
          </cell>
          <cell r="N489">
            <v>84.01</v>
          </cell>
          <cell r="O489">
            <v>20.9</v>
          </cell>
          <cell r="P489"/>
          <cell r="Q489">
            <v>0</v>
          </cell>
          <cell r="R489">
            <v>21</v>
          </cell>
          <cell r="S489">
            <v>63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63</v>
          </cell>
          <cell r="AA489"/>
          <cell r="AB489">
            <v>0.11</v>
          </cell>
          <cell r="AC489"/>
          <cell r="AD489">
            <v>63.11</v>
          </cell>
          <cell r="AE489"/>
          <cell r="AF489">
            <v>0.7512200928460897</v>
          </cell>
        </row>
        <row r="490">
          <cell r="A490">
            <v>1900483</v>
          </cell>
          <cell r="B490" t="str">
            <v>1900483</v>
          </cell>
          <cell r="C490">
            <v>40</v>
          </cell>
          <cell r="D490" t="str">
            <v>SRIHA</v>
          </cell>
          <cell r="E490" t="str">
            <v>YOSR</v>
          </cell>
          <cell r="F490" t="str">
            <v>Mademoiselle</v>
          </cell>
          <cell r="G490">
            <v>42338</v>
          </cell>
          <cell r="H490" t="str">
            <v xml:space="preserve">        </v>
          </cell>
          <cell r="I490">
            <v>9.16</v>
          </cell>
          <cell r="J490">
            <v>29</v>
          </cell>
          <cell r="K490" t="str">
            <v>CONSEILLER CLIENT</v>
          </cell>
          <cell r="L490" t="str">
            <v>Base Sousse</v>
          </cell>
          <cell r="M490" t="str">
            <v>Orange Tech Classique</v>
          </cell>
          <cell r="N490">
            <v>88.5</v>
          </cell>
          <cell r="O490">
            <v>88.5</v>
          </cell>
          <cell r="P490"/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>
            <v>0</v>
          </cell>
          <cell r="AC490"/>
          <cell r="AD490">
            <v>0</v>
          </cell>
          <cell r="AE490"/>
          <cell r="AF490">
            <v>0</v>
          </cell>
        </row>
        <row r="491">
          <cell r="A491">
            <v>1901904</v>
          </cell>
          <cell r="B491" t="str">
            <v>1901904</v>
          </cell>
          <cell r="C491">
            <v>40</v>
          </cell>
          <cell r="D491" t="str">
            <v>FATHALLAH</v>
          </cell>
          <cell r="E491" t="str">
            <v>ABDELMOUMEN</v>
          </cell>
          <cell r="F491" t="str">
            <v>Monsieur</v>
          </cell>
          <cell r="G491">
            <v>43297</v>
          </cell>
          <cell r="H491" t="str">
            <v xml:space="preserve">        </v>
          </cell>
          <cell r="I491">
            <v>6.53</v>
          </cell>
          <cell r="J491">
            <v>39</v>
          </cell>
          <cell r="K491" t="str">
            <v>CONSEILLER CLIENT</v>
          </cell>
          <cell r="L491" t="str">
            <v>Base Sousse</v>
          </cell>
          <cell r="M491" t="str">
            <v>Orange Tech Classique</v>
          </cell>
          <cell r="N491">
            <v>130.5</v>
          </cell>
          <cell r="O491">
            <v>130.5</v>
          </cell>
          <cell r="P491"/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>
            <v>0</v>
          </cell>
          <cell r="AC491"/>
          <cell r="AD491">
            <v>0</v>
          </cell>
          <cell r="AE491"/>
          <cell r="AF491">
            <v>0</v>
          </cell>
        </row>
        <row r="492">
          <cell r="A492">
            <v>1907525</v>
          </cell>
          <cell r="B492" t="str">
            <v>1907525</v>
          </cell>
          <cell r="C492">
            <v>40</v>
          </cell>
          <cell r="D492" t="str">
            <v>FRADI</v>
          </cell>
          <cell r="E492" t="str">
            <v>WIEM</v>
          </cell>
          <cell r="F492" t="str">
            <v>Madame</v>
          </cell>
          <cell r="G492">
            <v>42863</v>
          </cell>
          <cell r="H492" t="str">
            <v xml:space="preserve">        </v>
          </cell>
          <cell r="I492">
            <v>7.72</v>
          </cell>
          <cell r="J492">
            <v>34</v>
          </cell>
          <cell r="K492" t="str">
            <v>CONSEILLER CLIENT</v>
          </cell>
          <cell r="L492" t="str">
            <v>Base Sousse</v>
          </cell>
          <cell r="M492" t="str">
            <v>Orange Mutation Fibre</v>
          </cell>
          <cell r="N492">
            <v>172</v>
          </cell>
          <cell r="O492">
            <v>0</v>
          </cell>
          <cell r="P492"/>
          <cell r="Q492">
            <v>0</v>
          </cell>
          <cell r="R492">
            <v>0</v>
          </cell>
          <cell r="S492">
            <v>40</v>
          </cell>
          <cell r="T492">
            <v>0</v>
          </cell>
          <cell r="U492">
            <v>0</v>
          </cell>
          <cell r="V492">
            <v>0</v>
          </cell>
          <cell r="W492">
            <v>132</v>
          </cell>
          <cell r="X492">
            <v>0</v>
          </cell>
          <cell r="Y492">
            <v>0</v>
          </cell>
          <cell r="Z492">
            <v>172</v>
          </cell>
          <cell r="AA492"/>
          <cell r="AB492">
            <v>0</v>
          </cell>
          <cell r="AC492"/>
          <cell r="AD492">
            <v>172</v>
          </cell>
          <cell r="AE492"/>
          <cell r="AF492">
            <v>1</v>
          </cell>
        </row>
        <row r="493">
          <cell r="A493">
            <v>1908807</v>
          </cell>
          <cell r="B493" t="str">
            <v>1908807</v>
          </cell>
          <cell r="C493">
            <v>40</v>
          </cell>
          <cell r="D493" t="str">
            <v>BAHRI</v>
          </cell>
          <cell r="E493" t="str">
            <v>ABIR</v>
          </cell>
          <cell r="F493" t="str">
            <v>Mademoiselle</v>
          </cell>
          <cell r="G493">
            <v>42352</v>
          </cell>
          <cell r="H493" t="str">
            <v xml:space="preserve">        </v>
          </cell>
          <cell r="I493">
            <v>9.1199999999999992</v>
          </cell>
          <cell r="J493">
            <v>35</v>
          </cell>
          <cell r="K493" t="str">
            <v>CONSEILLER CLIENT</v>
          </cell>
          <cell r="L493" t="str">
            <v>Base Sousse</v>
          </cell>
          <cell r="M493" t="str">
            <v>Orange Mutation Fibre</v>
          </cell>
          <cell r="N493">
            <v>170.26</v>
          </cell>
          <cell r="O493">
            <v>143.97999999999999</v>
          </cell>
          <cell r="P493"/>
          <cell r="Q493">
            <v>0</v>
          </cell>
          <cell r="R493">
            <v>22</v>
          </cell>
          <cell r="S493">
            <v>13.5</v>
          </cell>
          <cell r="T493">
            <v>3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16.5</v>
          </cell>
          <cell r="AA493"/>
          <cell r="AB493">
            <v>9.7799999999999994</v>
          </cell>
          <cell r="AC493"/>
          <cell r="AD493">
            <v>26.28</v>
          </cell>
          <cell r="AE493"/>
          <cell r="AF493">
            <v>0.15435216727358159</v>
          </cell>
        </row>
        <row r="494">
          <cell r="A494">
            <v>1908815</v>
          </cell>
          <cell r="B494" t="str">
            <v>1908815</v>
          </cell>
          <cell r="C494">
            <v>40</v>
          </cell>
          <cell r="D494" t="str">
            <v>NAJJAR</v>
          </cell>
          <cell r="E494" t="str">
            <v>AMIRA</v>
          </cell>
          <cell r="F494" t="str">
            <v>Mademoiselle</v>
          </cell>
          <cell r="G494">
            <v>42352</v>
          </cell>
          <cell r="H494" t="str">
            <v xml:space="preserve">        </v>
          </cell>
          <cell r="I494">
            <v>9.1199999999999992</v>
          </cell>
          <cell r="J494">
            <v>34</v>
          </cell>
          <cell r="K494" t="str">
            <v>CONSEILLER CLIENT</v>
          </cell>
          <cell r="L494" t="str">
            <v>Base Sousse</v>
          </cell>
          <cell r="M494" t="str">
            <v>Orange Mutation Fibre</v>
          </cell>
          <cell r="N494">
            <v>170.55</v>
          </cell>
          <cell r="O494">
            <v>144.13</v>
          </cell>
          <cell r="P494"/>
          <cell r="Q494">
            <v>0</v>
          </cell>
          <cell r="R494">
            <v>22</v>
          </cell>
          <cell r="S494">
            <v>12.5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3</v>
          </cell>
          <cell r="Y494">
            <v>0</v>
          </cell>
          <cell r="Z494">
            <v>15.5</v>
          </cell>
          <cell r="AA494"/>
          <cell r="AB494">
            <v>10.92</v>
          </cell>
          <cell r="AC494"/>
          <cell r="AD494">
            <v>26.42</v>
          </cell>
          <cell r="AE494"/>
          <cell r="AF494">
            <v>0.15491058340662561</v>
          </cell>
        </row>
        <row r="495">
          <cell r="A495">
            <v>1924383</v>
          </cell>
          <cell r="B495" t="str">
            <v>1924383</v>
          </cell>
          <cell r="C495">
            <v>40</v>
          </cell>
          <cell r="D495" t="str">
            <v>DALHOUMI</v>
          </cell>
          <cell r="E495" t="str">
            <v>HAYET</v>
          </cell>
          <cell r="F495" t="str">
            <v>Madame</v>
          </cell>
          <cell r="G495">
            <v>42380</v>
          </cell>
          <cell r="H495" t="str">
            <v xml:space="preserve">        </v>
          </cell>
          <cell r="I495">
            <v>9.0399999999999991</v>
          </cell>
          <cell r="J495">
            <v>41</v>
          </cell>
          <cell r="K495" t="str">
            <v>CONSEILLER CLIENT</v>
          </cell>
          <cell r="L495" t="str">
            <v>Base Sousse</v>
          </cell>
          <cell r="M495" t="str">
            <v>Orange Tech Classique</v>
          </cell>
          <cell r="N495">
            <v>100.73</v>
          </cell>
          <cell r="O495">
            <v>100.73</v>
          </cell>
          <cell r="P495"/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18.96</v>
          </cell>
          <cell r="Z495">
            <v>0</v>
          </cell>
          <cell r="AA495"/>
          <cell r="AB495">
            <v>0</v>
          </cell>
          <cell r="AC495"/>
          <cell r="AD495">
            <v>0</v>
          </cell>
          <cell r="AE495"/>
          <cell r="AF495">
            <v>0</v>
          </cell>
        </row>
        <row r="496">
          <cell r="A496">
            <v>1933233</v>
          </cell>
          <cell r="B496" t="str">
            <v>1933233</v>
          </cell>
          <cell r="C496">
            <v>40</v>
          </cell>
          <cell r="D496" t="str">
            <v>SLIMANE</v>
          </cell>
          <cell r="E496" t="str">
            <v>KHAWLA</v>
          </cell>
          <cell r="F496" t="str">
            <v>Madame</v>
          </cell>
          <cell r="G496">
            <v>42380</v>
          </cell>
          <cell r="H496" t="str">
            <v xml:space="preserve">        </v>
          </cell>
          <cell r="I496">
            <v>9.0399999999999991</v>
          </cell>
          <cell r="J496">
            <v>34</v>
          </cell>
          <cell r="K496" t="str">
            <v>CONSEILLER CLIENT</v>
          </cell>
          <cell r="L496" t="str">
            <v>Base Sousse</v>
          </cell>
          <cell r="M496" t="str">
            <v>Orange Tech Classique</v>
          </cell>
          <cell r="N496">
            <v>176</v>
          </cell>
          <cell r="O496">
            <v>0</v>
          </cell>
          <cell r="P496"/>
          <cell r="Q496">
            <v>0</v>
          </cell>
          <cell r="R496">
            <v>0</v>
          </cell>
          <cell r="S496">
            <v>160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160</v>
          </cell>
          <cell r="AA496"/>
          <cell r="AB496">
            <v>16</v>
          </cell>
          <cell r="AC496"/>
          <cell r="AD496">
            <v>176</v>
          </cell>
          <cell r="AE496"/>
          <cell r="AF496">
            <v>1</v>
          </cell>
        </row>
        <row r="497">
          <cell r="A497">
            <v>1935404</v>
          </cell>
          <cell r="B497" t="str">
            <v>1935404</v>
          </cell>
          <cell r="C497">
            <v>40</v>
          </cell>
          <cell r="D497" t="str">
            <v>BEN LAZREG</v>
          </cell>
          <cell r="E497" t="str">
            <v>MOAHMED ALI</v>
          </cell>
          <cell r="F497" t="str">
            <v>Monsieur</v>
          </cell>
          <cell r="G497">
            <v>42394</v>
          </cell>
          <cell r="H497" t="str">
            <v xml:space="preserve">        </v>
          </cell>
          <cell r="I497">
            <v>9</v>
          </cell>
          <cell r="J497">
            <v>35</v>
          </cell>
          <cell r="K497" t="str">
            <v>CONSEILLER CLIENT</v>
          </cell>
          <cell r="L497" t="str">
            <v>Base Sousse</v>
          </cell>
          <cell r="M497" t="str">
            <v>fonction support</v>
          </cell>
          <cell r="N497">
            <v>120.42</v>
          </cell>
          <cell r="O497">
            <v>120.37</v>
          </cell>
          <cell r="P497"/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/>
          <cell r="AB497">
            <v>0.05</v>
          </cell>
          <cell r="AC497"/>
          <cell r="AD497">
            <v>0.05</v>
          </cell>
          <cell r="AE497"/>
          <cell r="AF497">
            <v>4.1521341969772465E-4</v>
          </cell>
        </row>
        <row r="498">
          <cell r="A498">
            <v>1961392</v>
          </cell>
          <cell r="B498" t="str">
            <v>1961392</v>
          </cell>
          <cell r="C498">
            <v>28</v>
          </cell>
          <cell r="D498" t="str">
            <v>BRAHIM</v>
          </cell>
          <cell r="E498" t="str">
            <v>RAWDHA</v>
          </cell>
          <cell r="F498" t="str">
            <v>Mademoiselle</v>
          </cell>
          <cell r="G498">
            <v>42408</v>
          </cell>
          <cell r="H498" t="str">
            <v xml:space="preserve">        </v>
          </cell>
          <cell r="I498">
            <v>8.9600000000000009</v>
          </cell>
          <cell r="J498">
            <v>35</v>
          </cell>
          <cell r="K498" t="str">
            <v>CONSEILLER CLIENT</v>
          </cell>
          <cell r="L498" t="str">
            <v>Base Sousse</v>
          </cell>
          <cell r="M498" t="str">
            <v>Orange Tech Classique</v>
          </cell>
          <cell r="N498">
            <v>132.22</v>
          </cell>
          <cell r="O498">
            <v>68.209999999999994</v>
          </cell>
          <cell r="P498"/>
          <cell r="Q498">
            <v>0</v>
          </cell>
          <cell r="R498">
            <v>0</v>
          </cell>
          <cell r="S498">
            <v>64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64</v>
          </cell>
          <cell r="AA498"/>
          <cell r="AB498">
            <v>0.01</v>
          </cell>
          <cell r="AC498"/>
          <cell r="AD498">
            <v>64.010000000000005</v>
          </cell>
          <cell r="AE498"/>
          <cell r="AF498">
            <v>0.48411738012403577</v>
          </cell>
        </row>
        <row r="499">
          <cell r="A499">
            <v>1966074</v>
          </cell>
          <cell r="B499" t="str">
            <v>1966074</v>
          </cell>
          <cell r="C499">
            <v>40</v>
          </cell>
          <cell r="D499" t="str">
            <v>BEN MHENNI</v>
          </cell>
          <cell r="E499" t="str">
            <v>NARJESS</v>
          </cell>
          <cell r="F499" t="str">
            <v>Mademoiselle</v>
          </cell>
          <cell r="G499">
            <v>42422</v>
          </cell>
          <cell r="H499" t="str">
            <v xml:space="preserve">        </v>
          </cell>
          <cell r="I499">
            <v>8.93</v>
          </cell>
          <cell r="J499">
            <v>35</v>
          </cell>
          <cell r="K499" t="str">
            <v>CONSEILLER CLIENT</v>
          </cell>
          <cell r="L499" t="str">
            <v>Base Sousse</v>
          </cell>
          <cell r="M499" t="str">
            <v>Orange Mutation Fibre</v>
          </cell>
          <cell r="N499">
            <v>174.31</v>
          </cell>
          <cell r="O499">
            <v>120.32</v>
          </cell>
          <cell r="P499"/>
          <cell r="Q499">
            <v>0</v>
          </cell>
          <cell r="R499">
            <v>22</v>
          </cell>
          <cell r="S499">
            <v>28.72</v>
          </cell>
          <cell r="T499">
            <v>11.24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39.96</v>
          </cell>
          <cell r="AA499"/>
          <cell r="AB499">
            <v>14.03</v>
          </cell>
          <cell r="AC499"/>
          <cell r="AD499">
            <v>53.99</v>
          </cell>
          <cell r="AE499"/>
          <cell r="AF499">
            <v>0.30973552865584303</v>
          </cell>
        </row>
        <row r="500">
          <cell r="A500">
            <v>1967189</v>
          </cell>
          <cell r="B500" t="str">
            <v>1967189</v>
          </cell>
          <cell r="C500">
            <v>40</v>
          </cell>
          <cell r="D500" t="str">
            <v>SBOUI</v>
          </cell>
          <cell r="E500" t="str">
            <v>MOHAMED</v>
          </cell>
          <cell r="F500" t="str">
            <v>Monsieur</v>
          </cell>
          <cell r="G500">
            <v>42422</v>
          </cell>
          <cell r="H500" t="str">
            <v xml:space="preserve">        </v>
          </cell>
          <cell r="I500">
            <v>8.93</v>
          </cell>
          <cell r="J500">
            <v>40</v>
          </cell>
          <cell r="K500" t="str">
            <v>CONSEILLER CLIENT</v>
          </cell>
          <cell r="L500" t="str">
            <v>Base Sousse</v>
          </cell>
          <cell r="M500" t="str">
            <v>Orange Tech Classique</v>
          </cell>
          <cell r="N500">
            <v>160.5</v>
          </cell>
          <cell r="O500">
            <v>160.07</v>
          </cell>
          <cell r="P500"/>
          <cell r="Q500">
            <v>0</v>
          </cell>
          <cell r="R500">
            <v>20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/>
          <cell r="AB500">
            <v>0.43</v>
          </cell>
          <cell r="AC500"/>
          <cell r="AD500">
            <v>0.43</v>
          </cell>
          <cell r="AE500"/>
          <cell r="AF500">
            <v>2.6791277258566976E-3</v>
          </cell>
        </row>
        <row r="501">
          <cell r="A501">
            <v>1970224</v>
          </cell>
          <cell r="B501" t="str">
            <v>1970224</v>
          </cell>
          <cell r="C501">
            <v>42</v>
          </cell>
          <cell r="D501" t="str">
            <v>WERFELLI</v>
          </cell>
          <cell r="E501" t="str">
            <v>WISSEM</v>
          </cell>
          <cell r="F501" t="str">
            <v>Monsieur</v>
          </cell>
          <cell r="G501">
            <v>42422</v>
          </cell>
          <cell r="H501" t="str">
            <v xml:space="preserve">        </v>
          </cell>
          <cell r="I501">
            <v>8.93</v>
          </cell>
          <cell r="J501">
            <v>44</v>
          </cell>
          <cell r="K501" t="str">
            <v>CONSEILLER CLIENT</v>
          </cell>
          <cell r="L501" t="str">
            <v>Base Sousse</v>
          </cell>
          <cell r="M501" t="str">
            <v>AT Demain Sousse</v>
          </cell>
          <cell r="N501">
            <v>201.38</v>
          </cell>
          <cell r="O501">
            <v>201.38</v>
          </cell>
          <cell r="P501"/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>
            <v>0</v>
          </cell>
          <cell r="AC501"/>
          <cell r="AD501">
            <v>0</v>
          </cell>
          <cell r="AE501"/>
          <cell r="AF501">
            <v>0</v>
          </cell>
        </row>
        <row r="502">
          <cell r="A502">
            <v>1970232</v>
          </cell>
          <cell r="B502" t="str">
            <v>1970232</v>
          </cell>
          <cell r="C502">
            <v>40</v>
          </cell>
          <cell r="D502" t="str">
            <v>GUERRIDA</v>
          </cell>
          <cell r="E502" t="str">
            <v>NARJES</v>
          </cell>
          <cell r="F502" t="str">
            <v>Mademoiselle</v>
          </cell>
          <cell r="G502">
            <v>42989</v>
          </cell>
          <cell r="H502" t="str">
            <v xml:space="preserve">        </v>
          </cell>
          <cell r="I502">
            <v>7.37</v>
          </cell>
          <cell r="J502">
            <v>35</v>
          </cell>
          <cell r="K502" t="str">
            <v>CONSEILLER CLIENT</v>
          </cell>
          <cell r="L502" t="str">
            <v>Base Sousse</v>
          </cell>
          <cell r="M502" t="str">
            <v>Orange Tech Classique</v>
          </cell>
          <cell r="N502">
            <v>193.28</v>
          </cell>
          <cell r="O502">
            <v>182.84</v>
          </cell>
          <cell r="P502"/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/>
          <cell r="AB502">
            <v>10.44</v>
          </cell>
          <cell r="AC502"/>
          <cell r="AD502">
            <v>10.44</v>
          </cell>
          <cell r="AE502"/>
          <cell r="AF502">
            <v>5.4014900662251654E-2</v>
          </cell>
        </row>
        <row r="503">
          <cell r="A503">
            <v>1981520</v>
          </cell>
          <cell r="B503" t="str">
            <v>1981520</v>
          </cell>
          <cell r="C503">
            <v>28</v>
          </cell>
          <cell r="D503" t="str">
            <v>HAJJAJ</v>
          </cell>
          <cell r="E503" t="str">
            <v>MOHAMED</v>
          </cell>
          <cell r="F503" t="str">
            <v>Monsieur</v>
          </cell>
          <cell r="G503">
            <v>43458</v>
          </cell>
          <cell r="H503" t="str">
            <v xml:space="preserve">        </v>
          </cell>
          <cell r="I503">
            <v>6.09</v>
          </cell>
          <cell r="J503">
            <v>35</v>
          </cell>
          <cell r="K503" t="str">
            <v>CONSEILLER CLIENT</v>
          </cell>
          <cell r="L503" t="str">
            <v>Base Sousse</v>
          </cell>
          <cell r="M503" t="str">
            <v>Orange Mutation Fibre</v>
          </cell>
          <cell r="N503">
            <v>150.24</v>
          </cell>
          <cell r="O503">
            <v>150.24</v>
          </cell>
          <cell r="P503"/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/>
          <cell r="AB503">
            <v>0</v>
          </cell>
          <cell r="AC503"/>
          <cell r="AD503">
            <v>0</v>
          </cell>
          <cell r="AE503"/>
          <cell r="AF503">
            <v>0</v>
          </cell>
        </row>
        <row r="504">
          <cell r="A504">
            <v>1981531</v>
          </cell>
          <cell r="B504" t="str">
            <v>1981531</v>
          </cell>
          <cell r="C504">
            <v>40</v>
          </cell>
          <cell r="D504" t="str">
            <v>OUNI</v>
          </cell>
          <cell r="E504" t="str">
            <v>AFEF</v>
          </cell>
          <cell r="F504" t="str">
            <v>Madame</v>
          </cell>
          <cell r="G504">
            <v>43339</v>
          </cell>
          <cell r="H504" t="str">
            <v xml:space="preserve">        </v>
          </cell>
          <cell r="I504">
            <v>6.41</v>
          </cell>
          <cell r="J504">
            <v>36</v>
          </cell>
          <cell r="K504" t="str">
            <v>CONSEILLER CLIENT</v>
          </cell>
          <cell r="L504" t="str">
            <v>Base Sousse</v>
          </cell>
          <cell r="M504" t="str">
            <v>Orange Tech Classique</v>
          </cell>
          <cell r="N504">
            <v>180.1</v>
          </cell>
          <cell r="O504">
            <v>56.24</v>
          </cell>
          <cell r="P504"/>
          <cell r="Q504">
            <v>0</v>
          </cell>
          <cell r="R504">
            <v>0</v>
          </cell>
          <cell r="S504">
            <v>0</v>
          </cell>
          <cell r="T504">
            <v>3.87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3.87</v>
          </cell>
          <cell r="AA504"/>
          <cell r="AB504">
            <v>119.99</v>
          </cell>
          <cell r="AC504"/>
          <cell r="AD504">
            <v>123.86</v>
          </cell>
          <cell r="AE504"/>
          <cell r="AF504">
            <v>0.68772903942254304</v>
          </cell>
        </row>
        <row r="505">
          <cell r="A505">
            <v>1994054</v>
          </cell>
          <cell r="B505" t="str">
            <v>1994054</v>
          </cell>
          <cell r="C505">
            <v>40</v>
          </cell>
          <cell r="D505" t="str">
            <v>BEN HASSEN</v>
          </cell>
          <cell r="E505" t="str">
            <v>HAMIDA</v>
          </cell>
          <cell r="F505" t="str">
            <v>Madame</v>
          </cell>
          <cell r="G505">
            <v>42450</v>
          </cell>
          <cell r="H505" t="str">
            <v xml:space="preserve">        </v>
          </cell>
          <cell r="I505">
            <v>8.85</v>
          </cell>
          <cell r="J505">
            <v>44</v>
          </cell>
          <cell r="K505" t="str">
            <v>CONSEILLER CLIENT</v>
          </cell>
          <cell r="L505" t="str">
            <v>Base Sousse</v>
          </cell>
          <cell r="M505" t="str">
            <v>Orange Tech Classique</v>
          </cell>
          <cell r="N505">
            <v>172.25</v>
          </cell>
          <cell r="O505">
            <v>172.22</v>
          </cell>
          <cell r="P505"/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/>
          <cell r="AB505">
            <v>0.03</v>
          </cell>
          <cell r="AC505"/>
          <cell r="AD505">
            <v>0.03</v>
          </cell>
          <cell r="AE505"/>
          <cell r="AF505">
            <v>1.7416545718432509E-4</v>
          </cell>
        </row>
        <row r="506">
          <cell r="A506">
            <v>1996155</v>
          </cell>
          <cell r="B506" t="str">
            <v>1996155</v>
          </cell>
          <cell r="C506">
            <v>40</v>
          </cell>
          <cell r="D506" t="str">
            <v>BESBES</v>
          </cell>
          <cell r="E506" t="str">
            <v>MAHMOUD</v>
          </cell>
          <cell r="F506" t="str">
            <v>Monsieur</v>
          </cell>
          <cell r="G506">
            <v>42450</v>
          </cell>
          <cell r="H506" t="str">
            <v xml:space="preserve">        </v>
          </cell>
          <cell r="I506">
            <v>8.85</v>
          </cell>
          <cell r="J506">
            <v>53</v>
          </cell>
          <cell r="K506" t="str">
            <v>CONSEILLER CLIENT</v>
          </cell>
          <cell r="L506" t="str">
            <v>Base Sousse</v>
          </cell>
          <cell r="M506" t="str">
            <v>Orange Tech Classique</v>
          </cell>
          <cell r="N506">
            <v>166.77</v>
          </cell>
          <cell r="O506">
            <v>156.77000000000001</v>
          </cell>
          <cell r="P506"/>
          <cell r="Q506">
            <v>0</v>
          </cell>
          <cell r="R506">
            <v>0</v>
          </cell>
          <cell r="S506">
            <v>10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10</v>
          </cell>
          <cell r="AA506"/>
          <cell r="AB506">
            <v>0</v>
          </cell>
          <cell r="AC506"/>
          <cell r="AD506">
            <v>10</v>
          </cell>
          <cell r="AE506"/>
          <cell r="AF506">
            <v>5.996282304970918E-2</v>
          </cell>
        </row>
        <row r="507">
          <cell r="A507">
            <v>2012088</v>
          </cell>
          <cell r="B507" t="str">
            <v>2012088</v>
          </cell>
          <cell r="C507">
            <v>40</v>
          </cell>
          <cell r="D507" t="str">
            <v>AISSIOUI AMMAR</v>
          </cell>
          <cell r="E507" t="str">
            <v>INES</v>
          </cell>
          <cell r="F507" t="str">
            <v>Madame</v>
          </cell>
          <cell r="G507">
            <v>42478</v>
          </cell>
          <cell r="H507" t="str">
            <v xml:space="preserve">        </v>
          </cell>
          <cell r="I507">
            <v>8.77</v>
          </cell>
          <cell r="J507">
            <v>49</v>
          </cell>
          <cell r="K507" t="str">
            <v>CONSEILLER CLIENT</v>
          </cell>
          <cell r="L507" t="str">
            <v>Base Sousse</v>
          </cell>
          <cell r="M507" t="str">
            <v>Orange Tech Classique</v>
          </cell>
          <cell r="N507">
            <v>190.57</v>
          </cell>
          <cell r="O507">
            <v>159.71</v>
          </cell>
          <cell r="P507"/>
          <cell r="Q507">
            <v>0</v>
          </cell>
          <cell r="R507">
            <v>16</v>
          </cell>
          <cell r="S507">
            <v>16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4.5</v>
          </cell>
          <cell r="Y507">
            <v>0</v>
          </cell>
          <cell r="Z507">
            <v>20.5</v>
          </cell>
          <cell r="AA507"/>
          <cell r="AB507">
            <v>10.36</v>
          </cell>
          <cell r="AC507"/>
          <cell r="AD507">
            <v>30.86</v>
          </cell>
          <cell r="AE507"/>
          <cell r="AF507">
            <v>0.16193524689090624</v>
          </cell>
        </row>
        <row r="508">
          <cell r="A508">
            <v>2012412</v>
          </cell>
          <cell r="B508" t="str">
            <v>2012412</v>
          </cell>
          <cell r="C508">
            <v>28</v>
          </cell>
          <cell r="D508" t="str">
            <v>LAJMI</v>
          </cell>
          <cell r="E508" t="str">
            <v>JIHEN</v>
          </cell>
          <cell r="F508" t="str">
            <v>Madame</v>
          </cell>
          <cell r="G508">
            <v>42478</v>
          </cell>
          <cell r="H508" t="str">
            <v xml:space="preserve">        </v>
          </cell>
          <cell r="I508">
            <v>8.77</v>
          </cell>
          <cell r="J508">
            <v>41</v>
          </cell>
          <cell r="K508" t="str">
            <v>CONSEILLER CLIENT</v>
          </cell>
          <cell r="L508" t="str">
            <v>Base Sousse</v>
          </cell>
          <cell r="M508" t="str">
            <v>Orange Tech STGP</v>
          </cell>
          <cell r="N508">
            <v>119.65</v>
          </cell>
          <cell r="O508">
            <v>119.65</v>
          </cell>
          <cell r="P508"/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/>
          <cell r="AB508">
            <v>0</v>
          </cell>
          <cell r="AC508"/>
          <cell r="AD508">
            <v>0</v>
          </cell>
          <cell r="AE508"/>
          <cell r="AF508">
            <v>0</v>
          </cell>
        </row>
        <row r="509">
          <cell r="A509">
            <v>2014738</v>
          </cell>
          <cell r="B509" t="str">
            <v>2014738</v>
          </cell>
          <cell r="C509">
            <v>40</v>
          </cell>
          <cell r="D509" t="str">
            <v>LACHTAB</v>
          </cell>
          <cell r="E509" t="str">
            <v>WAJDI</v>
          </cell>
          <cell r="F509" t="str">
            <v>Monsieur</v>
          </cell>
          <cell r="G509">
            <v>42478</v>
          </cell>
          <cell r="H509" t="str">
            <v xml:space="preserve">        </v>
          </cell>
          <cell r="I509">
            <v>8.77</v>
          </cell>
          <cell r="J509">
            <v>37</v>
          </cell>
          <cell r="K509" t="str">
            <v>CONSEILLER CLIENT</v>
          </cell>
          <cell r="L509" t="str">
            <v>Base Sousse</v>
          </cell>
          <cell r="M509" t="str">
            <v>Orange Tech Classique</v>
          </cell>
          <cell r="N509">
            <v>166.87</v>
          </cell>
          <cell r="O509">
            <v>165.88</v>
          </cell>
          <cell r="P509"/>
          <cell r="Q509">
            <v>0.99</v>
          </cell>
          <cell r="R509">
            <v>12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0.99000000000000021</v>
          </cell>
          <cell r="AA509"/>
          <cell r="AB509">
            <v>0</v>
          </cell>
          <cell r="AC509"/>
          <cell r="AD509">
            <v>0.99000000000000021</v>
          </cell>
          <cell r="AE509"/>
          <cell r="AF509">
            <v>5.9327620303230074E-3</v>
          </cell>
        </row>
        <row r="510">
          <cell r="A510">
            <v>2016530</v>
          </cell>
          <cell r="B510" t="str">
            <v>2016530</v>
          </cell>
          <cell r="C510">
            <v>40</v>
          </cell>
          <cell r="D510" t="str">
            <v>KALBOUSSI</v>
          </cell>
          <cell r="E510" t="str">
            <v>KARIMA</v>
          </cell>
          <cell r="F510" t="str">
            <v>Mademoiselle</v>
          </cell>
          <cell r="G510">
            <v>42520</v>
          </cell>
          <cell r="H510" t="str">
            <v xml:space="preserve">        </v>
          </cell>
          <cell r="I510">
            <v>8.66</v>
          </cell>
          <cell r="J510">
            <v>36</v>
          </cell>
          <cell r="K510" t="str">
            <v>CONSEILLER CLIENT</v>
          </cell>
          <cell r="L510" t="str">
            <v>Base Sousse</v>
          </cell>
          <cell r="M510" t="str">
            <v>Orange Tech Classique</v>
          </cell>
          <cell r="N510">
            <v>158.81</v>
          </cell>
          <cell r="O510">
            <v>88.39</v>
          </cell>
          <cell r="P510"/>
          <cell r="Q510">
            <v>0</v>
          </cell>
          <cell r="R510">
            <v>21</v>
          </cell>
          <cell r="S510">
            <v>50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0.52</v>
          </cell>
          <cell r="Y510">
            <v>0</v>
          </cell>
          <cell r="Z510">
            <v>50.519999999999996</v>
          </cell>
          <cell r="AA510"/>
          <cell r="AB510">
            <v>19.899999999999999</v>
          </cell>
          <cell r="AC510"/>
          <cell r="AD510">
            <v>70.419999999999987</v>
          </cell>
          <cell r="AE510"/>
          <cell r="AF510">
            <v>0.44342295825199918</v>
          </cell>
        </row>
        <row r="511">
          <cell r="A511">
            <v>2021028</v>
          </cell>
          <cell r="B511" t="str">
            <v>2021028</v>
          </cell>
          <cell r="C511">
            <v>40</v>
          </cell>
          <cell r="D511" t="str">
            <v>BEN MESSAOUD</v>
          </cell>
          <cell r="E511" t="str">
            <v>INES</v>
          </cell>
          <cell r="F511" t="str">
            <v>Mademoiselle</v>
          </cell>
          <cell r="G511">
            <v>42478</v>
          </cell>
          <cell r="H511" t="str">
            <v xml:space="preserve">        </v>
          </cell>
          <cell r="I511">
            <v>8.77</v>
          </cell>
          <cell r="J511">
            <v>46</v>
          </cell>
          <cell r="K511" t="str">
            <v>CONSEILLER CLIENT</v>
          </cell>
          <cell r="L511" t="str">
            <v>Base Sousse</v>
          </cell>
          <cell r="M511" t="str">
            <v>Orange Tech Classique</v>
          </cell>
          <cell r="N511">
            <v>146.47</v>
          </cell>
          <cell r="O511">
            <v>118.8</v>
          </cell>
          <cell r="P511"/>
          <cell r="Q511">
            <v>0</v>
          </cell>
          <cell r="R511">
            <v>0</v>
          </cell>
          <cell r="S511">
            <v>20</v>
          </cell>
          <cell r="T511">
            <v>7.43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27.43</v>
          </cell>
          <cell r="AA511"/>
          <cell r="AB511">
            <v>0.24</v>
          </cell>
          <cell r="AC511"/>
          <cell r="AD511">
            <v>27.669999999999998</v>
          </cell>
          <cell r="AE511"/>
          <cell r="AF511">
            <v>0.18891240527070388</v>
          </cell>
        </row>
        <row r="512">
          <cell r="A512">
            <v>2028091</v>
          </cell>
          <cell r="B512" t="str">
            <v>2028091</v>
          </cell>
          <cell r="C512">
            <v>40</v>
          </cell>
          <cell r="D512" t="str">
            <v>TAGHOUTI</v>
          </cell>
          <cell r="E512" t="str">
            <v>ANIS</v>
          </cell>
          <cell r="F512" t="str">
            <v>Monsieur</v>
          </cell>
          <cell r="G512">
            <v>42478</v>
          </cell>
          <cell r="H512" t="str">
            <v xml:space="preserve">        </v>
          </cell>
          <cell r="I512">
            <v>8.77</v>
          </cell>
          <cell r="J512">
            <v>39</v>
          </cell>
          <cell r="K512" t="str">
            <v>CONSEILLER CLIENT</v>
          </cell>
          <cell r="L512" t="str">
            <v>Base Sousse</v>
          </cell>
          <cell r="M512" t="str">
            <v>fonction support</v>
          </cell>
          <cell r="N512">
            <v>137.58000000000001</v>
          </cell>
          <cell r="O512">
            <v>136.6</v>
          </cell>
          <cell r="P512"/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>
            <v>0.98</v>
          </cell>
          <cell r="AC512"/>
          <cell r="AD512">
            <v>0.98</v>
          </cell>
          <cell r="AE512"/>
          <cell r="AF512">
            <v>7.1231283616804758E-3</v>
          </cell>
        </row>
        <row r="513">
          <cell r="A513">
            <v>2028103</v>
          </cell>
          <cell r="B513" t="str">
            <v>2028103</v>
          </cell>
          <cell r="C513">
            <v>40</v>
          </cell>
          <cell r="D513" t="str">
            <v>LAYOUNI</v>
          </cell>
          <cell r="E513" t="str">
            <v>MARWA</v>
          </cell>
          <cell r="F513" t="str">
            <v>Madame</v>
          </cell>
          <cell r="G513">
            <v>42478</v>
          </cell>
          <cell r="H513" t="str">
            <v xml:space="preserve">        </v>
          </cell>
          <cell r="I513">
            <v>8.77</v>
          </cell>
          <cell r="J513">
            <v>36</v>
          </cell>
          <cell r="K513" t="str">
            <v>CONSEILLER CLIENT</v>
          </cell>
          <cell r="L513" t="str">
            <v>Base Sousse</v>
          </cell>
          <cell r="M513" t="str">
            <v>Orange Mutation Fibre</v>
          </cell>
          <cell r="N513">
            <v>104.79</v>
          </cell>
          <cell r="O513">
            <v>104.79</v>
          </cell>
          <cell r="P513"/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/>
          <cell r="AB513">
            <v>0</v>
          </cell>
          <cell r="AC513"/>
          <cell r="AD513">
            <v>0</v>
          </cell>
          <cell r="AE513"/>
          <cell r="AF513">
            <v>0</v>
          </cell>
        </row>
        <row r="514">
          <cell r="A514">
            <v>2033514</v>
          </cell>
          <cell r="B514" t="str">
            <v>2033514</v>
          </cell>
          <cell r="C514">
            <v>40</v>
          </cell>
          <cell r="D514" t="str">
            <v>CHERMITI</v>
          </cell>
          <cell r="E514" t="str">
            <v>WALID</v>
          </cell>
          <cell r="F514" t="str">
            <v>Monsieur</v>
          </cell>
          <cell r="G514">
            <v>42478</v>
          </cell>
          <cell r="H514" t="str">
            <v xml:space="preserve">        </v>
          </cell>
          <cell r="I514">
            <v>8.77</v>
          </cell>
          <cell r="J514">
            <v>43</v>
          </cell>
          <cell r="K514" t="str">
            <v>CONSEILLER CLIENT</v>
          </cell>
          <cell r="L514" t="str">
            <v>Base Sousse</v>
          </cell>
          <cell r="M514" t="str">
            <v>Orange AT - PRO</v>
          </cell>
          <cell r="N514">
            <v>141.16</v>
          </cell>
          <cell r="O514">
            <v>141.16</v>
          </cell>
          <cell r="P514"/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>
            <v>0</v>
          </cell>
          <cell r="AC514"/>
          <cell r="AD514">
            <v>0</v>
          </cell>
          <cell r="AE514"/>
          <cell r="AF514">
            <v>0</v>
          </cell>
        </row>
        <row r="515">
          <cell r="A515">
            <v>2039761</v>
          </cell>
          <cell r="B515" t="str">
            <v>2039761</v>
          </cell>
          <cell r="C515">
            <v>40</v>
          </cell>
          <cell r="D515" t="str">
            <v>HAFFOUDHI</v>
          </cell>
          <cell r="E515" t="str">
            <v>IMENE</v>
          </cell>
          <cell r="F515" t="str">
            <v>Mademoiselle</v>
          </cell>
          <cell r="G515">
            <v>42626</v>
          </cell>
          <cell r="H515" t="str">
            <v xml:space="preserve">        </v>
          </cell>
          <cell r="I515">
            <v>8.3699999999999992</v>
          </cell>
          <cell r="J515">
            <v>34</v>
          </cell>
          <cell r="K515" t="str">
            <v>CONSEILLER CLIENT</v>
          </cell>
          <cell r="L515" t="str">
            <v>Base Sousse</v>
          </cell>
          <cell r="M515" t="str">
            <v>Orange Tech Classique</v>
          </cell>
          <cell r="N515">
            <v>182.31</v>
          </cell>
          <cell r="O515">
            <v>162.31</v>
          </cell>
          <cell r="P515"/>
          <cell r="Q515">
            <v>0</v>
          </cell>
          <cell r="R515">
            <v>0</v>
          </cell>
          <cell r="S515">
            <v>20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20</v>
          </cell>
          <cell r="AA515"/>
          <cell r="AB515">
            <v>0</v>
          </cell>
          <cell r="AC515"/>
          <cell r="AD515">
            <v>20</v>
          </cell>
          <cell r="AE515"/>
          <cell r="AF515">
            <v>0.1097032527014426</v>
          </cell>
        </row>
        <row r="516">
          <cell r="A516">
            <v>2041291</v>
          </cell>
          <cell r="B516" t="str">
            <v>2041291</v>
          </cell>
          <cell r="C516">
            <v>28</v>
          </cell>
          <cell r="D516" t="str">
            <v>HAJ HASSINE</v>
          </cell>
          <cell r="E516" t="str">
            <v>AWATEF</v>
          </cell>
          <cell r="F516" t="str">
            <v>Madame</v>
          </cell>
          <cell r="G516">
            <v>42492</v>
          </cell>
          <cell r="H516" t="str">
            <v xml:space="preserve">        </v>
          </cell>
          <cell r="I516">
            <v>8.73</v>
          </cell>
          <cell r="J516">
            <v>40</v>
          </cell>
          <cell r="K516" t="str">
            <v>CONSEILLER CLIENT</v>
          </cell>
          <cell r="L516" t="str">
            <v>Base Sousse</v>
          </cell>
          <cell r="M516" t="str">
            <v>Orange Tech Classique</v>
          </cell>
          <cell r="N516">
            <v>94.81</v>
          </cell>
          <cell r="O516">
            <v>94.81</v>
          </cell>
          <cell r="P516"/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/>
          <cell r="AB516">
            <v>0</v>
          </cell>
          <cell r="AC516"/>
          <cell r="AD516">
            <v>0</v>
          </cell>
          <cell r="AE516"/>
          <cell r="AF516">
            <v>0</v>
          </cell>
        </row>
        <row r="517">
          <cell r="A517">
            <v>2044295</v>
          </cell>
          <cell r="B517" t="str">
            <v>2044295</v>
          </cell>
          <cell r="C517">
            <v>40</v>
          </cell>
          <cell r="D517" t="str">
            <v>BOUALLEGUE</v>
          </cell>
          <cell r="E517" t="str">
            <v>FATMA</v>
          </cell>
          <cell r="F517" t="str">
            <v>Madame</v>
          </cell>
          <cell r="G517">
            <v>42492</v>
          </cell>
          <cell r="H517" t="str">
            <v xml:space="preserve">        </v>
          </cell>
          <cell r="I517">
            <v>8.73</v>
          </cell>
          <cell r="J517">
            <v>39</v>
          </cell>
          <cell r="K517" t="str">
            <v>CONSEILLER CLIENT</v>
          </cell>
          <cell r="L517" t="str">
            <v>Base Sousse</v>
          </cell>
          <cell r="M517" t="str">
            <v>Orange Tech Classique</v>
          </cell>
          <cell r="N517">
            <v>152.54</v>
          </cell>
          <cell r="O517">
            <v>132.36000000000001</v>
          </cell>
          <cell r="P517"/>
          <cell r="Q517">
            <v>0</v>
          </cell>
          <cell r="R517">
            <v>24</v>
          </cell>
          <cell r="S517">
            <v>16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4</v>
          </cell>
          <cell r="Y517">
            <v>0</v>
          </cell>
          <cell r="Z517">
            <v>20</v>
          </cell>
          <cell r="AA517"/>
          <cell r="AB517">
            <v>0.18</v>
          </cell>
          <cell r="AC517"/>
          <cell r="AD517">
            <v>20.18</v>
          </cell>
          <cell r="AE517"/>
          <cell r="AF517">
            <v>0.13229316900485119</v>
          </cell>
        </row>
        <row r="518">
          <cell r="A518">
            <v>2047811</v>
          </cell>
          <cell r="B518" t="str">
            <v>2047811</v>
          </cell>
          <cell r="C518">
            <v>40</v>
          </cell>
          <cell r="D518" t="str">
            <v>ZAHROUNI</v>
          </cell>
          <cell r="E518" t="str">
            <v>KHAOULA</v>
          </cell>
          <cell r="F518" t="str">
            <v>Madame</v>
          </cell>
          <cell r="G518">
            <v>43717</v>
          </cell>
          <cell r="H518" t="str">
            <v xml:space="preserve">        </v>
          </cell>
          <cell r="I518">
            <v>5.38</v>
          </cell>
          <cell r="J518">
            <v>38</v>
          </cell>
          <cell r="K518" t="str">
            <v>CONSEILLER CLIENT</v>
          </cell>
          <cell r="L518" t="str">
            <v>Base Sousse</v>
          </cell>
          <cell r="M518" t="str">
            <v>Orange Mutation Fibre</v>
          </cell>
          <cell r="N518">
            <v>185.03</v>
          </cell>
          <cell r="O518">
            <v>185.03</v>
          </cell>
          <cell r="P518"/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/>
          <cell r="AB518">
            <v>0</v>
          </cell>
          <cell r="AC518"/>
          <cell r="AD518">
            <v>0</v>
          </cell>
          <cell r="AE518"/>
          <cell r="AF518">
            <v>0</v>
          </cell>
        </row>
        <row r="519">
          <cell r="A519">
            <v>2050857</v>
          </cell>
          <cell r="B519" t="str">
            <v>2050857</v>
          </cell>
          <cell r="C519">
            <v>40</v>
          </cell>
          <cell r="D519" t="str">
            <v>JERIDI</v>
          </cell>
          <cell r="E519" t="str">
            <v>FADI</v>
          </cell>
          <cell r="F519" t="str">
            <v>Monsieur</v>
          </cell>
          <cell r="G519">
            <v>42492</v>
          </cell>
          <cell r="H519" t="str">
            <v xml:space="preserve">        </v>
          </cell>
          <cell r="I519">
            <v>8.73</v>
          </cell>
          <cell r="J519">
            <v>36</v>
          </cell>
          <cell r="K519" t="str">
            <v>CONSEILLER CLIENT</v>
          </cell>
          <cell r="L519" t="str">
            <v>Base Sousse</v>
          </cell>
          <cell r="M519" t="str">
            <v>Orange Tech Classique</v>
          </cell>
          <cell r="N519">
            <v>80.05</v>
          </cell>
          <cell r="O519">
            <v>80.010000000000005</v>
          </cell>
          <cell r="P519"/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/>
          <cell r="AB519">
            <v>0.04</v>
          </cell>
          <cell r="AC519"/>
          <cell r="AD519">
            <v>0.04</v>
          </cell>
          <cell r="AE519"/>
          <cell r="AF519">
            <v>4.9968769519050593E-4</v>
          </cell>
        </row>
        <row r="520">
          <cell r="A520">
            <v>2054281</v>
          </cell>
          <cell r="B520" t="str">
            <v>2054281</v>
          </cell>
          <cell r="C520">
            <v>40</v>
          </cell>
          <cell r="D520" t="str">
            <v>JOMAA</v>
          </cell>
          <cell r="E520" t="str">
            <v>HABIBA</v>
          </cell>
          <cell r="F520" t="str">
            <v>Mademoiselle</v>
          </cell>
          <cell r="G520">
            <v>43339</v>
          </cell>
          <cell r="H520" t="str">
            <v xml:space="preserve">        </v>
          </cell>
          <cell r="I520">
            <v>6.41</v>
          </cell>
          <cell r="J520">
            <v>31</v>
          </cell>
          <cell r="K520" t="str">
            <v>CONSEILLER CLIENT</v>
          </cell>
          <cell r="L520" t="str">
            <v>Base Sousse</v>
          </cell>
          <cell r="M520" t="str">
            <v>AT Demain Sousse</v>
          </cell>
          <cell r="N520">
            <v>187.45</v>
          </cell>
          <cell r="O520">
            <v>187.41</v>
          </cell>
          <cell r="P520"/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/>
          <cell r="AB520">
            <v>0.04</v>
          </cell>
          <cell r="AC520"/>
          <cell r="AD520">
            <v>0.04</v>
          </cell>
          <cell r="AE520"/>
          <cell r="AF520">
            <v>2.1339023739663912E-4</v>
          </cell>
        </row>
        <row r="521">
          <cell r="A521">
            <v>2060344</v>
          </cell>
          <cell r="B521" t="str">
            <v>2060344</v>
          </cell>
          <cell r="C521">
            <v>40</v>
          </cell>
          <cell r="D521" t="str">
            <v>KHALFALLAH</v>
          </cell>
          <cell r="E521" t="str">
            <v>WAJDI</v>
          </cell>
          <cell r="F521" t="str">
            <v>Monsieur</v>
          </cell>
          <cell r="G521">
            <v>42506</v>
          </cell>
          <cell r="H521" t="str">
            <v xml:space="preserve">        </v>
          </cell>
          <cell r="I521">
            <v>8.6999999999999993</v>
          </cell>
          <cell r="J521">
            <v>42</v>
          </cell>
          <cell r="K521" t="str">
            <v>CONSEILLER CLIENT</v>
          </cell>
          <cell r="L521" t="str">
            <v>Base Sousse</v>
          </cell>
          <cell r="M521" t="str">
            <v>Orange Tech Classique</v>
          </cell>
          <cell r="N521">
            <v>140.94</v>
          </cell>
          <cell r="O521">
            <v>140.94</v>
          </cell>
          <cell r="P521"/>
          <cell r="Q521">
            <v>0</v>
          </cell>
          <cell r="R521">
            <v>20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/>
          <cell r="AB521">
            <v>0</v>
          </cell>
          <cell r="AC521"/>
          <cell r="AD521">
            <v>0</v>
          </cell>
          <cell r="AE521"/>
          <cell r="AF521">
            <v>0</v>
          </cell>
        </row>
        <row r="522">
          <cell r="A522">
            <v>2090167</v>
          </cell>
          <cell r="B522" t="str">
            <v>2090167</v>
          </cell>
          <cell r="C522">
            <v>40</v>
          </cell>
          <cell r="D522" t="str">
            <v>ELAMRI</v>
          </cell>
          <cell r="E522" t="str">
            <v>SAFA</v>
          </cell>
          <cell r="F522" t="str">
            <v>Mademoiselle</v>
          </cell>
          <cell r="G522">
            <v>42520</v>
          </cell>
          <cell r="H522" t="str">
            <v xml:space="preserve">        </v>
          </cell>
          <cell r="I522">
            <v>8.66</v>
          </cell>
          <cell r="J522">
            <v>32</v>
          </cell>
          <cell r="K522" t="str">
            <v>CONSEILLER CLIENT</v>
          </cell>
          <cell r="L522" t="str">
            <v>Base Sousse</v>
          </cell>
          <cell r="M522" t="str">
            <v>Orange Tech Classique</v>
          </cell>
          <cell r="N522">
            <v>152.55000000000001</v>
          </cell>
          <cell r="O522">
            <v>147.16999999999999</v>
          </cell>
          <cell r="P522"/>
          <cell r="Q522">
            <v>0</v>
          </cell>
          <cell r="R522">
            <v>24</v>
          </cell>
          <cell r="S522">
            <v>5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5</v>
          </cell>
          <cell r="AA522"/>
          <cell r="AB522">
            <v>0.38</v>
          </cell>
          <cell r="AC522"/>
          <cell r="AD522">
            <v>5.38</v>
          </cell>
          <cell r="AE522"/>
          <cell r="AF522">
            <v>3.5267125532612256E-2</v>
          </cell>
        </row>
        <row r="523">
          <cell r="A523">
            <v>2092128</v>
          </cell>
          <cell r="B523" t="str">
            <v>2092128</v>
          </cell>
          <cell r="C523">
            <v>40</v>
          </cell>
          <cell r="D523" t="str">
            <v>HAMZAOUI</v>
          </cell>
          <cell r="E523" t="str">
            <v>MOHAMED HAYTHEM</v>
          </cell>
          <cell r="F523" t="str">
            <v>Monsieur</v>
          </cell>
          <cell r="G523">
            <v>42534</v>
          </cell>
          <cell r="H523" t="str">
            <v xml:space="preserve">        </v>
          </cell>
          <cell r="I523">
            <v>8.6199999999999992</v>
          </cell>
          <cell r="J523">
            <v>48</v>
          </cell>
          <cell r="K523" t="str">
            <v>CONSEILLER CLIENT</v>
          </cell>
          <cell r="L523" t="str">
            <v>Base Sousse</v>
          </cell>
          <cell r="M523" t="str">
            <v>fonction support</v>
          </cell>
          <cell r="N523">
            <v>105.11</v>
          </cell>
          <cell r="O523">
            <v>105.11</v>
          </cell>
          <cell r="P523"/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/>
          <cell r="AB523">
            <v>0</v>
          </cell>
          <cell r="AC523"/>
          <cell r="AD523">
            <v>0</v>
          </cell>
          <cell r="AE523"/>
          <cell r="AF523">
            <v>0</v>
          </cell>
        </row>
        <row r="524">
          <cell r="A524">
            <v>2133218</v>
          </cell>
          <cell r="B524" t="str">
            <v>2133218</v>
          </cell>
          <cell r="C524">
            <v>40</v>
          </cell>
          <cell r="D524" t="str">
            <v>FOUDHAILY</v>
          </cell>
          <cell r="E524" t="str">
            <v>DHAKER ALLAH</v>
          </cell>
          <cell r="F524" t="str">
            <v>Monsieur</v>
          </cell>
          <cell r="G524">
            <v>43487</v>
          </cell>
          <cell r="H524" t="str">
            <v xml:space="preserve">        </v>
          </cell>
          <cell r="I524">
            <v>6.01</v>
          </cell>
          <cell r="J524">
            <v>40</v>
          </cell>
          <cell r="K524" t="str">
            <v>CONSEILLER CLIENT</v>
          </cell>
          <cell r="L524" t="str">
            <v>Base Sousse</v>
          </cell>
          <cell r="M524" t="str">
            <v>Orange Tech Classique</v>
          </cell>
          <cell r="N524">
            <v>88.15</v>
          </cell>
          <cell r="O524">
            <v>67.91</v>
          </cell>
          <cell r="P524"/>
          <cell r="Q524">
            <v>0</v>
          </cell>
          <cell r="R524">
            <v>24</v>
          </cell>
          <cell r="S524">
            <v>0</v>
          </cell>
          <cell r="T524">
            <v>9.77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9.769999999999996</v>
          </cell>
          <cell r="AA524"/>
          <cell r="AB524">
            <v>10.47</v>
          </cell>
          <cell r="AC524"/>
          <cell r="AD524">
            <v>20.239999999999995</v>
          </cell>
          <cell r="AE524"/>
          <cell r="AF524">
            <v>0.22960862166761195</v>
          </cell>
        </row>
        <row r="525">
          <cell r="A525">
            <v>2162820</v>
          </cell>
          <cell r="B525" t="str">
            <v>2162820</v>
          </cell>
          <cell r="C525">
            <v>40</v>
          </cell>
          <cell r="D525" t="str">
            <v>SBAA</v>
          </cell>
          <cell r="E525" t="str">
            <v>WISSEM</v>
          </cell>
          <cell r="F525" t="str">
            <v>Monsieur</v>
          </cell>
          <cell r="G525">
            <v>44179</v>
          </cell>
          <cell r="H525" t="str">
            <v xml:space="preserve">        </v>
          </cell>
          <cell r="I525">
            <v>4.1100000000000003</v>
          </cell>
          <cell r="J525">
            <v>45</v>
          </cell>
          <cell r="K525" t="str">
            <v>CONSEILLER CLIENT</v>
          </cell>
          <cell r="L525" t="str">
            <v>Base Sousse</v>
          </cell>
          <cell r="M525" t="str">
            <v>Orange Tech Classique</v>
          </cell>
          <cell r="N525">
            <v>169.29</v>
          </cell>
          <cell r="O525">
            <v>169.25</v>
          </cell>
          <cell r="P525"/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/>
          <cell r="AB525">
            <v>0.04</v>
          </cell>
          <cell r="AC525"/>
          <cell r="AD525">
            <v>0.04</v>
          </cell>
          <cell r="AE525"/>
          <cell r="AF525">
            <v>2.3628093803532401E-4</v>
          </cell>
        </row>
        <row r="526">
          <cell r="A526">
            <v>2166611</v>
          </cell>
          <cell r="B526" t="str">
            <v>2166611</v>
          </cell>
          <cell r="C526">
            <v>40</v>
          </cell>
          <cell r="D526" t="str">
            <v>ELMEDDEB</v>
          </cell>
          <cell r="E526" t="str">
            <v>NESSRINE</v>
          </cell>
          <cell r="F526" t="str">
            <v>Madame</v>
          </cell>
          <cell r="G526">
            <v>42583</v>
          </cell>
          <cell r="H526" t="str">
            <v xml:space="preserve">        </v>
          </cell>
          <cell r="I526">
            <v>8.48</v>
          </cell>
          <cell r="J526">
            <v>33</v>
          </cell>
          <cell r="K526" t="str">
            <v>CONSEILLER CLIENT</v>
          </cell>
          <cell r="L526" t="str">
            <v>Base Sousse</v>
          </cell>
          <cell r="M526" t="str">
            <v>Orange Mutation Fibre</v>
          </cell>
          <cell r="N526">
            <v>103.68</v>
          </cell>
          <cell r="O526">
            <v>103.67</v>
          </cell>
          <cell r="P526"/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/>
          <cell r="AB526">
            <v>0.01</v>
          </cell>
          <cell r="AC526"/>
          <cell r="AD526">
            <v>0.01</v>
          </cell>
          <cell r="AE526"/>
          <cell r="AF526">
            <v>9.6450617283950612E-5</v>
          </cell>
        </row>
        <row r="527">
          <cell r="A527">
            <v>2179514</v>
          </cell>
          <cell r="B527" t="str">
            <v>2179514</v>
          </cell>
          <cell r="C527">
            <v>40</v>
          </cell>
          <cell r="D527" t="str">
            <v>HAMDI</v>
          </cell>
          <cell r="E527" t="str">
            <v>CHERIF</v>
          </cell>
          <cell r="F527" t="str">
            <v>Monsieur</v>
          </cell>
          <cell r="G527">
            <v>42597</v>
          </cell>
          <cell r="H527" t="str">
            <v xml:space="preserve">        </v>
          </cell>
          <cell r="I527">
            <v>8.4499999999999993</v>
          </cell>
          <cell r="J527">
            <v>36</v>
          </cell>
          <cell r="K527" t="str">
            <v>CONSEILLER CLIENT</v>
          </cell>
          <cell r="L527" t="str">
            <v>Base Sousse</v>
          </cell>
          <cell r="M527" t="str">
            <v>Orange Tech Classique</v>
          </cell>
          <cell r="N527">
            <v>90.38</v>
          </cell>
          <cell r="O527">
            <v>84.25</v>
          </cell>
          <cell r="P527"/>
          <cell r="Q527">
            <v>0</v>
          </cell>
          <cell r="R527">
            <v>10</v>
          </cell>
          <cell r="S527">
            <v>0</v>
          </cell>
          <cell r="T527">
            <v>6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6</v>
          </cell>
          <cell r="AA527"/>
          <cell r="AB527">
            <v>0.13</v>
          </cell>
          <cell r="AC527"/>
          <cell r="AD527">
            <v>6.13</v>
          </cell>
          <cell r="AE527"/>
          <cell r="AF527">
            <v>6.7824739986722726E-2</v>
          </cell>
        </row>
        <row r="528">
          <cell r="A528">
            <v>2182760</v>
          </cell>
          <cell r="B528" t="str">
            <v>2182760</v>
          </cell>
          <cell r="C528">
            <v>40</v>
          </cell>
          <cell r="D528" t="str">
            <v>BOUSSADIA</v>
          </cell>
          <cell r="E528" t="str">
            <v>AHMED</v>
          </cell>
          <cell r="F528" t="str">
            <v>Monsieur</v>
          </cell>
          <cell r="G528">
            <v>42597</v>
          </cell>
          <cell r="H528" t="str">
            <v xml:space="preserve">        </v>
          </cell>
          <cell r="I528">
            <v>8.4499999999999993</v>
          </cell>
          <cell r="J528">
            <v>34</v>
          </cell>
          <cell r="K528" t="str">
            <v>CONSEILLER CLIENT</v>
          </cell>
          <cell r="L528" t="str">
            <v>Base Sousse</v>
          </cell>
          <cell r="M528" t="str">
            <v>Orange ATM Sousse</v>
          </cell>
          <cell r="N528">
            <v>100</v>
          </cell>
          <cell r="O528">
            <v>75.81</v>
          </cell>
          <cell r="P528"/>
          <cell r="Q528">
            <v>0</v>
          </cell>
          <cell r="R528">
            <v>20</v>
          </cell>
          <cell r="S528">
            <v>10.5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10.5</v>
          </cell>
          <cell r="AA528"/>
          <cell r="AB528">
            <v>13.69</v>
          </cell>
          <cell r="AC528"/>
          <cell r="AD528">
            <v>24.189999999999998</v>
          </cell>
          <cell r="AE528"/>
          <cell r="AF528">
            <v>0.24189999999999998</v>
          </cell>
        </row>
        <row r="529">
          <cell r="A529">
            <v>2184813</v>
          </cell>
          <cell r="B529" t="str">
            <v>2184813</v>
          </cell>
          <cell r="C529">
            <v>28</v>
          </cell>
          <cell r="D529" t="str">
            <v>MZID</v>
          </cell>
          <cell r="E529" t="str">
            <v>RIHAB</v>
          </cell>
          <cell r="F529" t="str">
            <v>Madame</v>
          </cell>
          <cell r="G529">
            <v>44095</v>
          </cell>
          <cell r="H529" t="str">
            <v xml:space="preserve">        </v>
          </cell>
          <cell r="I529">
            <v>4.34</v>
          </cell>
          <cell r="J529">
            <v>31</v>
          </cell>
          <cell r="K529" t="str">
            <v>CONSEILLER CLIENT</v>
          </cell>
          <cell r="L529" t="str">
            <v>Base Sousse</v>
          </cell>
          <cell r="M529" t="str">
            <v>Orange Mutation Fibre</v>
          </cell>
          <cell r="N529">
            <v>122.2</v>
          </cell>
          <cell r="O529">
            <v>73.83</v>
          </cell>
          <cell r="P529"/>
          <cell r="Q529">
            <v>0</v>
          </cell>
          <cell r="R529">
            <v>22</v>
          </cell>
          <cell r="S529">
            <v>28</v>
          </cell>
          <cell r="T529">
            <v>20.09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48.09</v>
          </cell>
          <cell r="AA529"/>
          <cell r="AB529">
            <v>0.28000000000000003</v>
          </cell>
          <cell r="AC529"/>
          <cell r="AD529">
            <v>48.370000000000005</v>
          </cell>
          <cell r="AE529"/>
          <cell r="AF529">
            <v>0.39582651391162033</v>
          </cell>
        </row>
        <row r="530">
          <cell r="A530">
            <v>2186803</v>
          </cell>
          <cell r="B530" t="str">
            <v>2186803</v>
          </cell>
          <cell r="C530">
            <v>40</v>
          </cell>
          <cell r="D530" t="str">
            <v>SOUGUIR</v>
          </cell>
          <cell r="E530" t="str">
            <v>BECEM</v>
          </cell>
          <cell r="F530" t="str">
            <v>Monsieur</v>
          </cell>
          <cell r="G530">
            <v>42597</v>
          </cell>
          <cell r="H530" t="str">
            <v xml:space="preserve">        </v>
          </cell>
          <cell r="I530">
            <v>8.4499999999999993</v>
          </cell>
          <cell r="J530">
            <v>39</v>
          </cell>
          <cell r="K530" t="str">
            <v>CONSEILLER CLIENT</v>
          </cell>
          <cell r="L530" t="str">
            <v>Base Sousse</v>
          </cell>
          <cell r="M530" t="str">
            <v>fonction support</v>
          </cell>
          <cell r="N530">
            <v>186.45</v>
          </cell>
          <cell r="O530">
            <v>178.45</v>
          </cell>
          <cell r="P530"/>
          <cell r="Q530">
            <v>0</v>
          </cell>
          <cell r="R530">
            <v>0</v>
          </cell>
          <cell r="S530">
            <v>8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8</v>
          </cell>
          <cell r="AA530"/>
          <cell r="AB530">
            <v>0</v>
          </cell>
          <cell r="AC530"/>
          <cell r="AD530">
            <v>8</v>
          </cell>
          <cell r="AE530"/>
          <cell r="AF530">
            <v>4.290694556181282E-2</v>
          </cell>
        </row>
        <row r="531">
          <cell r="A531">
            <v>2195718</v>
          </cell>
          <cell r="B531" t="str">
            <v>2195718</v>
          </cell>
          <cell r="C531">
            <v>40</v>
          </cell>
          <cell r="D531" t="str">
            <v>BARKAOUI</v>
          </cell>
          <cell r="E531" t="str">
            <v>WAJD</v>
          </cell>
          <cell r="F531" t="str">
            <v>Madame</v>
          </cell>
          <cell r="G531">
            <v>42611</v>
          </cell>
          <cell r="H531" t="str">
            <v xml:space="preserve">        </v>
          </cell>
          <cell r="I531">
            <v>8.41</v>
          </cell>
          <cell r="J531">
            <v>35</v>
          </cell>
          <cell r="K531" t="str">
            <v>CONSEILLER CLIENT</v>
          </cell>
          <cell r="L531" t="str">
            <v>Base Sousse</v>
          </cell>
          <cell r="M531" t="str">
            <v>fonction support</v>
          </cell>
          <cell r="N531">
            <v>181.52</v>
          </cell>
          <cell r="O531">
            <v>181.52</v>
          </cell>
          <cell r="P531"/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/>
          <cell r="AB531">
            <v>0</v>
          </cell>
          <cell r="AC531"/>
          <cell r="AD531">
            <v>0</v>
          </cell>
          <cell r="AE531"/>
          <cell r="AF531">
            <v>0</v>
          </cell>
        </row>
        <row r="532">
          <cell r="A532">
            <v>2212465</v>
          </cell>
          <cell r="B532" t="str">
            <v>2212465</v>
          </cell>
          <cell r="C532">
            <v>40</v>
          </cell>
          <cell r="D532" t="str">
            <v>JLASSI</v>
          </cell>
          <cell r="E532" t="str">
            <v>HAIFA</v>
          </cell>
          <cell r="F532" t="str">
            <v>Madame</v>
          </cell>
          <cell r="G532">
            <v>44278</v>
          </cell>
          <cell r="H532" t="str">
            <v xml:space="preserve">        </v>
          </cell>
          <cell r="I532">
            <v>3.84</v>
          </cell>
          <cell r="J532">
            <v>31</v>
          </cell>
          <cell r="K532" t="str">
            <v>CONSEILLER CLIENT</v>
          </cell>
          <cell r="L532" t="str">
            <v>Base Sousse</v>
          </cell>
          <cell r="M532" t="str">
            <v>Orange Tech Classique</v>
          </cell>
          <cell r="N532">
            <v>166.5</v>
          </cell>
          <cell r="O532">
            <v>146.44</v>
          </cell>
          <cell r="P532"/>
          <cell r="Q532">
            <v>0</v>
          </cell>
          <cell r="R532">
            <v>0</v>
          </cell>
          <cell r="S532">
            <v>10</v>
          </cell>
          <cell r="T532">
            <v>1.62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11.620000000000001</v>
          </cell>
          <cell r="AA532"/>
          <cell r="AB532">
            <v>8.44</v>
          </cell>
          <cell r="AC532"/>
          <cell r="AD532">
            <v>20.060000000000002</v>
          </cell>
          <cell r="AE532"/>
          <cell r="AF532">
            <v>0.12048048048048049</v>
          </cell>
        </row>
        <row r="533">
          <cell r="A533">
            <v>2227637</v>
          </cell>
          <cell r="B533" t="str">
            <v>2227637</v>
          </cell>
          <cell r="C533">
            <v>40</v>
          </cell>
          <cell r="D533" t="str">
            <v>HARBI</v>
          </cell>
          <cell r="E533" t="str">
            <v>HAYTHEM</v>
          </cell>
          <cell r="F533" t="str">
            <v>Monsieur</v>
          </cell>
          <cell r="G533">
            <v>42633</v>
          </cell>
          <cell r="H533" t="str">
            <v xml:space="preserve">        </v>
          </cell>
          <cell r="I533">
            <v>8.35</v>
          </cell>
          <cell r="J533">
            <v>34</v>
          </cell>
          <cell r="K533" t="str">
            <v>CONSEILLER CLIENT</v>
          </cell>
          <cell r="L533" t="str">
            <v>Base Sousse</v>
          </cell>
          <cell r="M533" t="str">
            <v>Orange Tech STGP</v>
          </cell>
          <cell r="N533">
            <v>177.61</v>
          </cell>
          <cell r="O533">
            <v>168.61</v>
          </cell>
          <cell r="P533"/>
          <cell r="Q533">
            <v>0</v>
          </cell>
          <cell r="R533">
            <v>0</v>
          </cell>
          <cell r="S533">
            <v>9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9</v>
          </cell>
          <cell r="AA533"/>
          <cell r="AB533">
            <v>0</v>
          </cell>
          <cell r="AC533"/>
          <cell r="AD533">
            <v>9</v>
          </cell>
          <cell r="AE533"/>
          <cell r="AF533">
            <v>5.0672822476211923E-2</v>
          </cell>
        </row>
        <row r="534">
          <cell r="A534">
            <v>2241554</v>
          </cell>
          <cell r="B534" t="str">
            <v>2241554</v>
          </cell>
          <cell r="C534">
            <v>40</v>
          </cell>
          <cell r="D534" t="str">
            <v>KALAI</v>
          </cell>
          <cell r="E534" t="str">
            <v>NAJLA</v>
          </cell>
          <cell r="F534" t="str">
            <v>Madame</v>
          </cell>
          <cell r="G534">
            <v>42646</v>
          </cell>
          <cell r="H534" t="str">
            <v xml:space="preserve">        </v>
          </cell>
          <cell r="I534">
            <v>8.31</v>
          </cell>
          <cell r="J534">
            <v>59</v>
          </cell>
          <cell r="K534" t="str">
            <v>CONSEILLER CLIENT</v>
          </cell>
          <cell r="L534" t="str">
            <v>Base Sousse</v>
          </cell>
          <cell r="M534" t="str">
            <v>Orange Tech Classique</v>
          </cell>
          <cell r="N534">
            <v>153.91</v>
          </cell>
          <cell r="O534">
            <v>145.91</v>
          </cell>
          <cell r="P534"/>
          <cell r="Q534">
            <v>0</v>
          </cell>
          <cell r="R534">
            <v>16</v>
          </cell>
          <cell r="S534">
            <v>8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8</v>
          </cell>
          <cell r="AA534"/>
          <cell r="AB534">
            <v>0</v>
          </cell>
          <cell r="AC534"/>
          <cell r="AD534">
            <v>8</v>
          </cell>
          <cell r="AE534"/>
          <cell r="AF534">
            <v>5.1978428951984929E-2</v>
          </cell>
        </row>
        <row r="535">
          <cell r="A535">
            <v>2243581</v>
          </cell>
          <cell r="B535" t="str">
            <v>2243581</v>
          </cell>
          <cell r="C535">
            <v>40</v>
          </cell>
          <cell r="D535" t="str">
            <v>KAMMOUN</v>
          </cell>
          <cell r="E535" t="str">
            <v>MOHAMED AYMEN</v>
          </cell>
          <cell r="F535" t="str">
            <v>Monsieur</v>
          </cell>
          <cell r="G535">
            <v>42646</v>
          </cell>
          <cell r="H535" t="str">
            <v xml:space="preserve">        </v>
          </cell>
          <cell r="I535">
            <v>8.31</v>
          </cell>
          <cell r="J535">
            <v>33</v>
          </cell>
          <cell r="K535" t="str">
            <v>RESPONSABLE D EQUIPE</v>
          </cell>
          <cell r="L535" t="str">
            <v>Base Sousse</v>
          </cell>
          <cell r="M535" t="str">
            <v>Orange Tech Classique</v>
          </cell>
          <cell r="N535">
            <v>86</v>
          </cell>
          <cell r="O535">
            <v>74</v>
          </cell>
          <cell r="P535"/>
          <cell r="Q535">
            <v>0</v>
          </cell>
          <cell r="R535">
            <v>8</v>
          </cell>
          <cell r="S535">
            <v>8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8</v>
          </cell>
          <cell r="AA535"/>
          <cell r="AB535">
            <v>4</v>
          </cell>
          <cell r="AC535"/>
          <cell r="AD535">
            <v>12</v>
          </cell>
          <cell r="AE535"/>
          <cell r="AF535">
            <v>0.13953488372093023</v>
          </cell>
        </row>
        <row r="536">
          <cell r="A536">
            <v>2270793</v>
          </cell>
          <cell r="B536" t="str">
            <v>2270793</v>
          </cell>
          <cell r="C536">
            <v>40</v>
          </cell>
          <cell r="D536" t="str">
            <v>CHIEK ZAOUALI</v>
          </cell>
          <cell r="E536" t="str">
            <v>HAYTHEM</v>
          </cell>
          <cell r="F536" t="str">
            <v>Monsieur</v>
          </cell>
          <cell r="G536">
            <v>42660</v>
          </cell>
          <cell r="H536" t="str">
            <v xml:space="preserve">        </v>
          </cell>
          <cell r="I536">
            <v>8.27</v>
          </cell>
          <cell r="J536">
            <v>38</v>
          </cell>
          <cell r="K536" t="str">
            <v>CONSEILLER CLIENT</v>
          </cell>
          <cell r="L536" t="str">
            <v>Base Sousse</v>
          </cell>
          <cell r="M536" t="str">
            <v>Orange AT - PRO</v>
          </cell>
          <cell r="N536">
            <v>141.78</v>
          </cell>
          <cell r="O536">
            <v>141.78</v>
          </cell>
          <cell r="P536"/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/>
          <cell r="AB536">
            <v>0</v>
          </cell>
          <cell r="AC536"/>
          <cell r="AD536">
            <v>0</v>
          </cell>
          <cell r="AE536"/>
          <cell r="AF536">
            <v>0</v>
          </cell>
        </row>
        <row r="537">
          <cell r="A537">
            <v>2273826</v>
          </cell>
          <cell r="B537" t="str">
            <v>2273826</v>
          </cell>
          <cell r="C537">
            <v>42</v>
          </cell>
          <cell r="D537" t="str">
            <v>CHAHED</v>
          </cell>
          <cell r="E537" t="str">
            <v>WAEL</v>
          </cell>
          <cell r="F537" t="str">
            <v>Monsieur</v>
          </cell>
          <cell r="G537">
            <v>42674</v>
          </cell>
          <cell r="H537" t="str">
            <v xml:space="preserve">        </v>
          </cell>
          <cell r="I537">
            <v>8.24</v>
          </cell>
          <cell r="J537">
            <v>38</v>
          </cell>
          <cell r="K537" t="str">
            <v>CONSEILLER CLIENT</v>
          </cell>
          <cell r="L537" t="str">
            <v>Base Sousse</v>
          </cell>
          <cell r="M537" t="str">
            <v>Orange Tech Classique</v>
          </cell>
          <cell r="N537">
            <v>127.14</v>
          </cell>
          <cell r="O537">
            <v>127.14</v>
          </cell>
          <cell r="P537"/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/>
          <cell r="AB537">
            <v>0</v>
          </cell>
          <cell r="AC537"/>
          <cell r="AD537">
            <v>0</v>
          </cell>
          <cell r="AE537"/>
          <cell r="AF537">
            <v>0</v>
          </cell>
        </row>
        <row r="538">
          <cell r="A538">
            <v>2277930</v>
          </cell>
          <cell r="B538" t="str">
            <v>2277930</v>
          </cell>
          <cell r="C538">
            <v>28</v>
          </cell>
          <cell r="D538" t="str">
            <v>KHAYATI</v>
          </cell>
          <cell r="E538" t="str">
            <v>NARJES</v>
          </cell>
          <cell r="F538" t="str">
            <v>Madame</v>
          </cell>
          <cell r="G538">
            <v>42674</v>
          </cell>
          <cell r="H538" t="str">
            <v xml:space="preserve">        </v>
          </cell>
          <cell r="I538">
            <v>8.24</v>
          </cell>
          <cell r="J538">
            <v>41</v>
          </cell>
          <cell r="K538" t="str">
            <v>CONSEILLER CLIENT</v>
          </cell>
          <cell r="L538" t="str">
            <v>Base Sousse</v>
          </cell>
          <cell r="M538" t="str">
            <v>Orange Tech STGP</v>
          </cell>
          <cell r="N538">
            <v>84.24</v>
          </cell>
          <cell r="O538">
            <v>70.239999999999995</v>
          </cell>
          <cell r="P538"/>
          <cell r="Q538">
            <v>0</v>
          </cell>
          <cell r="R538">
            <v>14</v>
          </cell>
          <cell r="S538">
            <v>14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14</v>
          </cell>
          <cell r="AA538"/>
          <cell r="AB538">
            <v>0</v>
          </cell>
          <cell r="AC538"/>
          <cell r="AD538">
            <v>14</v>
          </cell>
          <cell r="AE538"/>
          <cell r="AF538">
            <v>0.16619183285849953</v>
          </cell>
        </row>
        <row r="539">
          <cell r="A539">
            <v>2289129</v>
          </cell>
          <cell r="B539" t="str">
            <v>2289129</v>
          </cell>
          <cell r="C539">
            <v>40</v>
          </cell>
          <cell r="D539" t="str">
            <v>BASLY</v>
          </cell>
          <cell r="E539" t="str">
            <v>SAMI</v>
          </cell>
          <cell r="F539" t="str">
            <v>Monsieur</v>
          </cell>
          <cell r="G539">
            <v>42681</v>
          </cell>
          <cell r="H539" t="str">
            <v xml:space="preserve">        </v>
          </cell>
          <cell r="I539">
            <v>8.2200000000000006</v>
          </cell>
          <cell r="J539">
            <v>57</v>
          </cell>
          <cell r="K539" t="str">
            <v>CONSEILLER CLIENT</v>
          </cell>
          <cell r="L539" t="str">
            <v>Base Sousse</v>
          </cell>
          <cell r="M539" t="str">
            <v>Orange Mutation Fibre</v>
          </cell>
          <cell r="N539">
            <v>173.87</v>
          </cell>
          <cell r="O539">
            <v>164.87</v>
          </cell>
          <cell r="P539"/>
          <cell r="Q539">
            <v>0</v>
          </cell>
          <cell r="R539">
            <v>8</v>
          </cell>
          <cell r="S539">
            <v>9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9</v>
          </cell>
          <cell r="AA539"/>
          <cell r="AB539">
            <v>0</v>
          </cell>
          <cell r="AC539"/>
          <cell r="AD539">
            <v>9</v>
          </cell>
          <cell r="AE539"/>
          <cell r="AF539">
            <v>5.1762811295795706E-2</v>
          </cell>
        </row>
        <row r="540">
          <cell r="A540">
            <v>2291087</v>
          </cell>
          <cell r="B540" t="str">
            <v>2291087</v>
          </cell>
          <cell r="C540">
            <v>40</v>
          </cell>
          <cell r="D540" t="str">
            <v>BRAIEK</v>
          </cell>
          <cell r="E540" t="str">
            <v>ZOHRA</v>
          </cell>
          <cell r="F540" t="str">
            <v>Madame</v>
          </cell>
          <cell r="G540">
            <v>42681</v>
          </cell>
          <cell r="H540" t="str">
            <v xml:space="preserve">        </v>
          </cell>
          <cell r="I540">
            <v>8.2200000000000006</v>
          </cell>
          <cell r="J540">
            <v>49</v>
          </cell>
          <cell r="K540" t="str">
            <v>CONSEILLER CLIENT</v>
          </cell>
          <cell r="L540" t="str">
            <v>Base Sousse</v>
          </cell>
          <cell r="M540" t="str">
            <v>Orange Mutation Fibre</v>
          </cell>
          <cell r="N540">
            <v>112.84</v>
          </cell>
          <cell r="O540">
            <v>112.84</v>
          </cell>
          <cell r="P540"/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>
            <v>0</v>
          </cell>
          <cell r="AC540"/>
          <cell r="AD540">
            <v>0</v>
          </cell>
          <cell r="AE540"/>
          <cell r="AF540">
            <v>0</v>
          </cell>
        </row>
        <row r="541">
          <cell r="A541">
            <v>2295568</v>
          </cell>
          <cell r="B541" t="str">
            <v>2295568</v>
          </cell>
          <cell r="C541">
            <v>28</v>
          </cell>
          <cell r="D541" t="str">
            <v>CHEBBI KERKENI</v>
          </cell>
          <cell r="E541" t="str">
            <v>NADIA</v>
          </cell>
          <cell r="F541" t="str">
            <v>Madame</v>
          </cell>
          <cell r="G541">
            <v>43430</v>
          </cell>
          <cell r="H541" t="str">
            <v xml:space="preserve">        </v>
          </cell>
          <cell r="I541">
            <v>6.16</v>
          </cell>
          <cell r="J541">
            <v>39</v>
          </cell>
          <cell r="K541" t="str">
            <v>CONSEILLER CLIENT</v>
          </cell>
          <cell r="L541" t="str">
            <v>Base Sousse</v>
          </cell>
          <cell r="M541" t="str">
            <v>Orange Tech Classique</v>
          </cell>
          <cell r="N541">
            <v>84.36</v>
          </cell>
          <cell r="O541">
            <v>56.36</v>
          </cell>
          <cell r="P541"/>
          <cell r="Q541">
            <v>0</v>
          </cell>
          <cell r="R541">
            <v>28</v>
          </cell>
          <cell r="S541">
            <v>28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28</v>
          </cell>
          <cell r="AA541"/>
          <cell r="AB541">
            <v>0</v>
          </cell>
          <cell r="AC541"/>
          <cell r="AD541">
            <v>28</v>
          </cell>
          <cell r="AE541"/>
          <cell r="AF541">
            <v>0.33191085822664768</v>
          </cell>
        </row>
        <row r="542">
          <cell r="A542">
            <v>2299377</v>
          </cell>
          <cell r="B542" t="str">
            <v>2299377</v>
          </cell>
          <cell r="C542">
            <v>42</v>
          </cell>
          <cell r="D542" t="str">
            <v>SOUKI</v>
          </cell>
          <cell r="E542" t="str">
            <v>OUSSEMA</v>
          </cell>
          <cell r="F542" t="str">
            <v>Monsieur</v>
          </cell>
          <cell r="G542">
            <v>42702</v>
          </cell>
          <cell r="H542" t="str">
            <v xml:space="preserve">        </v>
          </cell>
          <cell r="I542">
            <v>8.16</v>
          </cell>
          <cell r="J542">
            <v>31</v>
          </cell>
          <cell r="K542" t="str">
            <v>CONSEILLER CLIENT</v>
          </cell>
          <cell r="L542" t="str">
            <v>Base Sousse</v>
          </cell>
          <cell r="M542" t="str">
            <v>Orange Tech Classique</v>
          </cell>
          <cell r="N542">
            <v>126.68</v>
          </cell>
          <cell r="O542">
            <v>126.68</v>
          </cell>
          <cell r="P542"/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>
            <v>0</v>
          </cell>
          <cell r="AC542"/>
          <cell r="AD542">
            <v>0</v>
          </cell>
          <cell r="AE542"/>
          <cell r="AF542">
            <v>0</v>
          </cell>
        </row>
        <row r="543">
          <cell r="A543">
            <v>2299608</v>
          </cell>
          <cell r="B543" t="str">
            <v>2299608</v>
          </cell>
          <cell r="C543">
            <v>28</v>
          </cell>
          <cell r="D543" t="str">
            <v>BENNOUR</v>
          </cell>
          <cell r="E543" t="str">
            <v>EYA</v>
          </cell>
          <cell r="F543" t="str">
            <v>Mademoiselle</v>
          </cell>
          <cell r="G543">
            <v>42702</v>
          </cell>
          <cell r="H543" t="str">
            <v xml:space="preserve">        </v>
          </cell>
          <cell r="I543">
            <v>8.16</v>
          </cell>
          <cell r="J543">
            <v>37</v>
          </cell>
          <cell r="K543" t="str">
            <v>CONSEILLER CLIENT</v>
          </cell>
          <cell r="L543" t="str">
            <v>Base Sousse</v>
          </cell>
          <cell r="M543" t="str">
            <v>Orange ATM Sousse</v>
          </cell>
          <cell r="N543">
            <v>94.06</v>
          </cell>
          <cell r="O543">
            <v>37.869999999999997</v>
          </cell>
          <cell r="P543"/>
          <cell r="Q543">
            <v>0</v>
          </cell>
          <cell r="R543">
            <v>18</v>
          </cell>
          <cell r="S543">
            <v>28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28</v>
          </cell>
          <cell r="AA543"/>
          <cell r="AB543">
            <v>28.19</v>
          </cell>
          <cell r="AC543"/>
          <cell r="AD543">
            <v>56.19</v>
          </cell>
          <cell r="AE543"/>
          <cell r="AF543">
            <v>0.59738464809695935</v>
          </cell>
        </row>
        <row r="544">
          <cell r="A544">
            <v>2309790</v>
          </cell>
          <cell r="B544" t="str">
            <v>2309790</v>
          </cell>
          <cell r="C544">
            <v>42</v>
          </cell>
          <cell r="D544" t="str">
            <v>HADDAD</v>
          </cell>
          <cell r="E544" t="str">
            <v>ELYES</v>
          </cell>
          <cell r="F544" t="str">
            <v>Monsieur</v>
          </cell>
          <cell r="G544">
            <v>42884</v>
          </cell>
          <cell r="H544" t="str">
            <v xml:space="preserve">        </v>
          </cell>
          <cell r="I544">
            <v>7.66</v>
          </cell>
          <cell r="J544">
            <v>48</v>
          </cell>
          <cell r="K544" t="str">
            <v>CONSEILLER CLIENT</v>
          </cell>
          <cell r="L544" t="str">
            <v>Base Sousse</v>
          </cell>
          <cell r="M544" t="str">
            <v>Orange Tech Classique</v>
          </cell>
          <cell r="N544">
            <v>189.2</v>
          </cell>
          <cell r="O544">
            <v>189.14</v>
          </cell>
          <cell r="P544"/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/>
          <cell r="AB544">
            <v>0.06</v>
          </cell>
          <cell r="AC544"/>
          <cell r="AD544">
            <v>0.06</v>
          </cell>
          <cell r="AE544"/>
          <cell r="AF544">
            <v>3.1712473572938687E-4</v>
          </cell>
        </row>
        <row r="545">
          <cell r="A545">
            <v>2314441</v>
          </cell>
          <cell r="B545" t="str">
            <v>2314441</v>
          </cell>
          <cell r="C545">
            <v>28</v>
          </cell>
          <cell r="D545" t="str">
            <v>OUNAIES</v>
          </cell>
          <cell r="E545" t="str">
            <v>SABRI</v>
          </cell>
          <cell r="F545" t="str">
            <v>Monsieur</v>
          </cell>
          <cell r="G545">
            <v>42702</v>
          </cell>
          <cell r="H545" t="str">
            <v xml:space="preserve">        </v>
          </cell>
          <cell r="I545">
            <v>8.16</v>
          </cell>
          <cell r="J545">
            <v>47</v>
          </cell>
          <cell r="K545" t="str">
            <v>CONSEILLER CLIENT</v>
          </cell>
          <cell r="L545" t="str">
            <v>Base Sousse</v>
          </cell>
          <cell r="M545" t="str">
            <v>Orange BLI</v>
          </cell>
          <cell r="N545">
            <v>133.34</v>
          </cell>
          <cell r="O545">
            <v>128.46</v>
          </cell>
          <cell r="P545"/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/>
          <cell r="AB545">
            <v>4.88</v>
          </cell>
          <cell r="AC545"/>
          <cell r="AD545">
            <v>4.88</v>
          </cell>
          <cell r="AE545"/>
          <cell r="AF545">
            <v>3.6598170091495422E-2</v>
          </cell>
        </row>
        <row r="546">
          <cell r="A546">
            <v>2326190</v>
          </cell>
          <cell r="B546" t="str">
            <v>2326190</v>
          </cell>
          <cell r="C546">
            <v>40</v>
          </cell>
          <cell r="D546" t="str">
            <v>MISSAOUI</v>
          </cell>
          <cell r="E546" t="str">
            <v>FATEN</v>
          </cell>
          <cell r="F546" t="str">
            <v>Mademoiselle</v>
          </cell>
          <cell r="G546">
            <v>42716</v>
          </cell>
          <cell r="H546" t="str">
            <v xml:space="preserve">        </v>
          </cell>
          <cell r="I546">
            <v>8.1199999999999992</v>
          </cell>
          <cell r="J546">
            <v>38</v>
          </cell>
          <cell r="K546" t="str">
            <v>CONSEILLER CLIENT</v>
          </cell>
          <cell r="L546" t="str">
            <v>Base Sousse</v>
          </cell>
          <cell r="M546" t="str">
            <v>Orange Tech Classique</v>
          </cell>
          <cell r="N546">
            <v>128.80000000000001</v>
          </cell>
          <cell r="O546">
            <v>114.91</v>
          </cell>
          <cell r="P546"/>
          <cell r="Q546">
            <v>0</v>
          </cell>
          <cell r="R546">
            <v>30</v>
          </cell>
          <cell r="S546">
            <v>10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10</v>
          </cell>
          <cell r="AA546"/>
          <cell r="AB546">
            <v>3.89</v>
          </cell>
          <cell r="AC546"/>
          <cell r="AD546">
            <v>13.89</v>
          </cell>
          <cell r="AE546"/>
          <cell r="AF546">
            <v>0.10784161490683229</v>
          </cell>
        </row>
        <row r="547">
          <cell r="A547">
            <v>2329635</v>
          </cell>
          <cell r="B547" t="str">
            <v>2329635</v>
          </cell>
          <cell r="C547">
            <v>28</v>
          </cell>
          <cell r="D547" t="str">
            <v>ELIFA</v>
          </cell>
          <cell r="E547" t="str">
            <v>RIM</v>
          </cell>
          <cell r="F547" t="str">
            <v>Madame</v>
          </cell>
          <cell r="G547">
            <v>42716</v>
          </cell>
          <cell r="H547" t="str">
            <v xml:space="preserve">        </v>
          </cell>
          <cell r="I547">
            <v>8.1199999999999992</v>
          </cell>
          <cell r="J547">
            <v>32</v>
          </cell>
          <cell r="K547" t="str">
            <v>CONSEILLER CLIENT</v>
          </cell>
          <cell r="L547" t="str">
            <v>Base Sousse</v>
          </cell>
          <cell r="M547" t="str">
            <v>Orange Tech Classique</v>
          </cell>
          <cell r="N547">
            <v>148.79</v>
          </cell>
          <cell r="O547">
            <v>121.77</v>
          </cell>
          <cell r="P547"/>
          <cell r="Q547">
            <v>0</v>
          </cell>
          <cell r="R547">
            <v>0</v>
          </cell>
          <cell r="S547">
            <v>12.6</v>
          </cell>
          <cell r="T547">
            <v>0</v>
          </cell>
          <cell r="U547">
            <v>0</v>
          </cell>
          <cell r="V547">
            <v>8</v>
          </cell>
          <cell r="W547">
            <v>0</v>
          </cell>
          <cell r="X547">
            <v>0</v>
          </cell>
          <cell r="Y547">
            <v>0</v>
          </cell>
          <cell r="Z547">
            <v>20.6</v>
          </cell>
          <cell r="AA547"/>
          <cell r="AB547">
            <v>6.42</v>
          </cell>
          <cell r="AC547"/>
          <cell r="AD547">
            <v>27.020000000000003</v>
          </cell>
          <cell r="AE547"/>
          <cell r="AF547">
            <v>0.18159822568721018</v>
          </cell>
        </row>
        <row r="548">
          <cell r="A548">
            <v>2345193</v>
          </cell>
          <cell r="B548" t="str">
            <v>2345193</v>
          </cell>
          <cell r="C548">
            <v>28</v>
          </cell>
          <cell r="D548" t="str">
            <v>AMARA</v>
          </cell>
          <cell r="E548" t="str">
            <v>MAYASSA</v>
          </cell>
          <cell r="F548" t="str">
            <v>Madame</v>
          </cell>
          <cell r="G548">
            <v>43311</v>
          </cell>
          <cell r="H548" t="str">
            <v xml:space="preserve">        </v>
          </cell>
          <cell r="I548">
            <v>6.49</v>
          </cell>
          <cell r="J548">
            <v>40</v>
          </cell>
          <cell r="K548" t="str">
            <v>CONSEILLER CLIENT</v>
          </cell>
          <cell r="L548" t="str">
            <v>Base Sousse</v>
          </cell>
          <cell r="M548" t="str">
            <v>Orange Mutation Fibre</v>
          </cell>
          <cell r="N548">
            <v>98</v>
          </cell>
          <cell r="O548">
            <v>0</v>
          </cell>
          <cell r="P548"/>
          <cell r="Q548">
            <v>0</v>
          </cell>
          <cell r="R548">
            <v>21</v>
          </cell>
          <cell r="S548">
            <v>98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98</v>
          </cell>
          <cell r="AA548"/>
          <cell r="AB548">
            <v>0</v>
          </cell>
          <cell r="AC548"/>
          <cell r="AD548">
            <v>98</v>
          </cell>
          <cell r="AE548"/>
          <cell r="AF548">
            <v>1</v>
          </cell>
        </row>
        <row r="549">
          <cell r="A549">
            <v>2354328</v>
          </cell>
          <cell r="B549" t="str">
            <v>2354328</v>
          </cell>
          <cell r="C549">
            <v>40</v>
          </cell>
          <cell r="D549" t="str">
            <v>HAMZAOUI</v>
          </cell>
          <cell r="E549" t="str">
            <v>NADIA</v>
          </cell>
          <cell r="F549" t="str">
            <v>Madame</v>
          </cell>
          <cell r="G549">
            <v>43871</v>
          </cell>
          <cell r="H549" t="str">
            <v xml:space="preserve">        </v>
          </cell>
          <cell r="I549">
            <v>4.96</v>
          </cell>
          <cell r="J549">
            <v>38</v>
          </cell>
          <cell r="K549" t="str">
            <v>CONSEILLER CLIENT</v>
          </cell>
          <cell r="L549" t="str">
            <v>Base Sousse</v>
          </cell>
          <cell r="M549" t="str">
            <v>Orange Tech Classique</v>
          </cell>
          <cell r="N549">
            <v>136.25</v>
          </cell>
          <cell r="O549">
            <v>106.19</v>
          </cell>
          <cell r="P549"/>
          <cell r="Q549">
            <v>0</v>
          </cell>
          <cell r="R549">
            <v>24</v>
          </cell>
          <cell r="S549">
            <v>8</v>
          </cell>
          <cell r="T549">
            <v>1.01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9.009999999999998</v>
          </cell>
          <cell r="AA549"/>
          <cell r="AB549">
            <v>21.05</v>
          </cell>
          <cell r="AC549"/>
          <cell r="AD549">
            <v>30.06</v>
          </cell>
          <cell r="AE549"/>
          <cell r="AF549">
            <v>0.22062385321100916</v>
          </cell>
        </row>
        <row r="550">
          <cell r="A550">
            <v>2355642</v>
          </cell>
          <cell r="B550" t="str">
            <v>2355642</v>
          </cell>
          <cell r="C550">
            <v>40</v>
          </cell>
          <cell r="D550" t="str">
            <v>TARCHOUNE</v>
          </cell>
          <cell r="E550" t="str">
            <v>SIRINE</v>
          </cell>
          <cell r="F550" t="str">
            <v>Mademoiselle</v>
          </cell>
          <cell r="G550">
            <v>43248</v>
          </cell>
          <cell r="H550" t="str">
            <v xml:space="preserve">        </v>
          </cell>
          <cell r="I550">
            <v>6.66</v>
          </cell>
          <cell r="J550">
            <v>30</v>
          </cell>
          <cell r="K550" t="str">
            <v>CONSEILLER CLIENT</v>
          </cell>
          <cell r="L550" t="str">
            <v>Base Sousse</v>
          </cell>
          <cell r="M550" t="str">
            <v>Orange Tech Classique</v>
          </cell>
          <cell r="N550">
            <v>108.03</v>
          </cell>
          <cell r="O550">
            <v>68.03</v>
          </cell>
          <cell r="P550"/>
          <cell r="Q550">
            <v>0</v>
          </cell>
          <cell r="R550">
            <v>0</v>
          </cell>
          <cell r="S550">
            <v>40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40</v>
          </cell>
          <cell r="AA550"/>
          <cell r="AB550">
            <v>0</v>
          </cell>
          <cell r="AC550"/>
          <cell r="AD550">
            <v>40</v>
          </cell>
          <cell r="AE550"/>
          <cell r="AF550">
            <v>0.3702675182819587</v>
          </cell>
        </row>
        <row r="551">
          <cell r="A551">
            <v>2355924</v>
          </cell>
          <cell r="B551" t="str">
            <v>2355924</v>
          </cell>
          <cell r="C551">
            <v>40</v>
          </cell>
          <cell r="D551" t="str">
            <v>AZAIEZ</v>
          </cell>
          <cell r="E551" t="str">
            <v>SAOUSSEN</v>
          </cell>
          <cell r="F551" t="str">
            <v>Madame</v>
          </cell>
          <cell r="G551">
            <v>42856</v>
          </cell>
          <cell r="H551" t="str">
            <v xml:space="preserve">        </v>
          </cell>
          <cell r="I551">
            <v>7.74</v>
          </cell>
          <cell r="J551">
            <v>47</v>
          </cell>
          <cell r="K551" t="str">
            <v>CONSEILLER CLIENT</v>
          </cell>
          <cell r="L551" t="str">
            <v>Base Sousse</v>
          </cell>
          <cell r="M551" t="str">
            <v>Orange Mutation Fibre</v>
          </cell>
          <cell r="N551">
            <v>165.8</v>
          </cell>
          <cell r="O551">
            <v>165.58</v>
          </cell>
          <cell r="P551"/>
          <cell r="Q551">
            <v>0</v>
          </cell>
          <cell r="R551">
            <v>20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/>
          <cell r="AB551">
            <v>0.22</v>
          </cell>
          <cell r="AC551"/>
          <cell r="AD551">
            <v>0.22</v>
          </cell>
          <cell r="AE551"/>
          <cell r="AF551">
            <v>1.3268998793727381E-3</v>
          </cell>
        </row>
        <row r="552">
          <cell r="A552">
            <v>2389198</v>
          </cell>
          <cell r="B552" t="str">
            <v>2389198</v>
          </cell>
          <cell r="C552">
            <v>28</v>
          </cell>
          <cell r="D552" t="str">
            <v>AYACHE</v>
          </cell>
          <cell r="E552" t="str">
            <v>NADIA</v>
          </cell>
          <cell r="F552" t="str">
            <v>Madame</v>
          </cell>
          <cell r="G552">
            <v>42856</v>
          </cell>
          <cell r="H552" t="str">
            <v xml:space="preserve">        </v>
          </cell>
          <cell r="I552">
            <v>7.74</v>
          </cell>
          <cell r="J552">
            <v>41</v>
          </cell>
          <cell r="K552" t="str">
            <v>CONSEILLER CLIENT</v>
          </cell>
          <cell r="L552" t="str">
            <v>Base Sousse</v>
          </cell>
          <cell r="M552" t="str">
            <v>Orange Tech Classique</v>
          </cell>
          <cell r="N552">
            <v>84.34</v>
          </cell>
          <cell r="O552">
            <v>84.26</v>
          </cell>
          <cell r="P552"/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/>
          <cell r="AB552">
            <v>0.08</v>
          </cell>
          <cell r="AC552"/>
          <cell r="AD552">
            <v>0.08</v>
          </cell>
          <cell r="AE552"/>
          <cell r="AF552">
            <v>9.4854161726345737E-4</v>
          </cell>
        </row>
        <row r="553">
          <cell r="A553">
            <v>2482542</v>
          </cell>
          <cell r="B553" t="str">
            <v>2482542</v>
          </cell>
          <cell r="C553">
            <v>40</v>
          </cell>
          <cell r="D553" t="str">
            <v>BACCOUCHE</v>
          </cell>
          <cell r="E553" t="str">
            <v>INES</v>
          </cell>
          <cell r="F553" t="str">
            <v>Madame</v>
          </cell>
          <cell r="G553">
            <v>43500</v>
          </cell>
          <cell r="H553" t="str">
            <v xml:space="preserve">        </v>
          </cell>
          <cell r="I553">
            <v>5.97</v>
          </cell>
          <cell r="J553">
            <v>37</v>
          </cell>
          <cell r="K553" t="str">
            <v>CONSEILLER CLIENT</v>
          </cell>
          <cell r="L553" t="str">
            <v>Base Sousse</v>
          </cell>
          <cell r="M553" t="str">
            <v>Orange AT - PRO</v>
          </cell>
          <cell r="N553">
            <v>120.47</v>
          </cell>
          <cell r="O553">
            <v>118.46</v>
          </cell>
          <cell r="P553"/>
          <cell r="Q553">
            <v>0</v>
          </cell>
          <cell r="R553">
            <v>20</v>
          </cell>
          <cell r="S553">
            <v>0</v>
          </cell>
          <cell r="T553">
            <v>2.0099999999999998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2.009999999999998</v>
          </cell>
          <cell r="AA553"/>
          <cell r="AB553">
            <v>0</v>
          </cell>
          <cell r="AC553"/>
          <cell r="AD553">
            <v>2.009999999999998</v>
          </cell>
          <cell r="AE553"/>
          <cell r="AF553">
            <v>1.6684651780526256E-2</v>
          </cell>
        </row>
        <row r="554">
          <cell r="A554">
            <v>2484940</v>
          </cell>
          <cell r="B554" t="str">
            <v>2484940</v>
          </cell>
          <cell r="C554">
            <v>28</v>
          </cell>
          <cell r="D554" t="str">
            <v>ABBES</v>
          </cell>
          <cell r="E554" t="str">
            <v>HAJER</v>
          </cell>
          <cell r="F554" t="str">
            <v>Madame</v>
          </cell>
          <cell r="G554">
            <v>43164</v>
          </cell>
          <cell r="H554" t="str">
            <v xml:space="preserve">        </v>
          </cell>
          <cell r="I554">
            <v>6.89</v>
          </cell>
          <cell r="J554">
            <v>33</v>
          </cell>
          <cell r="K554" t="str">
            <v>CONSEILLER CLIENT</v>
          </cell>
          <cell r="L554" t="str">
            <v>Base Sousse</v>
          </cell>
          <cell r="M554" t="str">
            <v>Orange Tech Classique</v>
          </cell>
          <cell r="N554">
            <v>63.01</v>
          </cell>
          <cell r="O554">
            <v>14.01</v>
          </cell>
          <cell r="P554"/>
          <cell r="Q554">
            <v>0</v>
          </cell>
          <cell r="R554">
            <v>0</v>
          </cell>
          <cell r="S554">
            <v>49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49</v>
          </cell>
          <cell r="AA554"/>
          <cell r="AB554">
            <v>0</v>
          </cell>
          <cell r="AC554"/>
          <cell r="AD554">
            <v>49</v>
          </cell>
          <cell r="AE554"/>
          <cell r="AF554">
            <v>0.77765434058086025</v>
          </cell>
        </row>
        <row r="555">
          <cell r="A555">
            <v>2486750</v>
          </cell>
          <cell r="B555" t="str">
            <v>2486750</v>
          </cell>
          <cell r="C555">
            <v>28</v>
          </cell>
          <cell r="D555" t="str">
            <v>BEN SAIDA</v>
          </cell>
          <cell r="E555" t="str">
            <v>KHAOULA</v>
          </cell>
          <cell r="F555" t="str">
            <v>Madame</v>
          </cell>
          <cell r="G555">
            <v>43899</v>
          </cell>
          <cell r="H555" t="str">
            <v xml:space="preserve">        </v>
          </cell>
          <cell r="I555">
            <v>4.88</v>
          </cell>
          <cell r="J555">
            <v>33</v>
          </cell>
          <cell r="K555" t="str">
            <v>CONSEILLER CLIENT</v>
          </cell>
          <cell r="L555" t="str">
            <v>Base Sousse</v>
          </cell>
          <cell r="M555" t="str">
            <v>Orange Mutation Fibre</v>
          </cell>
          <cell r="N555">
            <v>112.22</v>
          </cell>
          <cell r="O555">
            <v>50.13</v>
          </cell>
          <cell r="P555"/>
          <cell r="Q555">
            <v>0</v>
          </cell>
          <cell r="R555">
            <v>21</v>
          </cell>
          <cell r="S555">
            <v>46</v>
          </cell>
          <cell r="T555">
            <v>2.2999999999999998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48.3</v>
          </cell>
          <cell r="AA555"/>
          <cell r="AB555">
            <v>13.79</v>
          </cell>
          <cell r="AC555"/>
          <cell r="AD555">
            <v>62.089999999999996</v>
          </cell>
          <cell r="AE555"/>
          <cell r="AF555">
            <v>0.55328818392443413</v>
          </cell>
        </row>
        <row r="556">
          <cell r="A556">
            <v>2496399</v>
          </cell>
          <cell r="B556" t="str">
            <v>2496399</v>
          </cell>
          <cell r="C556">
            <v>40</v>
          </cell>
          <cell r="D556" t="str">
            <v>BAYA CHATTI  EPOUSE BADDAY</v>
          </cell>
          <cell r="E556" t="str">
            <v>MARWA</v>
          </cell>
          <cell r="F556" t="str">
            <v>Madame</v>
          </cell>
          <cell r="G556">
            <v>42884</v>
          </cell>
          <cell r="H556" t="str">
            <v xml:space="preserve">        </v>
          </cell>
          <cell r="I556">
            <v>7.66</v>
          </cell>
          <cell r="J556">
            <v>36</v>
          </cell>
          <cell r="K556" t="str">
            <v>CONSEILLER CLIENT</v>
          </cell>
          <cell r="L556" t="str">
            <v>Base Sousse</v>
          </cell>
          <cell r="M556" t="str">
            <v>Orange Mutation Fibre</v>
          </cell>
          <cell r="N556">
            <v>80.86</v>
          </cell>
          <cell r="O556">
            <v>80.84</v>
          </cell>
          <cell r="P556"/>
          <cell r="Q556">
            <v>0</v>
          </cell>
          <cell r="R556">
            <v>24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/>
          <cell r="AB556">
            <v>0.02</v>
          </cell>
          <cell r="AC556"/>
          <cell r="AD556">
            <v>0.02</v>
          </cell>
          <cell r="AE556"/>
          <cell r="AF556">
            <v>2.473410833539451E-4</v>
          </cell>
        </row>
        <row r="557">
          <cell r="A557">
            <v>2496402</v>
          </cell>
          <cell r="B557" t="str">
            <v>2496402</v>
          </cell>
          <cell r="C557">
            <v>40</v>
          </cell>
          <cell r="D557" t="str">
            <v>CHIKHAOUI</v>
          </cell>
          <cell r="E557" t="str">
            <v>HAJER</v>
          </cell>
          <cell r="F557" t="str">
            <v>Mademoiselle</v>
          </cell>
          <cell r="G557">
            <v>43311</v>
          </cell>
          <cell r="H557" t="str">
            <v xml:space="preserve">        </v>
          </cell>
          <cell r="I557">
            <v>6.49</v>
          </cell>
          <cell r="J557">
            <v>32</v>
          </cell>
          <cell r="K557" t="str">
            <v>CONSEILLER CLIENT</v>
          </cell>
          <cell r="L557" t="str">
            <v>Base Sousse</v>
          </cell>
          <cell r="M557" t="str">
            <v>Orange Tech Classique</v>
          </cell>
          <cell r="N557">
            <v>150.05000000000001</v>
          </cell>
          <cell r="O557">
            <v>71.73</v>
          </cell>
          <cell r="P557"/>
          <cell r="Q557">
            <v>0</v>
          </cell>
          <cell r="R557">
            <v>30</v>
          </cell>
          <cell r="S557">
            <v>50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50</v>
          </cell>
          <cell r="AA557"/>
          <cell r="AB557">
            <v>28.32</v>
          </cell>
          <cell r="AC557"/>
          <cell r="AD557">
            <v>78.319999999999993</v>
          </cell>
          <cell r="AE557"/>
          <cell r="AF557">
            <v>0.52195934688437184</v>
          </cell>
        </row>
        <row r="558">
          <cell r="A558">
            <v>2504629</v>
          </cell>
          <cell r="B558" t="str">
            <v>2504629</v>
          </cell>
          <cell r="C558">
            <v>40</v>
          </cell>
          <cell r="D558" t="str">
            <v>GHANNEM</v>
          </cell>
          <cell r="E558" t="str">
            <v>ATEF</v>
          </cell>
          <cell r="F558" t="str">
            <v>Monsieur</v>
          </cell>
          <cell r="G558">
            <v>43206</v>
          </cell>
          <cell r="H558" t="str">
            <v xml:space="preserve">        </v>
          </cell>
          <cell r="I558">
            <v>6.78</v>
          </cell>
          <cell r="J558">
            <v>41</v>
          </cell>
          <cell r="K558" t="str">
            <v>CONSEILLER CLIENT</v>
          </cell>
          <cell r="L558" t="str">
            <v>Base Sousse</v>
          </cell>
          <cell r="M558" t="str">
            <v>AT Demain Sousse</v>
          </cell>
          <cell r="N558">
            <v>160.91</v>
          </cell>
          <cell r="O558">
            <v>160.91</v>
          </cell>
          <cell r="P558"/>
          <cell r="Q558">
            <v>0</v>
          </cell>
          <cell r="R558">
            <v>30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/>
          <cell r="AB558">
            <v>0</v>
          </cell>
          <cell r="AC558"/>
          <cell r="AD558">
            <v>0</v>
          </cell>
          <cell r="AE558"/>
          <cell r="AF558">
            <v>0</v>
          </cell>
        </row>
        <row r="559">
          <cell r="A559">
            <v>2508528</v>
          </cell>
          <cell r="B559" t="str">
            <v>2508528</v>
          </cell>
          <cell r="C559">
            <v>28</v>
          </cell>
          <cell r="D559" t="str">
            <v>YOUSSEF</v>
          </cell>
          <cell r="E559" t="str">
            <v>MAHA</v>
          </cell>
          <cell r="F559" t="str">
            <v>Mademoiselle</v>
          </cell>
          <cell r="G559">
            <v>42891</v>
          </cell>
          <cell r="H559" t="str">
            <v xml:space="preserve">        </v>
          </cell>
          <cell r="I559">
            <v>7.64</v>
          </cell>
          <cell r="J559">
            <v>32</v>
          </cell>
          <cell r="K559" t="str">
            <v>CONSEILLER CLIENT</v>
          </cell>
          <cell r="L559" t="str">
            <v>Base Sousse</v>
          </cell>
          <cell r="M559" t="str">
            <v>Orange Mutation Fibre</v>
          </cell>
          <cell r="N559">
            <v>119.37</v>
          </cell>
          <cell r="O559">
            <v>119.37</v>
          </cell>
          <cell r="P559"/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/>
          <cell r="AB559">
            <v>0</v>
          </cell>
          <cell r="AC559"/>
          <cell r="AD559">
            <v>0</v>
          </cell>
          <cell r="AE559"/>
          <cell r="AF559">
            <v>0</v>
          </cell>
        </row>
        <row r="560">
          <cell r="A560">
            <v>2531081</v>
          </cell>
          <cell r="B560" t="str">
            <v>2531081</v>
          </cell>
          <cell r="C560">
            <v>28</v>
          </cell>
          <cell r="D560" t="str">
            <v>SMIDA</v>
          </cell>
          <cell r="E560" t="str">
            <v>LAILA</v>
          </cell>
          <cell r="F560" t="str">
            <v>Mademoiselle</v>
          </cell>
          <cell r="G560">
            <v>43990</v>
          </cell>
          <cell r="H560" t="str">
            <v xml:space="preserve">        </v>
          </cell>
          <cell r="I560">
            <v>4.63</v>
          </cell>
          <cell r="J560">
            <v>28</v>
          </cell>
          <cell r="K560" t="str">
            <v>CONSEILLER CLIENT</v>
          </cell>
          <cell r="L560" t="str">
            <v>Base Sousse</v>
          </cell>
          <cell r="M560" t="str">
            <v>Orange Mutation Fibre</v>
          </cell>
          <cell r="N560">
            <v>114.21</v>
          </cell>
          <cell r="O560">
            <v>74.650000000000006</v>
          </cell>
          <cell r="P560"/>
          <cell r="Q560">
            <v>0</v>
          </cell>
          <cell r="R560">
            <v>21</v>
          </cell>
          <cell r="S560">
            <v>35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35</v>
          </cell>
          <cell r="AA560"/>
          <cell r="AB560">
            <v>4.5599999999999996</v>
          </cell>
          <cell r="AC560"/>
          <cell r="AD560">
            <v>39.56</v>
          </cell>
          <cell r="AE560"/>
          <cell r="AF560">
            <v>0.34637947640311711</v>
          </cell>
        </row>
        <row r="561">
          <cell r="A561">
            <v>2534460</v>
          </cell>
          <cell r="B561" t="str">
            <v>2534460</v>
          </cell>
          <cell r="C561">
            <v>40</v>
          </cell>
          <cell r="D561" t="str">
            <v>WAHADA</v>
          </cell>
          <cell r="E561" t="str">
            <v>AZOUZ</v>
          </cell>
          <cell r="F561" t="str">
            <v>Monsieur</v>
          </cell>
          <cell r="G561">
            <v>44278</v>
          </cell>
          <cell r="H561" t="str">
            <v xml:space="preserve">        </v>
          </cell>
          <cell r="I561">
            <v>3.84</v>
          </cell>
          <cell r="J561">
            <v>27</v>
          </cell>
          <cell r="K561" t="str">
            <v>CONSEILLER CLIENT</v>
          </cell>
          <cell r="L561" t="str">
            <v>Base Sousse</v>
          </cell>
          <cell r="M561" t="str">
            <v>Orange Tech Classique</v>
          </cell>
          <cell r="N561">
            <v>194.54</v>
          </cell>
          <cell r="O561">
            <v>184.58</v>
          </cell>
          <cell r="P561"/>
          <cell r="Q561">
            <v>0</v>
          </cell>
          <cell r="R561">
            <v>10</v>
          </cell>
          <cell r="S561">
            <v>5.98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5.98</v>
          </cell>
          <cell r="AA561"/>
          <cell r="AB561">
            <v>3.98</v>
          </cell>
          <cell r="AC561"/>
          <cell r="AD561">
            <v>9.9600000000000009</v>
          </cell>
          <cell r="AE561"/>
          <cell r="AF561">
            <v>5.1197697131695287E-2</v>
          </cell>
        </row>
        <row r="562">
          <cell r="A562">
            <v>2546456</v>
          </cell>
          <cell r="B562" t="str">
            <v>2546456</v>
          </cell>
          <cell r="C562">
            <v>28</v>
          </cell>
          <cell r="D562" t="str">
            <v>SOUAYAH</v>
          </cell>
          <cell r="E562" t="str">
            <v>YASMINE</v>
          </cell>
          <cell r="F562" t="str">
            <v>Madame</v>
          </cell>
          <cell r="G562">
            <v>44011</v>
          </cell>
          <cell r="H562" t="str">
            <v xml:space="preserve">        </v>
          </cell>
          <cell r="I562">
            <v>4.57</v>
          </cell>
          <cell r="J562">
            <v>34</v>
          </cell>
          <cell r="K562" t="str">
            <v>CONSEILLER CLIENT</v>
          </cell>
          <cell r="L562" t="str">
            <v>Base Sousse</v>
          </cell>
          <cell r="M562" t="str">
            <v>Orange Tech Classique</v>
          </cell>
          <cell r="N562">
            <v>119</v>
          </cell>
          <cell r="O562">
            <v>35</v>
          </cell>
          <cell r="P562"/>
          <cell r="Q562">
            <v>0</v>
          </cell>
          <cell r="R562">
            <v>14</v>
          </cell>
          <cell r="S562">
            <v>84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84</v>
          </cell>
          <cell r="AA562"/>
          <cell r="AB562">
            <v>0</v>
          </cell>
          <cell r="AC562"/>
          <cell r="AD562">
            <v>84</v>
          </cell>
          <cell r="AE562"/>
          <cell r="AF562">
            <v>0.70588235294117652</v>
          </cell>
        </row>
        <row r="563">
          <cell r="A563">
            <v>2620609</v>
          </cell>
          <cell r="B563" t="str">
            <v>2620609</v>
          </cell>
          <cell r="C563">
            <v>40</v>
          </cell>
          <cell r="D563" t="str">
            <v>TINI EP BEN HAMIDA</v>
          </cell>
          <cell r="E563" t="str">
            <v>MARWA</v>
          </cell>
          <cell r="F563" t="str">
            <v>Madame</v>
          </cell>
          <cell r="G563">
            <v>42989</v>
          </cell>
          <cell r="H563" t="str">
            <v xml:space="preserve">        </v>
          </cell>
          <cell r="I563">
            <v>7.37</v>
          </cell>
          <cell r="J563">
            <v>36</v>
          </cell>
          <cell r="K563" t="str">
            <v>CONSEILLER CLIENT</v>
          </cell>
          <cell r="L563" t="str">
            <v>Base Sousse</v>
          </cell>
          <cell r="M563" t="str">
            <v>Orange Tech Classique</v>
          </cell>
          <cell r="N563">
            <v>130</v>
          </cell>
          <cell r="O563">
            <v>104.57</v>
          </cell>
          <cell r="P563"/>
          <cell r="Q563">
            <v>0</v>
          </cell>
          <cell r="R563">
            <v>30</v>
          </cell>
          <cell r="S563">
            <v>20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20</v>
          </cell>
          <cell r="AA563"/>
          <cell r="AB563">
            <v>5.43</v>
          </cell>
          <cell r="AC563"/>
          <cell r="AD563">
            <v>25.43</v>
          </cell>
          <cell r="AE563"/>
          <cell r="AF563">
            <v>0.19561538461538461</v>
          </cell>
        </row>
        <row r="564">
          <cell r="A564">
            <v>2621028</v>
          </cell>
          <cell r="B564" t="str">
            <v>2621028</v>
          </cell>
          <cell r="C564">
            <v>40</v>
          </cell>
          <cell r="D564" t="str">
            <v>REGAYA</v>
          </cell>
          <cell r="E564" t="str">
            <v>RANDA</v>
          </cell>
          <cell r="F564" t="str">
            <v>Madame</v>
          </cell>
          <cell r="G564">
            <v>42989</v>
          </cell>
          <cell r="H564" t="str">
            <v xml:space="preserve">        </v>
          </cell>
          <cell r="I564">
            <v>7.37</v>
          </cell>
          <cell r="J564">
            <v>39</v>
          </cell>
          <cell r="K564" t="str">
            <v>CONSEILLER CLIENT</v>
          </cell>
          <cell r="L564" t="str">
            <v>Base Sousse</v>
          </cell>
          <cell r="M564" t="str">
            <v>Orange ATM Sousse</v>
          </cell>
          <cell r="N564">
            <v>180.63</v>
          </cell>
          <cell r="O564">
            <v>177.64</v>
          </cell>
          <cell r="P564"/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/>
          <cell r="AB564">
            <v>2.99</v>
          </cell>
          <cell r="AC564"/>
          <cell r="AD564">
            <v>2.99</v>
          </cell>
          <cell r="AE564"/>
          <cell r="AF564">
            <v>1.6553174998615958E-2</v>
          </cell>
        </row>
        <row r="565">
          <cell r="A565">
            <v>2623913</v>
          </cell>
          <cell r="B565" t="str">
            <v>2623913</v>
          </cell>
          <cell r="C565">
            <v>40</v>
          </cell>
          <cell r="D565" t="str">
            <v>BANNOUR</v>
          </cell>
          <cell r="E565" t="str">
            <v>FAROUK</v>
          </cell>
          <cell r="F565" t="str">
            <v>Monsieur</v>
          </cell>
          <cell r="G565">
            <v>44130</v>
          </cell>
          <cell r="H565" t="str">
            <v xml:space="preserve">        </v>
          </cell>
          <cell r="I565">
            <v>4.25</v>
          </cell>
          <cell r="J565">
            <v>30</v>
          </cell>
          <cell r="K565" t="str">
            <v>CONSEILLER CLIENT</v>
          </cell>
          <cell r="L565" t="str">
            <v>Base Sousse</v>
          </cell>
          <cell r="M565" t="str">
            <v>Orange Tech Classique</v>
          </cell>
          <cell r="N565">
            <v>150.01</v>
          </cell>
          <cell r="O565">
            <v>93.36</v>
          </cell>
          <cell r="P565"/>
          <cell r="Q565">
            <v>0</v>
          </cell>
          <cell r="R565">
            <v>30</v>
          </cell>
          <cell r="S565">
            <v>30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30</v>
          </cell>
          <cell r="AA565"/>
          <cell r="AB565">
            <v>26.65</v>
          </cell>
          <cell r="AC565"/>
          <cell r="AD565">
            <v>56.65</v>
          </cell>
          <cell r="AE565"/>
          <cell r="AF565">
            <v>0.37764149056729551</v>
          </cell>
        </row>
        <row r="566">
          <cell r="A566">
            <v>2626717</v>
          </cell>
          <cell r="B566" t="str">
            <v>2626717</v>
          </cell>
          <cell r="C566">
            <v>28</v>
          </cell>
          <cell r="D566" t="str">
            <v>BOUKEF</v>
          </cell>
          <cell r="E566" t="str">
            <v>AMIRA</v>
          </cell>
          <cell r="F566" t="str">
            <v>Madame</v>
          </cell>
          <cell r="G566">
            <v>42989</v>
          </cell>
          <cell r="H566" t="str">
            <v xml:space="preserve">        </v>
          </cell>
          <cell r="I566">
            <v>7.37</v>
          </cell>
          <cell r="J566">
            <v>44</v>
          </cell>
          <cell r="K566" t="str">
            <v>CONSEILLER CLIENT</v>
          </cell>
          <cell r="L566" t="str">
            <v>Base Sousse</v>
          </cell>
          <cell r="M566" t="str">
            <v>Orange Mutation Fibre</v>
          </cell>
          <cell r="N566">
            <v>112.5</v>
          </cell>
          <cell r="O566">
            <v>94.49</v>
          </cell>
          <cell r="P566"/>
          <cell r="Q566">
            <v>0</v>
          </cell>
          <cell r="R566">
            <v>14</v>
          </cell>
          <cell r="S566">
            <v>10.99</v>
          </cell>
          <cell r="T566">
            <v>2.4700000000000002</v>
          </cell>
          <cell r="U566">
            <v>0</v>
          </cell>
          <cell r="V566">
            <v>0</v>
          </cell>
          <cell r="W566">
            <v>0</v>
          </cell>
          <cell r="X566">
            <v>3.1</v>
          </cell>
          <cell r="Y566">
            <v>0</v>
          </cell>
          <cell r="Z566">
            <v>16.560000000000002</v>
          </cell>
          <cell r="AA566"/>
          <cell r="AB566">
            <v>1.45</v>
          </cell>
          <cell r="AC566"/>
          <cell r="AD566">
            <v>18.010000000000002</v>
          </cell>
          <cell r="AE566"/>
          <cell r="AF566">
            <v>0.16008888888888889</v>
          </cell>
        </row>
        <row r="567">
          <cell r="A567">
            <v>2629304</v>
          </cell>
          <cell r="B567" t="str">
            <v>2629304</v>
          </cell>
          <cell r="C567">
            <v>40</v>
          </cell>
          <cell r="D567" t="str">
            <v>TOUKABRI</v>
          </cell>
          <cell r="E567" t="str">
            <v>KHALIL</v>
          </cell>
          <cell r="F567" t="str">
            <v>Monsieur</v>
          </cell>
          <cell r="G567">
            <v>43395</v>
          </cell>
          <cell r="H567" t="str">
            <v xml:space="preserve">        </v>
          </cell>
          <cell r="I567">
            <v>6.26</v>
          </cell>
          <cell r="J567">
            <v>34</v>
          </cell>
          <cell r="K567" t="str">
            <v>RESPONSABLE D EQUIPE</v>
          </cell>
          <cell r="L567" t="str">
            <v>Base Sousse</v>
          </cell>
          <cell r="M567" t="str">
            <v>Orange Tech Classique</v>
          </cell>
          <cell r="N567">
            <v>158</v>
          </cell>
          <cell r="O567">
            <v>156</v>
          </cell>
          <cell r="P567"/>
          <cell r="Q567">
            <v>0</v>
          </cell>
          <cell r="R567">
            <v>0</v>
          </cell>
          <cell r="S567">
            <v>0</v>
          </cell>
          <cell r="T567">
            <v>2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2</v>
          </cell>
          <cell r="AA567"/>
          <cell r="AB567">
            <v>0</v>
          </cell>
          <cell r="AC567"/>
          <cell r="AD567">
            <v>2</v>
          </cell>
          <cell r="AE567"/>
          <cell r="AF567">
            <v>1.2658227848101266E-2</v>
          </cell>
        </row>
        <row r="568">
          <cell r="A568">
            <v>2699875</v>
          </cell>
          <cell r="B568" t="str">
            <v>2699875</v>
          </cell>
          <cell r="C568">
            <v>40</v>
          </cell>
          <cell r="D568" t="str">
            <v>MEDINI</v>
          </cell>
          <cell r="E568" t="str">
            <v>AHLEM</v>
          </cell>
          <cell r="F568" t="str">
            <v>Madame</v>
          </cell>
          <cell r="G568">
            <v>43059</v>
          </cell>
          <cell r="H568" t="str">
            <v xml:space="preserve">        </v>
          </cell>
          <cell r="I568">
            <v>7.18</v>
          </cell>
          <cell r="J568">
            <v>36</v>
          </cell>
          <cell r="K568" t="str">
            <v>CONSEILLER CLIENT</v>
          </cell>
          <cell r="L568" t="str">
            <v>Base Sousse</v>
          </cell>
          <cell r="M568" t="str">
            <v>Orange BLI</v>
          </cell>
          <cell r="N568">
            <v>184.21</v>
          </cell>
          <cell r="O568">
            <v>24.21</v>
          </cell>
          <cell r="P568"/>
          <cell r="Q568">
            <v>0</v>
          </cell>
          <cell r="R568">
            <v>0</v>
          </cell>
          <cell r="S568">
            <v>160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160</v>
          </cell>
          <cell r="AA568"/>
          <cell r="AB568">
            <v>0</v>
          </cell>
          <cell r="AC568"/>
          <cell r="AD568">
            <v>160</v>
          </cell>
          <cell r="AE568"/>
          <cell r="AF568">
            <v>0.86857391021117203</v>
          </cell>
        </row>
        <row r="569">
          <cell r="A569">
            <v>2731575</v>
          </cell>
          <cell r="B569" t="str">
            <v>2731575</v>
          </cell>
          <cell r="C569">
            <v>40</v>
          </cell>
          <cell r="D569" t="str">
            <v>BEN REJEB</v>
          </cell>
          <cell r="E569" t="str">
            <v>WAEL</v>
          </cell>
          <cell r="F569" t="str">
            <v>Monsieur</v>
          </cell>
          <cell r="G569">
            <v>43136</v>
          </cell>
          <cell r="H569" t="str">
            <v xml:space="preserve">        </v>
          </cell>
          <cell r="I569">
            <v>6.97</v>
          </cell>
          <cell r="J569">
            <v>30</v>
          </cell>
          <cell r="K569" t="str">
            <v>CONSEILLER CLIENT</v>
          </cell>
          <cell r="L569" t="str">
            <v>Base Sousse</v>
          </cell>
          <cell r="M569" t="str">
            <v>fonction support</v>
          </cell>
          <cell r="N569">
            <v>140.71</v>
          </cell>
          <cell r="O569">
            <v>109.74</v>
          </cell>
          <cell r="P569"/>
          <cell r="Q569">
            <v>0</v>
          </cell>
          <cell r="R569">
            <v>0</v>
          </cell>
          <cell r="S569">
            <v>30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30</v>
          </cell>
          <cell r="AA569"/>
          <cell r="AB569">
            <v>0.97</v>
          </cell>
          <cell r="AC569"/>
          <cell r="AD569">
            <v>30.97</v>
          </cell>
          <cell r="AE569"/>
          <cell r="AF569">
            <v>0.22009807405301682</v>
          </cell>
        </row>
        <row r="570">
          <cell r="A570">
            <v>2732944</v>
          </cell>
          <cell r="B570" t="str">
            <v>2732944</v>
          </cell>
          <cell r="C570">
            <v>40</v>
          </cell>
          <cell r="D570" t="str">
            <v>BOUNAAJA</v>
          </cell>
          <cell r="E570" t="str">
            <v>SABRINE</v>
          </cell>
          <cell r="F570" t="str">
            <v>Madame</v>
          </cell>
          <cell r="G570">
            <v>43101</v>
          </cell>
          <cell r="H570" t="str">
            <v xml:space="preserve">        </v>
          </cell>
          <cell r="I570">
            <v>7.07</v>
          </cell>
          <cell r="J570">
            <v>37</v>
          </cell>
          <cell r="K570" t="str">
            <v>CONSEILLER CLIENT</v>
          </cell>
          <cell r="L570" t="str">
            <v>Base Sousse</v>
          </cell>
          <cell r="M570" t="str">
            <v>Orange Tech Classique</v>
          </cell>
          <cell r="N570">
            <v>152.41999999999999</v>
          </cell>
          <cell r="O570">
            <v>136.53</v>
          </cell>
          <cell r="P570"/>
          <cell r="Q570">
            <v>0</v>
          </cell>
          <cell r="R570">
            <v>24</v>
          </cell>
          <cell r="S570">
            <v>5</v>
          </cell>
          <cell r="T570">
            <v>8.17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13.170000000000002</v>
          </cell>
          <cell r="AA570"/>
          <cell r="AB570">
            <v>2.72</v>
          </cell>
          <cell r="AC570"/>
          <cell r="AD570">
            <v>15.890000000000002</v>
          </cell>
          <cell r="AE570"/>
          <cell r="AF570">
            <v>0.10425141057603991</v>
          </cell>
        </row>
        <row r="571">
          <cell r="A571">
            <v>2735447</v>
          </cell>
          <cell r="B571" t="str">
            <v>2735447</v>
          </cell>
          <cell r="C571">
            <v>28</v>
          </cell>
          <cell r="D571" t="str">
            <v>KHIARI</v>
          </cell>
          <cell r="E571" t="str">
            <v>ONS</v>
          </cell>
          <cell r="F571" t="str">
            <v>Madame</v>
          </cell>
          <cell r="G571">
            <v>43150</v>
          </cell>
          <cell r="H571" t="str">
            <v xml:space="preserve">        </v>
          </cell>
          <cell r="I571">
            <v>6.93</v>
          </cell>
          <cell r="J571">
            <v>31</v>
          </cell>
          <cell r="K571" t="str">
            <v>CONSEILLER CLIENT</v>
          </cell>
          <cell r="L571" t="str">
            <v>Base Sousse</v>
          </cell>
          <cell r="M571" t="str">
            <v>Orange Tech Classique</v>
          </cell>
          <cell r="N571">
            <v>126</v>
          </cell>
          <cell r="O571">
            <v>0</v>
          </cell>
          <cell r="P571"/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112</v>
          </cell>
          <cell r="X571">
            <v>0</v>
          </cell>
          <cell r="Y571">
            <v>0</v>
          </cell>
          <cell r="Z571">
            <v>112</v>
          </cell>
          <cell r="AA571"/>
          <cell r="AB571">
            <v>14</v>
          </cell>
          <cell r="AC571"/>
          <cell r="AD571">
            <v>126</v>
          </cell>
          <cell r="AE571"/>
          <cell r="AF571">
            <v>1</v>
          </cell>
        </row>
        <row r="572">
          <cell r="A572">
            <v>2735453</v>
          </cell>
          <cell r="B572" t="str">
            <v>2735453</v>
          </cell>
          <cell r="C572">
            <v>28</v>
          </cell>
          <cell r="D572" t="str">
            <v>SKANDRANI</v>
          </cell>
          <cell r="E572" t="str">
            <v>AMIR</v>
          </cell>
          <cell r="F572" t="str">
            <v>Monsieur</v>
          </cell>
          <cell r="G572">
            <v>43136</v>
          </cell>
          <cell r="H572" t="str">
            <v xml:space="preserve">        </v>
          </cell>
          <cell r="I572">
            <v>6.97</v>
          </cell>
          <cell r="J572">
            <v>31</v>
          </cell>
          <cell r="K572" t="str">
            <v>CONSEILLER CLIENT</v>
          </cell>
          <cell r="L572" t="str">
            <v>Base Sousse</v>
          </cell>
          <cell r="M572" t="str">
            <v>AT Demain Sousse</v>
          </cell>
          <cell r="N572">
            <v>93.66</v>
          </cell>
          <cell r="O572">
            <v>93.66</v>
          </cell>
          <cell r="P572"/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/>
          <cell r="AB572">
            <v>0</v>
          </cell>
          <cell r="AC572"/>
          <cell r="AD572">
            <v>0</v>
          </cell>
          <cell r="AE572"/>
          <cell r="AF572">
            <v>0</v>
          </cell>
        </row>
        <row r="573">
          <cell r="A573">
            <v>2744351</v>
          </cell>
          <cell r="B573" t="str">
            <v>2744351</v>
          </cell>
          <cell r="C573">
            <v>40</v>
          </cell>
          <cell r="D573" t="str">
            <v>MANAI</v>
          </cell>
          <cell r="E573" t="str">
            <v>AYDA</v>
          </cell>
          <cell r="F573" t="str">
            <v>Mademoiselle</v>
          </cell>
          <cell r="G573">
            <v>43150</v>
          </cell>
          <cell r="H573" t="str">
            <v xml:space="preserve">        </v>
          </cell>
          <cell r="I573">
            <v>6.93</v>
          </cell>
          <cell r="J573">
            <v>47</v>
          </cell>
          <cell r="K573" t="str">
            <v>CONSEILLER CLIENT</v>
          </cell>
          <cell r="L573" t="str">
            <v>Base Sousse</v>
          </cell>
          <cell r="M573" t="str">
            <v>AT Demain Sousse</v>
          </cell>
          <cell r="N573">
            <v>179.17</v>
          </cell>
          <cell r="O573">
            <v>179.17</v>
          </cell>
          <cell r="P573"/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/>
          <cell r="AB573">
            <v>0</v>
          </cell>
          <cell r="AC573"/>
          <cell r="AD573">
            <v>0</v>
          </cell>
          <cell r="AE573"/>
          <cell r="AF573">
            <v>0</v>
          </cell>
        </row>
        <row r="574">
          <cell r="A574">
            <v>2744570</v>
          </cell>
          <cell r="B574" t="str">
            <v>2744570</v>
          </cell>
          <cell r="C574">
            <v>40</v>
          </cell>
          <cell r="D574" t="str">
            <v>BENNOUR</v>
          </cell>
          <cell r="E574" t="str">
            <v>SELMA</v>
          </cell>
          <cell r="F574" t="str">
            <v>Madame</v>
          </cell>
          <cell r="G574">
            <v>43150</v>
          </cell>
          <cell r="H574" t="str">
            <v xml:space="preserve">        </v>
          </cell>
          <cell r="I574">
            <v>6.93</v>
          </cell>
          <cell r="J574">
            <v>42</v>
          </cell>
          <cell r="K574" t="str">
            <v>CONSEILLER CLIENT</v>
          </cell>
          <cell r="L574" t="str">
            <v>Base Sousse</v>
          </cell>
          <cell r="M574" t="str">
            <v>Orange Tech Classique</v>
          </cell>
          <cell r="N574">
            <v>160</v>
          </cell>
          <cell r="O574">
            <v>6.97</v>
          </cell>
          <cell r="P574"/>
          <cell r="Q574">
            <v>0</v>
          </cell>
          <cell r="R574">
            <v>30</v>
          </cell>
          <cell r="S574">
            <v>140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140</v>
          </cell>
          <cell r="AA574"/>
          <cell r="AB574">
            <v>13.03</v>
          </cell>
          <cell r="AC574"/>
          <cell r="AD574">
            <v>153.03</v>
          </cell>
          <cell r="AE574"/>
          <cell r="AF574">
            <v>0.95643750000000005</v>
          </cell>
        </row>
        <row r="575">
          <cell r="A575">
            <v>2766550</v>
          </cell>
          <cell r="B575" t="str">
            <v>2766550</v>
          </cell>
          <cell r="C575">
            <v>40</v>
          </cell>
          <cell r="D575" t="str">
            <v>JOUINI</v>
          </cell>
          <cell r="E575" t="str">
            <v>AFEF</v>
          </cell>
          <cell r="F575" t="str">
            <v>Mademoiselle</v>
          </cell>
          <cell r="G575">
            <v>43164</v>
          </cell>
          <cell r="H575" t="str">
            <v xml:space="preserve">        </v>
          </cell>
          <cell r="I575">
            <v>6.89</v>
          </cell>
          <cell r="J575">
            <v>34</v>
          </cell>
          <cell r="K575" t="str">
            <v>RESPONSABLE D EQUIPE</v>
          </cell>
          <cell r="L575" t="str">
            <v>Base Sousse</v>
          </cell>
          <cell r="M575" t="str">
            <v>Orange Tech Classique</v>
          </cell>
          <cell r="N575">
            <v>164</v>
          </cell>
          <cell r="O575">
            <v>164</v>
          </cell>
          <cell r="P575"/>
          <cell r="Q575">
            <v>0</v>
          </cell>
          <cell r="R575">
            <v>10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/>
          <cell r="AB575">
            <v>0</v>
          </cell>
          <cell r="AC575"/>
          <cell r="AD575">
            <v>0</v>
          </cell>
          <cell r="AE575"/>
          <cell r="AF575">
            <v>0</v>
          </cell>
        </row>
        <row r="576">
          <cell r="A576">
            <v>2775854</v>
          </cell>
          <cell r="B576" t="str">
            <v>2775854</v>
          </cell>
          <cell r="C576">
            <v>40</v>
          </cell>
          <cell r="D576" t="str">
            <v>BOUSOUFIRA</v>
          </cell>
          <cell r="E576" t="str">
            <v>OURIDA</v>
          </cell>
          <cell r="F576" t="str">
            <v>Madame</v>
          </cell>
          <cell r="G576">
            <v>43192</v>
          </cell>
          <cell r="H576" t="str">
            <v xml:space="preserve">        </v>
          </cell>
          <cell r="I576">
            <v>6.82</v>
          </cell>
          <cell r="J576">
            <v>47</v>
          </cell>
          <cell r="K576" t="str">
            <v>CONSEILLER CLIENT</v>
          </cell>
          <cell r="L576" t="str">
            <v>Base Sousse</v>
          </cell>
          <cell r="M576" t="str">
            <v>Orange Tech Classique</v>
          </cell>
          <cell r="N576">
            <v>202.32</v>
          </cell>
          <cell r="O576">
            <v>202.31</v>
          </cell>
          <cell r="P576"/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/>
          <cell r="AB576">
            <v>0.01</v>
          </cell>
          <cell r="AC576"/>
          <cell r="AD576">
            <v>0.01</v>
          </cell>
          <cell r="AE576"/>
          <cell r="AF576">
            <v>4.9426650850138396E-5</v>
          </cell>
        </row>
        <row r="577">
          <cell r="A577">
            <v>2782641</v>
          </cell>
          <cell r="B577" t="str">
            <v>2782641</v>
          </cell>
          <cell r="C577">
            <v>40</v>
          </cell>
          <cell r="D577" t="str">
            <v>ATIYA</v>
          </cell>
          <cell r="E577" t="str">
            <v>TAYSSIR</v>
          </cell>
          <cell r="F577" t="str">
            <v>Madame</v>
          </cell>
          <cell r="G577">
            <v>43150</v>
          </cell>
          <cell r="H577" t="str">
            <v xml:space="preserve">        </v>
          </cell>
          <cell r="I577">
            <v>6.93</v>
          </cell>
          <cell r="J577">
            <v>33</v>
          </cell>
          <cell r="K577" t="str">
            <v>CONSEILLER CLIENT</v>
          </cell>
          <cell r="L577" t="str">
            <v>Base Sousse</v>
          </cell>
          <cell r="M577" t="str">
            <v>Orange Mutation Fibre</v>
          </cell>
          <cell r="N577">
            <v>123.17</v>
          </cell>
          <cell r="O577">
            <v>74.150000000000006</v>
          </cell>
          <cell r="P577"/>
          <cell r="Q577">
            <v>0</v>
          </cell>
          <cell r="R577">
            <v>15</v>
          </cell>
          <cell r="S577">
            <v>49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49</v>
          </cell>
          <cell r="AA577"/>
          <cell r="AB577">
            <v>0.02</v>
          </cell>
          <cell r="AC577"/>
          <cell r="AD577">
            <v>49.02</v>
          </cell>
          <cell r="AE577"/>
          <cell r="AF577">
            <v>0.39798652269221402</v>
          </cell>
        </row>
        <row r="578">
          <cell r="A578">
            <v>2783116</v>
          </cell>
          <cell r="B578" t="str">
            <v>2783116</v>
          </cell>
          <cell r="C578">
            <v>40</v>
          </cell>
          <cell r="D578" t="str">
            <v>GUEDOUAR</v>
          </cell>
          <cell r="E578" t="str">
            <v>MOHAMED AJMI</v>
          </cell>
          <cell r="F578" t="str">
            <v>Monsieur</v>
          </cell>
          <cell r="G578">
            <v>43542</v>
          </cell>
          <cell r="H578" t="str">
            <v xml:space="preserve">        </v>
          </cell>
          <cell r="I578">
            <v>5.86</v>
          </cell>
          <cell r="J578">
            <v>29</v>
          </cell>
          <cell r="K578" t="str">
            <v>CONSEILLER CLIENT</v>
          </cell>
          <cell r="L578" t="str">
            <v>Base Sousse</v>
          </cell>
          <cell r="M578" t="str">
            <v>Orange Tech Classique</v>
          </cell>
          <cell r="N578">
            <v>150.41</v>
          </cell>
          <cell r="O578">
            <v>106.67</v>
          </cell>
          <cell r="P578"/>
          <cell r="Q578">
            <v>0</v>
          </cell>
          <cell r="R578">
            <v>30</v>
          </cell>
          <cell r="S578">
            <v>40</v>
          </cell>
          <cell r="T578">
            <v>3.74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43.739999999999995</v>
          </cell>
          <cell r="AA578"/>
          <cell r="AB578">
            <v>0</v>
          </cell>
          <cell r="AC578"/>
          <cell r="AD578">
            <v>43.739999999999995</v>
          </cell>
          <cell r="AE578"/>
          <cell r="AF578">
            <v>0.29080513263745761</v>
          </cell>
        </row>
        <row r="579">
          <cell r="A579">
            <v>2786199</v>
          </cell>
          <cell r="B579" t="str">
            <v>2786199</v>
          </cell>
          <cell r="C579">
            <v>40</v>
          </cell>
          <cell r="D579" t="str">
            <v>EZZAAIRI</v>
          </cell>
          <cell r="E579" t="str">
            <v>AMINE</v>
          </cell>
          <cell r="F579" t="str">
            <v>Monsieur</v>
          </cell>
          <cell r="G579">
            <v>43178</v>
          </cell>
          <cell r="H579" t="str">
            <v xml:space="preserve">        </v>
          </cell>
          <cell r="I579">
            <v>6.85</v>
          </cell>
          <cell r="J579">
            <v>35</v>
          </cell>
          <cell r="K579" t="str">
            <v>CHARGE ADMINISTRATION DU PERSONNEL</v>
          </cell>
          <cell r="L579" t="str">
            <v>Base Sousse</v>
          </cell>
          <cell r="M579" t="str">
            <v>fonction support</v>
          </cell>
          <cell r="N579">
            <v>150</v>
          </cell>
          <cell r="O579">
            <v>150</v>
          </cell>
          <cell r="P579"/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>
            <v>0</v>
          </cell>
          <cell r="AC579"/>
          <cell r="AD579">
            <v>0</v>
          </cell>
          <cell r="AE579"/>
          <cell r="AF579">
            <v>0</v>
          </cell>
        </row>
        <row r="580">
          <cell r="A580">
            <v>2787225</v>
          </cell>
          <cell r="B580" t="str">
            <v>2787225</v>
          </cell>
          <cell r="C580">
            <v>28</v>
          </cell>
          <cell r="D580" t="str">
            <v>Ben Salem</v>
          </cell>
          <cell r="E580" t="str">
            <v>Bochra</v>
          </cell>
          <cell r="F580" t="str">
            <v>Mademoiselle</v>
          </cell>
          <cell r="G580">
            <v>43724</v>
          </cell>
          <cell r="H580" t="str">
            <v xml:space="preserve">        </v>
          </cell>
          <cell r="I580">
            <v>5.36</v>
          </cell>
          <cell r="J580">
            <v>38</v>
          </cell>
          <cell r="K580" t="str">
            <v>CONSEILLER CLIENT</v>
          </cell>
          <cell r="L580" t="str">
            <v>Base Sousse</v>
          </cell>
          <cell r="M580" t="str">
            <v>Orange Tech Classique</v>
          </cell>
          <cell r="N580">
            <v>101.2</v>
          </cell>
          <cell r="O580">
            <v>101.2</v>
          </cell>
          <cell r="P580"/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>
            <v>0</v>
          </cell>
          <cell r="AC580"/>
          <cell r="AD580">
            <v>0</v>
          </cell>
          <cell r="AE580"/>
          <cell r="AF580">
            <v>0</v>
          </cell>
        </row>
        <row r="581">
          <cell r="A581">
            <v>2790350</v>
          </cell>
          <cell r="B581" t="str">
            <v>2790350</v>
          </cell>
          <cell r="C581">
            <v>40</v>
          </cell>
          <cell r="D581" t="str">
            <v>LACHTAR</v>
          </cell>
          <cell r="E581" t="str">
            <v>KHAIREDDINE</v>
          </cell>
          <cell r="F581" t="str">
            <v>Monsieur</v>
          </cell>
          <cell r="G581">
            <v>44305</v>
          </cell>
          <cell r="H581" t="str">
            <v xml:space="preserve">        </v>
          </cell>
          <cell r="I581">
            <v>3.77</v>
          </cell>
          <cell r="J581">
            <v>33</v>
          </cell>
          <cell r="K581" t="str">
            <v>CONSEILLER CLIENT</v>
          </cell>
          <cell r="L581" t="str">
            <v>Base Sousse</v>
          </cell>
          <cell r="M581" t="str">
            <v>Orange Tech Classique</v>
          </cell>
          <cell r="N581">
            <v>167.05</v>
          </cell>
          <cell r="O581">
            <v>152.82</v>
          </cell>
          <cell r="P581"/>
          <cell r="Q581">
            <v>0</v>
          </cell>
          <cell r="R581">
            <v>16</v>
          </cell>
          <cell r="S581">
            <v>8</v>
          </cell>
          <cell r="T581">
            <v>3.47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11.469999999999999</v>
          </cell>
          <cell r="AA581"/>
          <cell r="AB581">
            <v>2.76</v>
          </cell>
          <cell r="AC581"/>
          <cell r="AD581">
            <v>14.229999999999999</v>
          </cell>
          <cell r="AE581"/>
          <cell r="AF581">
            <v>8.5184076623765329E-2</v>
          </cell>
        </row>
        <row r="582">
          <cell r="A582">
            <v>2795014</v>
          </cell>
          <cell r="B582" t="str">
            <v>2795014</v>
          </cell>
          <cell r="C582">
            <v>28</v>
          </cell>
          <cell r="D582" t="str">
            <v>HAMMAMI BANNI</v>
          </cell>
          <cell r="E582" t="str">
            <v>IMEN</v>
          </cell>
          <cell r="F582" t="str">
            <v>Madame</v>
          </cell>
          <cell r="G582">
            <v>43171</v>
          </cell>
          <cell r="H582" t="str">
            <v xml:space="preserve">        </v>
          </cell>
          <cell r="I582">
            <v>6.87</v>
          </cell>
          <cell r="J582">
            <v>52</v>
          </cell>
          <cell r="K582" t="str">
            <v>CONSEILLER CLIENT</v>
          </cell>
          <cell r="L582" t="str">
            <v>Base Sousse</v>
          </cell>
          <cell r="M582" t="str">
            <v>Orange BLI</v>
          </cell>
          <cell r="N582">
            <v>84.25</v>
          </cell>
          <cell r="O582">
            <v>75.83</v>
          </cell>
          <cell r="P582"/>
          <cell r="Q582">
            <v>0</v>
          </cell>
          <cell r="R582">
            <v>21</v>
          </cell>
          <cell r="S582">
            <v>7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7</v>
          </cell>
          <cell r="AA582"/>
          <cell r="AB582">
            <v>1.42</v>
          </cell>
          <cell r="AC582"/>
          <cell r="AD582">
            <v>8.42</v>
          </cell>
          <cell r="AE582"/>
          <cell r="AF582">
            <v>9.9940652818991102E-2</v>
          </cell>
        </row>
        <row r="583">
          <cell r="A583">
            <v>2800511</v>
          </cell>
          <cell r="B583" t="str">
            <v>2800511</v>
          </cell>
          <cell r="C583">
            <v>28</v>
          </cell>
          <cell r="D583" t="str">
            <v>LAHOUAR</v>
          </cell>
          <cell r="E583" t="str">
            <v>AMAL</v>
          </cell>
          <cell r="F583" t="str">
            <v>Madame</v>
          </cell>
          <cell r="G583">
            <v>43171</v>
          </cell>
          <cell r="H583" t="str">
            <v xml:space="preserve">        </v>
          </cell>
          <cell r="I583">
            <v>6.87</v>
          </cell>
          <cell r="J583">
            <v>35</v>
          </cell>
          <cell r="K583" t="str">
            <v>CONSEILLER CLIENT</v>
          </cell>
          <cell r="L583" t="str">
            <v>Base Sousse</v>
          </cell>
          <cell r="M583" t="str">
            <v>Orange ATM Sousse</v>
          </cell>
          <cell r="N583">
            <v>113.34</v>
          </cell>
          <cell r="O583">
            <v>113.34</v>
          </cell>
          <cell r="P583"/>
          <cell r="Q583">
            <v>0</v>
          </cell>
          <cell r="R583">
            <v>8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/>
          <cell r="AB583">
            <v>0</v>
          </cell>
          <cell r="AC583"/>
          <cell r="AD583">
            <v>0</v>
          </cell>
          <cell r="AE583"/>
          <cell r="AF583">
            <v>0</v>
          </cell>
        </row>
        <row r="584">
          <cell r="A584">
            <v>2802993</v>
          </cell>
          <cell r="B584" t="str">
            <v>2802993</v>
          </cell>
          <cell r="C584">
            <v>40</v>
          </cell>
          <cell r="D584" t="str">
            <v>BEN FEKIH</v>
          </cell>
          <cell r="E584" t="str">
            <v>ONS</v>
          </cell>
          <cell r="F584" t="str">
            <v>Madame</v>
          </cell>
          <cell r="G584">
            <v>43178</v>
          </cell>
          <cell r="H584" t="str">
            <v xml:space="preserve">        </v>
          </cell>
          <cell r="I584">
            <v>6.85</v>
          </cell>
          <cell r="J584">
            <v>32</v>
          </cell>
          <cell r="K584" t="str">
            <v>CONSEILLER CLIENT</v>
          </cell>
          <cell r="L584" t="str">
            <v>Base Sousse</v>
          </cell>
          <cell r="M584" t="str">
            <v>Orange Tech Classique</v>
          </cell>
          <cell r="N584">
            <v>128.22999999999999</v>
          </cell>
          <cell r="O584">
            <v>100.03</v>
          </cell>
          <cell r="P584"/>
          <cell r="Q584">
            <v>0</v>
          </cell>
          <cell r="R584">
            <v>0</v>
          </cell>
          <cell r="S584">
            <v>16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16</v>
          </cell>
          <cell r="AA584"/>
          <cell r="AB584">
            <v>12.2</v>
          </cell>
          <cell r="AC584"/>
          <cell r="AD584">
            <v>28.2</v>
          </cell>
          <cell r="AE584"/>
          <cell r="AF584">
            <v>0.21991733603680888</v>
          </cell>
        </row>
        <row r="585">
          <cell r="A585">
            <v>2815735</v>
          </cell>
          <cell r="B585" t="str">
            <v>2815735</v>
          </cell>
          <cell r="C585">
            <v>28</v>
          </cell>
          <cell r="D585" t="str">
            <v>BEN BRAHIM</v>
          </cell>
          <cell r="E585" t="str">
            <v>ZEINEB</v>
          </cell>
          <cell r="F585" t="str">
            <v>Madame</v>
          </cell>
          <cell r="G585">
            <v>43192</v>
          </cell>
          <cell r="H585" t="str">
            <v xml:space="preserve">        </v>
          </cell>
          <cell r="I585">
            <v>6.82</v>
          </cell>
          <cell r="J585">
            <v>48</v>
          </cell>
          <cell r="K585" t="str">
            <v>CONSEILLER CLIENT</v>
          </cell>
          <cell r="L585" t="str">
            <v>Base Sousse</v>
          </cell>
          <cell r="M585" t="str">
            <v>Orange Tech Classique</v>
          </cell>
          <cell r="N585">
            <v>92.49</v>
          </cell>
          <cell r="O585">
            <v>92.49</v>
          </cell>
          <cell r="P585"/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>
            <v>0</v>
          </cell>
          <cell r="AC585"/>
          <cell r="AD585">
            <v>0</v>
          </cell>
          <cell r="AE585"/>
          <cell r="AF585">
            <v>0</v>
          </cell>
        </row>
        <row r="586">
          <cell r="A586">
            <v>2817746</v>
          </cell>
          <cell r="B586" t="str">
            <v>2817746</v>
          </cell>
          <cell r="C586">
            <v>40</v>
          </cell>
          <cell r="D586" t="str">
            <v>MALLEKH</v>
          </cell>
          <cell r="E586" t="str">
            <v>Imed</v>
          </cell>
          <cell r="F586" t="str">
            <v>Monsieur</v>
          </cell>
          <cell r="G586">
            <v>43521</v>
          </cell>
          <cell r="H586" t="str">
            <v xml:space="preserve">        </v>
          </cell>
          <cell r="I586">
            <v>5.92</v>
          </cell>
          <cell r="J586">
            <v>42</v>
          </cell>
          <cell r="K586" t="str">
            <v>CONSEILLER CLIENT</v>
          </cell>
          <cell r="L586" t="str">
            <v>Base Sousse</v>
          </cell>
          <cell r="M586" t="str">
            <v>Orange BLI</v>
          </cell>
          <cell r="N586">
            <v>114.77</v>
          </cell>
          <cell r="O586">
            <v>114.77</v>
          </cell>
          <cell r="P586"/>
          <cell r="Q586">
            <v>0</v>
          </cell>
          <cell r="R586">
            <v>24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/>
          <cell r="AB586">
            <v>0</v>
          </cell>
          <cell r="AC586"/>
          <cell r="AD586">
            <v>0</v>
          </cell>
          <cell r="AE586"/>
          <cell r="AF586">
            <v>0</v>
          </cell>
        </row>
        <row r="587">
          <cell r="A587">
            <v>2818699</v>
          </cell>
          <cell r="B587" t="str">
            <v>2818699</v>
          </cell>
          <cell r="C587">
            <v>40</v>
          </cell>
          <cell r="D587" t="str">
            <v>KAROUI</v>
          </cell>
          <cell r="E587" t="str">
            <v>ABDELLATIF</v>
          </cell>
          <cell r="F587" t="str">
            <v>Monsieur</v>
          </cell>
          <cell r="G587">
            <v>43206</v>
          </cell>
          <cell r="H587" t="str">
            <v xml:space="preserve">        </v>
          </cell>
          <cell r="I587">
            <v>6.78</v>
          </cell>
          <cell r="J587">
            <v>33</v>
          </cell>
          <cell r="K587" t="str">
            <v>CONSEILLER CLIENT</v>
          </cell>
          <cell r="L587" t="str">
            <v>Base Sousse</v>
          </cell>
          <cell r="M587" t="str">
            <v>Orange ATM Sousse</v>
          </cell>
          <cell r="N587">
            <v>188.46</v>
          </cell>
          <cell r="O587">
            <v>188.46</v>
          </cell>
          <cell r="P587"/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/>
          <cell r="AB587">
            <v>0</v>
          </cell>
          <cell r="AC587"/>
          <cell r="AD587">
            <v>0</v>
          </cell>
          <cell r="AE587"/>
          <cell r="AF587">
            <v>0</v>
          </cell>
        </row>
        <row r="588">
          <cell r="A588">
            <v>2820170</v>
          </cell>
          <cell r="B588" t="str">
            <v>2820170</v>
          </cell>
          <cell r="C588">
            <v>40</v>
          </cell>
          <cell r="D588" t="str">
            <v>SFAR GANDOURA</v>
          </cell>
          <cell r="E588" t="str">
            <v>RAMZI</v>
          </cell>
          <cell r="F588" t="str">
            <v>Monsieur</v>
          </cell>
          <cell r="G588">
            <v>43192</v>
          </cell>
          <cell r="H588" t="str">
            <v xml:space="preserve">        </v>
          </cell>
          <cell r="I588">
            <v>6.82</v>
          </cell>
          <cell r="J588">
            <v>40</v>
          </cell>
          <cell r="K588" t="str">
            <v>CONSEILLER CLIENT</v>
          </cell>
          <cell r="L588" t="str">
            <v>Base Sousse</v>
          </cell>
          <cell r="M588" t="str">
            <v>Orange Tech Classique</v>
          </cell>
          <cell r="N588">
            <v>170</v>
          </cell>
          <cell r="O588">
            <v>0</v>
          </cell>
          <cell r="P588"/>
          <cell r="Q588">
            <v>0</v>
          </cell>
          <cell r="R588">
            <v>0</v>
          </cell>
          <cell r="S588">
            <v>170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170</v>
          </cell>
          <cell r="AA588"/>
          <cell r="AB588">
            <v>0</v>
          </cell>
          <cell r="AC588"/>
          <cell r="AD588">
            <v>170</v>
          </cell>
          <cell r="AE588"/>
          <cell r="AF588">
            <v>1</v>
          </cell>
        </row>
        <row r="589">
          <cell r="A589">
            <v>2832148</v>
          </cell>
          <cell r="B589" t="str">
            <v>2832148</v>
          </cell>
          <cell r="C589">
            <v>40</v>
          </cell>
          <cell r="D589" t="str">
            <v>DALY</v>
          </cell>
          <cell r="E589" t="str">
            <v>MERIEM</v>
          </cell>
          <cell r="F589" t="str">
            <v>Mademoiselle</v>
          </cell>
          <cell r="G589">
            <v>43283</v>
          </cell>
          <cell r="H589" t="str">
            <v xml:space="preserve">        </v>
          </cell>
          <cell r="I589">
            <v>6.57</v>
          </cell>
          <cell r="J589">
            <v>35</v>
          </cell>
          <cell r="K589" t="str">
            <v>CONSEILLER CLIENT</v>
          </cell>
          <cell r="L589" t="str">
            <v>Base Sousse</v>
          </cell>
          <cell r="M589" t="str">
            <v>Orange Mutation Fibre</v>
          </cell>
          <cell r="N589">
            <v>192.33</v>
          </cell>
          <cell r="O589">
            <v>166.89</v>
          </cell>
          <cell r="P589"/>
          <cell r="Q589">
            <v>0</v>
          </cell>
          <cell r="R589">
            <v>8</v>
          </cell>
          <cell r="S589">
            <v>19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19</v>
          </cell>
          <cell r="AA589"/>
          <cell r="AB589">
            <v>6.44</v>
          </cell>
          <cell r="AC589"/>
          <cell r="AD589">
            <v>25.44</v>
          </cell>
          <cell r="AE589"/>
          <cell r="AF589">
            <v>0.13227265637186086</v>
          </cell>
        </row>
        <row r="590">
          <cell r="A590">
            <v>2850419</v>
          </cell>
          <cell r="B590" t="str">
            <v>2850419</v>
          </cell>
          <cell r="C590">
            <v>40</v>
          </cell>
          <cell r="D590" t="str">
            <v>CHOUCHENE</v>
          </cell>
          <cell r="E590" t="str">
            <v>RAMI</v>
          </cell>
          <cell r="F590" t="str">
            <v>Monsieur</v>
          </cell>
          <cell r="G590">
            <v>43227</v>
          </cell>
          <cell r="H590" t="str">
            <v xml:space="preserve">        </v>
          </cell>
          <cell r="I590">
            <v>6.72</v>
          </cell>
          <cell r="J590">
            <v>35</v>
          </cell>
          <cell r="K590" t="str">
            <v>CONSEILLER CLIENT</v>
          </cell>
          <cell r="L590" t="str">
            <v>Base Sousse</v>
          </cell>
          <cell r="M590" t="str">
            <v>Orange Tech Classique</v>
          </cell>
          <cell r="N590">
            <v>140.29</v>
          </cell>
          <cell r="O590">
            <v>88.77</v>
          </cell>
          <cell r="P590"/>
          <cell r="Q590">
            <v>0</v>
          </cell>
          <cell r="R590">
            <v>10</v>
          </cell>
          <cell r="S590">
            <v>50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50</v>
          </cell>
          <cell r="AA590"/>
          <cell r="AB590">
            <v>1.52</v>
          </cell>
          <cell r="AC590"/>
          <cell r="AD590">
            <v>51.52</v>
          </cell>
          <cell r="AE590"/>
          <cell r="AF590">
            <v>0.3672392900420558</v>
          </cell>
        </row>
        <row r="591">
          <cell r="A591">
            <v>2856481</v>
          </cell>
          <cell r="B591" t="str">
            <v>2856481</v>
          </cell>
          <cell r="C591">
            <v>28</v>
          </cell>
          <cell r="D591" t="str">
            <v>OUALI</v>
          </cell>
          <cell r="E591" t="str">
            <v>KAOUTHAR</v>
          </cell>
          <cell r="F591" t="str">
            <v>Madame</v>
          </cell>
          <cell r="G591">
            <v>43409</v>
          </cell>
          <cell r="H591" t="str">
            <v xml:space="preserve">        </v>
          </cell>
          <cell r="I591">
            <v>6.22</v>
          </cell>
          <cell r="J591">
            <v>37</v>
          </cell>
          <cell r="K591" t="str">
            <v>CONSEILLER CLIENT</v>
          </cell>
          <cell r="L591" t="str">
            <v>Base Sousse</v>
          </cell>
          <cell r="M591" t="str">
            <v>Orange Mutation Fibre</v>
          </cell>
          <cell r="N591">
            <v>63.31</v>
          </cell>
          <cell r="O591">
            <v>63.31</v>
          </cell>
          <cell r="P591"/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/>
          <cell r="AB591">
            <v>0</v>
          </cell>
          <cell r="AC591"/>
          <cell r="AD591">
            <v>0</v>
          </cell>
          <cell r="AE591"/>
          <cell r="AF591">
            <v>0</v>
          </cell>
        </row>
        <row r="592">
          <cell r="A592">
            <v>2883127</v>
          </cell>
          <cell r="B592" t="str">
            <v>2883127</v>
          </cell>
          <cell r="C592">
            <v>28</v>
          </cell>
          <cell r="D592" t="str">
            <v>MOUSSA</v>
          </cell>
          <cell r="E592" t="str">
            <v>HAJER</v>
          </cell>
          <cell r="F592" t="str">
            <v>Mademoiselle</v>
          </cell>
          <cell r="G592">
            <v>43255</v>
          </cell>
          <cell r="H592" t="str">
            <v xml:space="preserve">        </v>
          </cell>
          <cell r="I592">
            <v>6.64</v>
          </cell>
          <cell r="J592">
            <v>35</v>
          </cell>
          <cell r="K592" t="str">
            <v>CONSEILLER CLIENT</v>
          </cell>
          <cell r="L592" t="str">
            <v>Base Sousse</v>
          </cell>
          <cell r="M592" t="str">
            <v>Orange Tech Classique</v>
          </cell>
          <cell r="N592">
            <v>114.09</v>
          </cell>
          <cell r="O592">
            <v>28.12</v>
          </cell>
          <cell r="P592"/>
          <cell r="Q592">
            <v>0</v>
          </cell>
          <cell r="R592">
            <v>8</v>
          </cell>
          <cell r="S592">
            <v>84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1.97</v>
          </cell>
          <cell r="Y592">
            <v>0</v>
          </cell>
          <cell r="Z592">
            <v>85.97</v>
          </cell>
          <cell r="AA592"/>
          <cell r="AB592">
            <v>0</v>
          </cell>
          <cell r="AC592"/>
          <cell r="AD592">
            <v>85.97</v>
          </cell>
          <cell r="AE592"/>
          <cell r="AF592">
            <v>0.75352791655710405</v>
          </cell>
        </row>
        <row r="593">
          <cell r="A593">
            <v>2885543</v>
          </cell>
          <cell r="B593" t="str">
            <v>2885543</v>
          </cell>
          <cell r="C593">
            <v>40</v>
          </cell>
          <cell r="D593" t="str">
            <v>DRIDI</v>
          </cell>
          <cell r="E593" t="str">
            <v>ARWA</v>
          </cell>
          <cell r="F593" t="str">
            <v>Madame</v>
          </cell>
          <cell r="G593">
            <v>43248</v>
          </cell>
          <cell r="H593" t="str">
            <v xml:space="preserve">        </v>
          </cell>
          <cell r="I593">
            <v>6.66</v>
          </cell>
          <cell r="J593">
            <v>31</v>
          </cell>
          <cell r="K593" t="str">
            <v>CONSEILLER CLIENT</v>
          </cell>
          <cell r="L593" t="str">
            <v>Base Sousse</v>
          </cell>
          <cell r="M593" t="str">
            <v>Orange Tech Classique</v>
          </cell>
          <cell r="N593">
            <v>187.15</v>
          </cell>
          <cell r="O593">
            <v>166.21</v>
          </cell>
          <cell r="P593"/>
          <cell r="Q593">
            <v>0</v>
          </cell>
          <cell r="R593">
            <v>20</v>
          </cell>
          <cell r="S593">
            <v>20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20</v>
          </cell>
          <cell r="AA593"/>
          <cell r="AB593">
            <v>0.94</v>
          </cell>
          <cell r="AC593"/>
          <cell r="AD593">
            <v>20.94</v>
          </cell>
          <cell r="AE593"/>
          <cell r="AF593">
            <v>0.11188885920384718</v>
          </cell>
        </row>
        <row r="594">
          <cell r="A594">
            <v>2889361</v>
          </cell>
          <cell r="B594" t="str">
            <v>2889361</v>
          </cell>
          <cell r="C594">
            <v>40</v>
          </cell>
          <cell r="D594" t="str">
            <v>BEN RHOUMA</v>
          </cell>
          <cell r="E594" t="str">
            <v>SALEM</v>
          </cell>
          <cell r="F594" t="str">
            <v>Monsieur</v>
          </cell>
          <cell r="G594">
            <v>43465</v>
          </cell>
          <cell r="H594" t="str">
            <v xml:space="preserve">        </v>
          </cell>
          <cell r="I594">
            <v>6.07</v>
          </cell>
          <cell r="J594">
            <v>39</v>
          </cell>
          <cell r="K594" t="str">
            <v>CONSEILLER CLIENT</v>
          </cell>
          <cell r="L594" t="str">
            <v>Base Sousse</v>
          </cell>
          <cell r="M594" t="str">
            <v>Orange Tech Classique</v>
          </cell>
          <cell r="N594">
            <v>100.44</v>
          </cell>
          <cell r="O594">
            <v>100.44</v>
          </cell>
          <cell r="P594"/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/>
          <cell r="AB594">
            <v>0</v>
          </cell>
          <cell r="AC594"/>
          <cell r="AD594">
            <v>0</v>
          </cell>
          <cell r="AE594"/>
          <cell r="AF594">
            <v>0</v>
          </cell>
        </row>
        <row r="595">
          <cell r="A595">
            <v>2898714</v>
          </cell>
          <cell r="B595" t="str">
            <v>2898714</v>
          </cell>
          <cell r="C595">
            <v>40</v>
          </cell>
          <cell r="D595" t="str">
            <v>BEN SALAH</v>
          </cell>
          <cell r="E595" t="str">
            <v>MARWA</v>
          </cell>
          <cell r="F595" t="str">
            <v>Madame</v>
          </cell>
          <cell r="G595">
            <v>43269</v>
          </cell>
          <cell r="H595" t="str">
            <v xml:space="preserve">        </v>
          </cell>
          <cell r="I595">
            <v>6.61</v>
          </cell>
          <cell r="J595">
            <v>34</v>
          </cell>
          <cell r="K595" t="str">
            <v>CONSEILLER CLIENT</v>
          </cell>
          <cell r="L595" t="str">
            <v>Base Sousse</v>
          </cell>
          <cell r="M595" t="str">
            <v>Orange Mutation Fibre</v>
          </cell>
          <cell r="N595">
            <v>184</v>
          </cell>
          <cell r="O595">
            <v>0</v>
          </cell>
          <cell r="P595"/>
          <cell r="Q595">
            <v>0</v>
          </cell>
          <cell r="R595">
            <v>0</v>
          </cell>
          <cell r="S595">
            <v>176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176</v>
          </cell>
          <cell r="AA595"/>
          <cell r="AB595">
            <v>8</v>
          </cell>
          <cell r="AC595"/>
          <cell r="AD595">
            <v>184</v>
          </cell>
          <cell r="AE595"/>
          <cell r="AF595">
            <v>1</v>
          </cell>
        </row>
        <row r="596">
          <cell r="A596">
            <v>2902865</v>
          </cell>
          <cell r="B596" t="str">
            <v>2902865</v>
          </cell>
          <cell r="C596">
            <v>40</v>
          </cell>
          <cell r="D596" t="str">
            <v>LADHARI</v>
          </cell>
          <cell r="E596" t="str">
            <v>MOHAMED</v>
          </cell>
          <cell r="F596" t="str">
            <v>Monsieur</v>
          </cell>
          <cell r="G596">
            <v>43283</v>
          </cell>
          <cell r="H596" t="str">
            <v xml:space="preserve">        </v>
          </cell>
          <cell r="I596">
            <v>6.57</v>
          </cell>
          <cell r="J596">
            <v>41</v>
          </cell>
          <cell r="K596" t="str">
            <v>CONSEILLER CLIENT</v>
          </cell>
          <cell r="L596" t="str">
            <v>Base Sousse</v>
          </cell>
          <cell r="M596" t="str">
            <v>Orange Mutation Fibre</v>
          </cell>
          <cell r="N596">
            <v>139.36000000000001</v>
          </cell>
          <cell r="O596">
            <v>92.15</v>
          </cell>
          <cell r="P596"/>
          <cell r="Q596">
            <v>0</v>
          </cell>
          <cell r="R596">
            <v>24</v>
          </cell>
          <cell r="S596">
            <v>24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24</v>
          </cell>
          <cell r="AA596"/>
          <cell r="AB596">
            <v>23.21</v>
          </cell>
          <cell r="AC596"/>
          <cell r="AD596">
            <v>47.21</v>
          </cell>
          <cell r="AE596"/>
          <cell r="AF596">
            <v>0.3387629161882893</v>
          </cell>
        </row>
        <row r="597">
          <cell r="A597">
            <v>2911421</v>
          </cell>
          <cell r="B597" t="str">
            <v>2911421</v>
          </cell>
          <cell r="C597">
            <v>40</v>
          </cell>
          <cell r="D597" t="str">
            <v>SASSI</v>
          </cell>
          <cell r="E597" t="str">
            <v>SALMA</v>
          </cell>
          <cell r="F597" t="str">
            <v>Mademoiselle</v>
          </cell>
          <cell r="G597">
            <v>43269</v>
          </cell>
          <cell r="H597" t="str">
            <v xml:space="preserve">        </v>
          </cell>
          <cell r="I597">
            <v>6.61</v>
          </cell>
          <cell r="J597">
            <v>36</v>
          </cell>
          <cell r="K597" t="str">
            <v>CONSEILLER CLIENT</v>
          </cell>
          <cell r="L597" t="str">
            <v>Base Sousse</v>
          </cell>
          <cell r="M597" t="str">
            <v>AT Demain Sousse</v>
          </cell>
          <cell r="N597">
            <v>122</v>
          </cell>
          <cell r="O597">
            <v>122</v>
          </cell>
          <cell r="P597"/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>
            <v>0</v>
          </cell>
          <cell r="AC597"/>
          <cell r="AD597">
            <v>0</v>
          </cell>
          <cell r="AE597"/>
          <cell r="AF597">
            <v>0</v>
          </cell>
        </row>
        <row r="598">
          <cell r="A598">
            <v>2913183</v>
          </cell>
          <cell r="B598" t="str">
            <v>2913183</v>
          </cell>
          <cell r="C598">
            <v>40</v>
          </cell>
          <cell r="D598" t="str">
            <v>BABBOU</v>
          </cell>
          <cell r="E598" t="str">
            <v>ELYES</v>
          </cell>
          <cell r="F598" t="str">
            <v>Monsieur</v>
          </cell>
          <cell r="G598">
            <v>43283</v>
          </cell>
          <cell r="H598" t="str">
            <v xml:space="preserve">        </v>
          </cell>
          <cell r="I598">
            <v>6.57</v>
          </cell>
          <cell r="J598">
            <v>33</v>
          </cell>
          <cell r="K598" t="str">
            <v>CONSEILLER CLIENT</v>
          </cell>
          <cell r="L598" t="str">
            <v>Base Sousse</v>
          </cell>
          <cell r="M598" t="str">
            <v>Orange Tech Classique</v>
          </cell>
          <cell r="N598">
            <v>114.16</v>
          </cell>
          <cell r="O598">
            <v>114.16</v>
          </cell>
          <cell r="P598"/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/>
          <cell r="AB598">
            <v>0</v>
          </cell>
          <cell r="AC598"/>
          <cell r="AD598">
            <v>0</v>
          </cell>
          <cell r="AE598"/>
          <cell r="AF598">
            <v>0</v>
          </cell>
        </row>
        <row r="599">
          <cell r="A599">
            <v>2923017</v>
          </cell>
          <cell r="B599" t="str">
            <v>2923017</v>
          </cell>
          <cell r="C599">
            <v>28</v>
          </cell>
          <cell r="D599" t="str">
            <v>ABDERRAHMEN</v>
          </cell>
          <cell r="E599" t="str">
            <v>WAFA</v>
          </cell>
          <cell r="F599" t="str">
            <v>Mademoiselle</v>
          </cell>
          <cell r="G599">
            <v>43542</v>
          </cell>
          <cell r="H599" t="str">
            <v xml:space="preserve">        </v>
          </cell>
          <cell r="I599">
            <v>5.86</v>
          </cell>
          <cell r="J599">
            <v>35</v>
          </cell>
          <cell r="K599" t="str">
            <v>CONSEILLER CLIENT</v>
          </cell>
          <cell r="L599" t="str">
            <v>Base Sousse</v>
          </cell>
          <cell r="M599" t="str">
            <v>Orange Tech Classique</v>
          </cell>
          <cell r="N599">
            <v>103.3</v>
          </cell>
          <cell r="O599">
            <v>103.23</v>
          </cell>
          <cell r="P599"/>
          <cell r="Q599">
            <v>0</v>
          </cell>
          <cell r="R599">
            <v>10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/>
          <cell r="AB599">
            <v>7.0000000000000007E-2</v>
          </cell>
          <cell r="AC599"/>
          <cell r="AD599">
            <v>7.0000000000000007E-2</v>
          </cell>
          <cell r="AE599"/>
          <cell r="AF599">
            <v>6.7763794772507271E-4</v>
          </cell>
        </row>
        <row r="600">
          <cell r="A600">
            <v>2926292</v>
          </cell>
          <cell r="B600" t="str">
            <v>2926292</v>
          </cell>
          <cell r="C600">
            <v>40</v>
          </cell>
          <cell r="D600" t="str">
            <v>AYED</v>
          </cell>
          <cell r="E600" t="str">
            <v>SOUHA</v>
          </cell>
          <cell r="F600" t="str">
            <v>Mademoiselle</v>
          </cell>
          <cell r="G600">
            <v>43297</v>
          </cell>
          <cell r="H600" t="str">
            <v xml:space="preserve">        </v>
          </cell>
          <cell r="I600">
            <v>6.53</v>
          </cell>
          <cell r="J600">
            <v>30</v>
          </cell>
          <cell r="K600" t="str">
            <v>CONSEILLER CLIENT</v>
          </cell>
          <cell r="L600" t="str">
            <v>Base Sousse</v>
          </cell>
          <cell r="M600" t="str">
            <v>Orange Tech Classique</v>
          </cell>
          <cell r="N600">
            <v>158.19</v>
          </cell>
          <cell r="O600">
            <v>158.19</v>
          </cell>
          <cell r="P600"/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/>
          <cell r="AB600">
            <v>0</v>
          </cell>
          <cell r="AC600"/>
          <cell r="AD600">
            <v>0</v>
          </cell>
          <cell r="AE600"/>
          <cell r="AF600">
            <v>0</v>
          </cell>
        </row>
        <row r="601">
          <cell r="A601">
            <v>2927827</v>
          </cell>
          <cell r="B601" t="str">
            <v>2927827</v>
          </cell>
          <cell r="C601">
            <v>28</v>
          </cell>
          <cell r="D601" t="str">
            <v>LAABIDI</v>
          </cell>
          <cell r="E601" t="str">
            <v>IMEN</v>
          </cell>
          <cell r="F601" t="str">
            <v>Madame</v>
          </cell>
          <cell r="G601">
            <v>43283</v>
          </cell>
          <cell r="H601" t="str">
            <v xml:space="preserve">        </v>
          </cell>
          <cell r="I601">
            <v>6.57</v>
          </cell>
          <cell r="J601">
            <v>42</v>
          </cell>
          <cell r="K601" t="str">
            <v>CONSEILLER CLIENT</v>
          </cell>
          <cell r="L601" t="str">
            <v>Base Sousse</v>
          </cell>
          <cell r="M601" t="str">
            <v>Orange ATM Sousse</v>
          </cell>
          <cell r="N601">
            <v>134.29</v>
          </cell>
          <cell r="O601">
            <v>134.29</v>
          </cell>
          <cell r="P601"/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/>
          <cell r="AB601">
            <v>0</v>
          </cell>
          <cell r="AC601"/>
          <cell r="AD601">
            <v>0</v>
          </cell>
          <cell r="AE601"/>
          <cell r="AF601">
            <v>0</v>
          </cell>
        </row>
        <row r="602">
          <cell r="A602">
            <v>2927876</v>
          </cell>
          <cell r="B602" t="str">
            <v>2927876</v>
          </cell>
          <cell r="C602">
            <v>40</v>
          </cell>
          <cell r="D602" t="str">
            <v>ALAYA</v>
          </cell>
          <cell r="E602" t="str">
            <v>FAHD</v>
          </cell>
          <cell r="F602" t="str">
            <v>Monsieur</v>
          </cell>
          <cell r="G602">
            <v>43297</v>
          </cell>
          <cell r="H602" t="str">
            <v xml:space="preserve">        </v>
          </cell>
          <cell r="I602">
            <v>6.53</v>
          </cell>
          <cell r="J602">
            <v>40</v>
          </cell>
          <cell r="K602" t="str">
            <v>CONSEILLER CLIENT</v>
          </cell>
          <cell r="L602" t="str">
            <v>Base Sousse</v>
          </cell>
          <cell r="M602" t="str">
            <v>AT Demain Sousse</v>
          </cell>
          <cell r="N602">
            <v>130.13999999999999</v>
          </cell>
          <cell r="O602">
            <v>110.12</v>
          </cell>
          <cell r="P602"/>
          <cell r="Q602">
            <v>0</v>
          </cell>
          <cell r="R602">
            <v>0</v>
          </cell>
          <cell r="S602">
            <v>20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20</v>
          </cell>
          <cell r="AA602"/>
          <cell r="AB602">
            <v>0.02</v>
          </cell>
          <cell r="AC602"/>
          <cell r="AD602">
            <v>20.02</v>
          </cell>
          <cell r="AE602"/>
          <cell r="AF602">
            <v>0.15383433225756879</v>
          </cell>
        </row>
        <row r="603">
          <cell r="A603">
            <v>2930402</v>
          </cell>
          <cell r="B603" t="str">
            <v>2930402</v>
          </cell>
          <cell r="C603">
            <v>28</v>
          </cell>
          <cell r="D603" t="str">
            <v>ROUATBI</v>
          </cell>
          <cell r="E603" t="str">
            <v>FETIHA</v>
          </cell>
          <cell r="F603" t="str">
            <v>Mademoiselle</v>
          </cell>
          <cell r="G603">
            <v>43297</v>
          </cell>
          <cell r="H603" t="str">
            <v xml:space="preserve">        </v>
          </cell>
          <cell r="I603">
            <v>6.53</v>
          </cell>
          <cell r="J603">
            <v>33</v>
          </cell>
          <cell r="K603" t="str">
            <v>CONSEILLER CLIENT</v>
          </cell>
          <cell r="L603" t="str">
            <v>Base Sousse</v>
          </cell>
          <cell r="M603" t="str">
            <v>Orange Tech Classique</v>
          </cell>
          <cell r="N603">
            <v>91.42</v>
          </cell>
          <cell r="O603">
            <v>73.44</v>
          </cell>
          <cell r="P603"/>
          <cell r="Q603">
            <v>0</v>
          </cell>
          <cell r="R603">
            <v>21</v>
          </cell>
          <cell r="S603">
            <v>14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0.98</v>
          </cell>
          <cell r="Y603">
            <v>0</v>
          </cell>
          <cell r="Z603">
            <v>14.979999999999997</v>
          </cell>
          <cell r="AA603"/>
          <cell r="AB603">
            <v>3</v>
          </cell>
          <cell r="AC603"/>
          <cell r="AD603">
            <v>17.979999999999997</v>
          </cell>
          <cell r="AE603"/>
          <cell r="AF603">
            <v>0.19667468825202358</v>
          </cell>
        </row>
        <row r="604">
          <cell r="A604">
            <v>2933947</v>
          </cell>
          <cell r="B604" t="str">
            <v>2933947</v>
          </cell>
          <cell r="C604">
            <v>40</v>
          </cell>
          <cell r="D604" t="str">
            <v>ILAHI</v>
          </cell>
          <cell r="E604" t="str">
            <v>HAYET</v>
          </cell>
          <cell r="F604" t="str">
            <v>Mademoiselle</v>
          </cell>
          <cell r="G604">
            <v>45183</v>
          </cell>
          <cell r="H604" t="str">
            <v xml:space="preserve">        </v>
          </cell>
          <cell r="I604">
            <v>1.36</v>
          </cell>
          <cell r="J604">
            <v>39</v>
          </cell>
          <cell r="K604" t="str">
            <v>CONSEILLER CLIENT</v>
          </cell>
          <cell r="L604" t="str">
            <v>Base Sousse</v>
          </cell>
          <cell r="M604" t="str">
            <v>Orange ATM Sousse</v>
          </cell>
          <cell r="N604">
            <v>200.78</v>
          </cell>
          <cell r="O604">
            <v>200.77</v>
          </cell>
          <cell r="P604"/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/>
          <cell r="AB604">
            <v>0.01</v>
          </cell>
          <cell r="AC604"/>
          <cell r="AD604">
            <v>0.01</v>
          </cell>
          <cell r="AE604"/>
          <cell r="AF604">
            <v>4.9805757545572267E-5</v>
          </cell>
        </row>
        <row r="605">
          <cell r="A605">
            <v>2934818</v>
          </cell>
          <cell r="B605" t="str">
            <v>2934818</v>
          </cell>
          <cell r="C605">
            <v>40</v>
          </cell>
          <cell r="D605" t="str">
            <v>BEN ZINEB</v>
          </cell>
          <cell r="E605" t="str">
            <v>MOHAMED</v>
          </cell>
          <cell r="F605" t="str">
            <v>Monsieur</v>
          </cell>
          <cell r="G605">
            <v>43297</v>
          </cell>
          <cell r="H605" t="str">
            <v xml:space="preserve">        </v>
          </cell>
          <cell r="I605">
            <v>6.53</v>
          </cell>
          <cell r="J605">
            <v>31</v>
          </cell>
          <cell r="K605" t="str">
            <v>CONSEILLER CLIENT</v>
          </cell>
          <cell r="L605" t="str">
            <v>Base Sousse</v>
          </cell>
          <cell r="M605" t="str">
            <v>Orange Tech Classique</v>
          </cell>
          <cell r="N605">
            <v>170.82</v>
          </cell>
          <cell r="O605">
            <v>169.86</v>
          </cell>
          <cell r="P605"/>
          <cell r="Q605">
            <v>0.96</v>
          </cell>
          <cell r="R605">
            <v>10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0.96000000000000085</v>
          </cell>
          <cell r="AA605"/>
          <cell r="AB605">
            <v>0</v>
          </cell>
          <cell r="AC605"/>
          <cell r="AD605">
            <v>0.96000000000000085</v>
          </cell>
          <cell r="AE605"/>
          <cell r="AF605">
            <v>5.6199508254302826E-3</v>
          </cell>
        </row>
        <row r="606">
          <cell r="A606">
            <v>2936275</v>
          </cell>
          <cell r="B606" t="str">
            <v>2936275</v>
          </cell>
          <cell r="C606">
            <v>40</v>
          </cell>
          <cell r="D606" t="str">
            <v>BEL HADJ YAHIA</v>
          </cell>
          <cell r="E606" t="str">
            <v>NIZAR</v>
          </cell>
          <cell r="F606" t="str">
            <v>Monsieur</v>
          </cell>
          <cell r="G606">
            <v>43297</v>
          </cell>
          <cell r="H606" t="str">
            <v xml:space="preserve">        </v>
          </cell>
          <cell r="I606">
            <v>6.53</v>
          </cell>
          <cell r="J606">
            <v>50</v>
          </cell>
          <cell r="K606" t="str">
            <v>CONSEILLER CLIENT</v>
          </cell>
          <cell r="L606" t="str">
            <v>Base Sousse</v>
          </cell>
          <cell r="M606" t="str">
            <v>Orange Tech Classique</v>
          </cell>
          <cell r="N606">
            <v>104.63</v>
          </cell>
          <cell r="O606">
            <v>96.62</v>
          </cell>
          <cell r="P606"/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/>
          <cell r="AB606">
            <v>8.01</v>
          </cell>
          <cell r="AC606"/>
          <cell r="AD606">
            <v>8.01</v>
          </cell>
          <cell r="AE606"/>
          <cell r="AF606">
            <v>7.6555481219535509E-2</v>
          </cell>
        </row>
        <row r="607">
          <cell r="A607">
            <v>2941554</v>
          </cell>
          <cell r="B607" t="str">
            <v>2941554</v>
          </cell>
          <cell r="C607">
            <v>40</v>
          </cell>
          <cell r="D607" t="str">
            <v>CACHIA</v>
          </cell>
          <cell r="E607" t="str">
            <v>CHIRAZ</v>
          </cell>
          <cell r="F607" t="str">
            <v>Madame</v>
          </cell>
          <cell r="G607">
            <v>43311</v>
          </cell>
          <cell r="H607" t="str">
            <v xml:space="preserve">        </v>
          </cell>
          <cell r="I607">
            <v>6.49</v>
          </cell>
          <cell r="J607">
            <v>54</v>
          </cell>
          <cell r="K607" t="str">
            <v>CONSEILLER CLIENT</v>
          </cell>
          <cell r="L607" t="str">
            <v>Base Sousse</v>
          </cell>
          <cell r="M607" t="str">
            <v>AT Demain Sousse</v>
          </cell>
          <cell r="N607">
            <v>185.35</v>
          </cell>
          <cell r="O607">
            <v>185.35</v>
          </cell>
          <cell r="P607"/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/>
          <cell r="AB607">
            <v>0</v>
          </cell>
          <cell r="AC607"/>
          <cell r="AD607">
            <v>0</v>
          </cell>
          <cell r="AE607"/>
          <cell r="AF607">
            <v>0</v>
          </cell>
        </row>
        <row r="608">
          <cell r="A608">
            <v>2961533</v>
          </cell>
          <cell r="B608" t="str">
            <v>2961533</v>
          </cell>
          <cell r="C608">
            <v>28</v>
          </cell>
          <cell r="D608" t="str">
            <v>AL AYARI</v>
          </cell>
          <cell r="E608" t="str">
            <v>NEJIA</v>
          </cell>
          <cell r="F608" t="str">
            <v>Mademoiselle</v>
          </cell>
          <cell r="G608">
            <v>43640</v>
          </cell>
          <cell r="H608" t="str">
            <v xml:space="preserve">        </v>
          </cell>
          <cell r="I608">
            <v>5.59</v>
          </cell>
          <cell r="J608">
            <v>51</v>
          </cell>
          <cell r="K608" t="str">
            <v>CONSEILLER CLIENT</v>
          </cell>
          <cell r="L608" t="str">
            <v>Base Sousse</v>
          </cell>
          <cell r="M608" t="str">
            <v>Orange Tech Classique</v>
          </cell>
          <cell r="N608">
            <v>119.98</v>
          </cell>
          <cell r="O608">
            <v>112.98</v>
          </cell>
          <cell r="P608"/>
          <cell r="Q608">
            <v>0</v>
          </cell>
          <cell r="R608">
            <v>14</v>
          </cell>
          <cell r="S608">
            <v>7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7</v>
          </cell>
          <cell r="AA608"/>
          <cell r="AB608">
            <v>0</v>
          </cell>
          <cell r="AC608"/>
          <cell r="AD608">
            <v>7</v>
          </cell>
          <cell r="AE608"/>
          <cell r="AF608">
            <v>5.8343057176196034E-2</v>
          </cell>
        </row>
        <row r="609">
          <cell r="A609">
            <v>2963566</v>
          </cell>
          <cell r="B609" t="str">
            <v>2963566</v>
          </cell>
          <cell r="C609">
            <v>40</v>
          </cell>
          <cell r="D609" t="str">
            <v>DAREJ</v>
          </cell>
          <cell r="E609" t="str">
            <v>DORRA</v>
          </cell>
          <cell r="F609" t="str">
            <v>Madame</v>
          </cell>
          <cell r="G609">
            <v>43325</v>
          </cell>
          <cell r="H609" t="str">
            <v xml:space="preserve">        </v>
          </cell>
          <cell r="I609">
            <v>6.45</v>
          </cell>
          <cell r="J609">
            <v>35</v>
          </cell>
          <cell r="K609" t="str">
            <v>CONSEILLER CLIENT</v>
          </cell>
          <cell r="L609" t="str">
            <v>Base Sousse</v>
          </cell>
          <cell r="M609" t="str">
            <v>Orange ATM Sousse</v>
          </cell>
          <cell r="N609">
            <v>100.23</v>
          </cell>
          <cell r="O609">
            <v>40.229999999999997</v>
          </cell>
          <cell r="P609"/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60</v>
          </cell>
          <cell r="X609">
            <v>0</v>
          </cell>
          <cell r="Y609">
            <v>0</v>
          </cell>
          <cell r="Z609">
            <v>60</v>
          </cell>
          <cell r="AA609"/>
          <cell r="AB609">
            <v>0</v>
          </cell>
          <cell r="AC609"/>
          <cell r="AD609">
            <v>60</v>
          </cell>
          <cell r="AE609"/>
          <cell r="AF609">
            <v>0.59862316671655191</v>
          </cell>
        </row>
        <row r="610">
          <cell r="A610">
            <v>2965974</v>
          </cell>
          <cell r="B610" t="str">
            <v>2965974</v>
          </cell>
          <cell r="C610">
            <v>28</v>
          </cell>
          <cell r="D610" t="str">
            <v>AMARA</v>
          </cell>
          <cell r="E610" t="str">
            <v>MOLKA</v>
          </cell>
          <cell r="F610" t="str">
            <v>Madame</v>
          </cell>
          <cell r="G610">
            <v>43325</v>
          </cell>
          <cell r="H610" t="str">
            <v xml:space="preserve">        </v>
          </cell>
          <cell r="I610">
            <v>6.45</v>
          </cell>
          <cell r="J610">
            <v>34</v>
          </cell>
          <cell r="K610" t="str">
            <v>CONSEILLER CLIENT</v>
          </cell>
          <cell r="L610" t="str">
            <v>Base Sousse</v>
          </cell>
          <cell r="M610" t="str">
            <v>Orange Tech Classique</v>
          </cell>
          <cell r="N610">
            <v>92.16</v>
          </cell>
          <cell r="O610">
            <v>72.08</v>
          </cell>
          <cell r="P610"/>
          <cell r="Q610">
            <v>0</v>
          </cell>
          <cell r="R610">
            <v>30</v>
          </cell>
          <cell r="S610">
            <v>10</v>
          </cell>
          <cell r="T610">
            <v>9.5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19.5</v>
          </cell>
          <cell r="AA610"/>
          <cell r="AB610">
            <v>0.57999999999999996</v>
          </cell>
          <cell r="AC610"/>
          <cell r="AD610">
            <v>20.079999999999998</v>
          </cell>
          <cell r="AE610"/>
          <cell r="AF610">
            <v>0.21788194444444445</v>
          </cell>
        </row>
        <row r="611">
          <cell r="A611">
            <v>2988406</v>
          </cell>
          <cell r="B611" t="str">
            <v>2988406</v>
          </cell>
          <cell r="C611">
            <v>40</v>
          </cell>
          <cell r="D611" t="str">
            <v>HAJ KHALIFA</v>
          </cell>
          <cell r="E611" t="str">
            <v>NOUR ELHOUDA</v>
          </cell>
          <cell r="F611" t="str">
            <v>Mademoiselle</v>
          </cell>
          <cell r="G611">
            <v>43339</v>
          </cell>
          <cell r="H611" t="str">
            <v xml:space="preserve">        </v>
          </cell>
          <cell r="I611">
            <v>6.41</v>
          </cell>
          <cell r="J611">
            <v>31</v>
          </cell>
          <cell r="K611" t="str">
            <v>CONSEILLER CLIENT</v>
          </cell>
          <cell r="L611" t="str">
            <v>Base Sousse</v>
          </cell>
          <cell r="M611" t="str">
            <v>AT Demain Sousse</v>
          </cell>
          <cell r="N611">
            <v>120.47</v>
          </cell>
          <cell r="O611">
            <v>120.47</v>
          </cell>
          <cell r="P611"/>
          <cell r="Q611">
            <v>0</v>
          </cell>
          <cell r="R611">
            <v>10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/>
          <cell r="AB611">
            <v>0</v>
          </cell>
          <cell r="AC611"/>
          <cell r="AD611">
            <v>0</v>
          </cell>
          <cell r="AE611"/>
          <cell r="AF611">
            <v>0</v>
          </cell>
        </row>
        <row r="612">
          <cell r="A612">
            <v>2988410</v>
          </cell>
          <cell r="B612" t="str">
            <v>2988410</v>
          </cell>
          <cell r="C612">
            <v>40</v>
          </cell>
          <cell r="D612" t="str">
            <v>LAAKOM</v>
          </cell>
          <cell r="E612" t="str">
            <v>MOHAMED ALI</v>
          </cell>
          <cell r="F612" t="str">
            <v>Monsieur</v>
          </cell>
          <cell r="G612">
            <v>43591</v>
          </cell>
          <cell r="H612" t="str">
            <v xml:space="preserve">        </v>
          </cell>
          <cell r="I612">
            <v>5.72</v>
          </cell>
          <cell r="J612">
            <v>37</v>
          </cell>
          <cell r="K612" t="str">
            <v>CONSEILLER CLIENT</v>
          </cell>
          <cell r="L612" t="str">
            <v>Base Sousse</v>
          </cell>
          <cell r="M612" t="str">
            <v>Orange AT - PRO</v>
          </cell>
          <cell r="N612">
            <v>169.23</v>
          </cell>
          <cell r="O612">
            <v>167.09</v>
          </cell>
          <cell r="P612"/>
          <cell r="Q612">
            <v>0.14000000000000001</v>
          </cell>
          <cell r="R612">
            <v>0</v>
          </cell>
          <cell r="S612">
            <v>0</v>
          </cell>
          <cell r="T612">
            <v>2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2.14</v>
          </cell>
          <cell r="AA612"/>
          <cell r="AB612">
            <v>0</v>
          </cell>
          <cell r="AC612"/>
          <cell r="AD612">
            <v>2.14</v>
          </cell>
          <cell r="AE612"/>
          <cell r="AF612">
            <v>1.2645512025054661E-2</v>
          </cell>
        </row>
        <row r="613">
          <cell r="A613">
            <v>2988753</v>
          </cell>
          <cell r="B613" t="str">
            <v>2988753</v>
          </cell>
          <cell r="C613">
            <v>40</v>
          </cell>
          <cell r="D613" t="str">
            <v>KERKENI</v>
          </cell>
          <cell r="E613" t="str">
            <v>MOHAMED</v>
          </cell>
          <cell r="F613" t="str">
            <v>Monsieur</v>
          </cell>
          <cell r="G613">
            <v>43353</v>
          </cell>
          <cell r="H613" t="str">
            <v xml:space="preserve">        </v>
          </cell>
          <cell r="I613">
            <v>6.38</v>
          </cell>
          <cell r="J613">
            <v>32</v>
          </cell>
          <cell r="K613" t="str">
            <v>CONSEILLER CLIENT</v>
          </cell>
          <cell r="L613" t="str">
            <v>Base Sousse</v>
          </cell>
          <cell r="M613" t="str">
            <v>Orange Tech Classique</v>
          </cell>
          <cell r="N613">
            <v>120.03</v>
          </cell>
          <cell r="O613">
            <v>56.03</v>
          </cell>
          <cell r="P613"/>
          <cell r="Q613">
            <v>0</v>
          </cell>
          <cell r="R613">
            <v>24</v>
          </cell>
          <cell r="S613">
            <v>64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64</v>
          </cell>
          <cell r="AA613"/>
          <cell r="AB613">
            <v>0</v>
          </cell>
          <cell r="AC613"/>
          <cell r="AD613">
            <v>64</v>
          </cell>
          <cell r="AE613"/>
          <cell r="AF613">
            <v>0.5332000333250021</v>
          </cell>
        </row>
        <row r="614">
          <cell r="A614">
            <v>2990058</v>
          </cell>
          <cell r="B614" t="str">
            <v>2990058</v>
          </cell>
          <cell r="C614">
            <v>40</v>
          </cell>
          <cell r="D614" t="str">
            <v>MOATEMRI</v>
          </cell>
          <cell r="E614" t="str">
            <v>MOHAMED FAOUZI</v>
          </cell>
          <cell r="F614" t="str">
            <v>Monsieur</v>
          </cell>
          <cell r="G614">
            <v>43353</v>
          </cell>
          <cell r="H614" t="str">
            <v xml:space="preserve">        </v>
          </cell>
          <cell r="I614">
            <v>6.38</v>
          </cell>
          <cell r="J614">
            <v>32</v>
          </cell>
          <cell r="K614" t="str">
            <v>CONSEILLER CLIENT</v>
          </cell>
          <cell r="L614" t="str">
            <v>Base Sousse</v>
          </cell>
          <cell r="M614" t="str">
            <v>AT Demain Sousse</v>
          </cell>
          <cell r="N614">
            <v>120.26</v>
          </cell>
          <cell r="O614">
            <v>120.22</v>
          </cell>
          <cell r="P614"/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/>
          <cell r="AB614">
            <v>0.04</v>
          </cell>
          <cell r="AC614"/>
          <cell r="AD614">
            <v>0.04</v>
          </cell>
          <cell r="AE614"/>
          <cell r="AF614">
            <v>3.3261267254282387E-4</v>
          </cell>
        </row>
        <row r="615">
          <cell r="A615">
            <v>2997680</v>
          </cell>
          <cell r="B615" t="str">
            <v>2997680</v>
          </cell>
          <cell r="C615">
            <v>40</v>
          </cell>
          <cell r="D615" t="str">
            <v>MAROUANI</v>
          </cell>
          <cell r="E615" t="str">
            <v>MERIEM</v>
          </cell>
          <cell r="F615" t="str">
            <v>Mademoiselle</v>
          </cell>
          <cell r="G615">
            <v>43353</v>
          </cell>
          <cell r="H615" t="str">
            <v xml:space="preserve">        </v>
          </cell>
          <cell r="I615">
            <v>6.38</v>
          </cell>
          <cell r="J615">
            <v>33</v>
          </cell>
          <cell r="K615" t="str">
            <v>CONSEILLER CLIENT</v>
          </cell>
          <cell r="L615" t="str">
            <v>Base Sousse</v>
          </cell>
          <cell r="M615" t="str">
            <v>Orange Tech Classique</v>
          </cell>
          <cell r="N615">
            <v>176.7</v>
          </cell>
          <cell r="O615">
            <v>151.96</v>
          </cell>
          <cell r="P615"/>
          <cell r="Q615">
            <v>0</v>
          </cell>
          <cell r="R615">
            <v>12</v>
          </cell>
          <cell r="S615">
            <v>0</v>
          </cell>
          <cell r="T615">
            <v>0</v>
          </cell>
          <cell r="U615">
            <v>0</v>
          </cell>
          <cell r="V615">
            <v>20</v>
          </cell>
          <cell r="W615">
            <v>0</v>
          </cell>
          <cell r="X615">
            <v>0</v>
          </cell>
          <cell r="Y615">
            <v>0</v>
          </cell>
          <cell r="Z615">
            <v>20</v>
          </cell>
          <cell r="AA615"/>
          <cell r="AB615">
            <v>4.74</v>
          </cell>
          <cell r="AC615"/>
          <cell r="AD615">
            <v>24.740000000000002</v>
          </cell>
          <cell r="AE615"/>
          <cell r="AF615">
            <v>0.14001131861912849</v>
          </cell>
        </row>
        <row r="616">
          <cell r="A616">
            <v>3003391</v>
          </cell>
          <cell r="B616" t="str">
            <v>3003391</v>
          </cell>
          <cell r="C616">
            <v>40</v>
          </cell>
          <cell r="D616" t="str">
            <v>ISSAOUI</v>
          </cell>
          <cell r="E616" t="str">
            <v>ARIJ</v>
          </cell>
          <cell r="F616" t="str">
            <v>Madame</v>
          </cell>
          <cell r="G616">
            <v>43374</v>
          </cell>
          <cell r="H616" t="str">
            <v xml:space="preserve">        </v>
          </cell>
          <cell r="I616">
            <v>6.32</v>
          </cell>
          <cell r="J616">
            <v>31</v>
          </cell>
          <cell r="K616" t="str">
            <v>CONSEILLER CLIENT</v>
          </cell>
          <cell r="L616" t="str">
            <v>Base Sousse</v>
          </cell>
          <cell r="M616" t="str">
            <v>Orange Mutation Fibre</v>
          </cell>
          <cell r="N616">
            <v>188.28</v>
          </cell>
          <cell r="O616">
            <v>188.28</v>
          </cell>
          <cell r="P616"/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/>
          <cell r="AB616">
            <v>0</v>
          </cell>
          <cell r="AC616"/>
          <cell r="AD616">
            <v>0</v>
          </cell>
          <cell r="AE616"/>
          <cell r="AF616">
            <v>0</v>
          </cell>
        </row>
        <row r="617">
          <cell r="A617">
            <v>3008961</v>
          </cell>
          <cell r="B617" t="str">
            <v>3008961</v>
          </cell>
          <cell r="C617">
            <v>28</v>
          </cell>
          <cell r="D617" t="str">
            <v>MARSAOUI</v>
          </cell>
          <cell r="E617" t="str">
            <v>MALIKA</v>
          </cell>
          <cell r="F617" t="str">
            <v>Madame</v>
          </cell>
          <cell r="G617">
            <v>43374</v>
          </cell>
          <cell r="H617" t="str">
            <v xml:space="preserve">        </v>
          </cell>
          <cell r="I617">
            <v>6.32</v>
          </cell>
          <cell r="J617">
            <v>51</v>
          </cell>
          <cell r="K617" t="str">
            <v>CONSEILLER CLIENT</v>
          </cell>
          <cell r="L617" t="str">
            <v>Base Sousse</v>
          </cell>
          <cell r="M617" t="str">
            <v>Orange Tech Classique</v>
          </cell>
          <cell r="N617">
            <v>138.81</v>
          </cell>
          <cell r="O617">
            <v>138.81</v>
          </cell>
          <cell r="P617"/>
          <cell r="Q617">
            <v>0</v>
          </cell>
          <cell r="R617">
            <v>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/>
          <cell r="AB617">
            <v>0</v>
          </cell>
          <cell r="AC617"/>
          <cell r="AD617">
            <v>0</v>
          </cell>
          <cell r="AE617"/>
          <cell r="AF617">
            <v>0</v>
          </cell>
        </row>
        <row r="618">
          <cell r="A618">
            <v>3010353</v>
          </cell>
          <cell r="B618" t="str">
            <v>3010353</v>
          </cell>
          <cell r="C618">
            <v>40</v>
          </cell>
          <cell r="D618" t="str">
            <v>MOOTAMERI</v>
          </cell>
          <cell r="E618" t="str">
            <v>MOHAMED ALI</v>
          </cell>
          <cell r="F618" t="str">
            <v>Monsieur</v>
          </cell>
          <cell r="G618">
            <v>45635</v>
          </cell>
          <cell r="H618" t="str">
            <v xml:space="preserve">        </v>
          </cell>
          <cell r="I618">
            <v>0.12</v>
          </cell>
          <cell r="J618">
            <v>26</v>
          </cell>
          <cell r="K618" t="str">
            <v>CONSEILLER CLIENT</v>
          </cell>
          <cell r="L618" t="str">
            <v>Base Sousse</v>
          </cell>
          <cell r="M618" t="str">
            <v>Orange Mutation Fibre</v>
          </cell>
          <cell r="N618">
            <v>144.56</v>
          </cell>
          <cell r="O618">
            <v>144.56</v>
          </cell>
          <cell r="P618"/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/>
          <cell r="AB618">
            <v>0</v>
          </cell>
          <cell r="AC618"/>
          <cell r="AD618">
            <v>0</v>
          </cell>
          <cell r="AE618"/>
          <cell r="AF618">
            <v>0</v>
          </cell>
        </row>
        <row r="619">
          <cell r="A619">
            <v>3021358</v>
          </cell>
          <cell r="B619" t="str">
            <v>3021358</v>
          </cell>
          <cell r="C619">
            <v>28</v>
          </cell>
          <cell r="D619" t="str">
            <v>TLILI</v>
          </cell>
          <cell r="E619" t="str">
            <v>AMAL</v>
          </cell>
          <cell r="F619" t="str">
            <v>Mademoiselle</v>
          </cell>
          <cell r="G619">
            <v>43830</v>
          </cell>
          <cell r="H619" t="str">
            <v xml:space="preserve">        </v>
          </cell>
          <cell r="I619">
            <v>5.07</v>
          </cell>
          <cell r="J619">
            <v>31</v>
          </cell>
          <cell r="K619" t="str">
            <v>CONSEILLER CLIENT</v>
          </cell>
          <cell r="L619" t="str">
            <v>Base Sousse</v>
          </cell>
          <cell r="M619" t="str">
            <v>Orange Mutation Fibre</v>
          </cell>
          <cell r="N619">
            <v>127.46</v>
          </cell>
          <cell r="O619">
            <v>127.46</v>
          </cell>
          <cell r="P619"/>
          <cell r="Q619">
            <v>0</v>
          </cell>
          <cell r="R619">
            <v>7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/>
          <cell r="AB619">
            <v>0</v>
          </cell>
          <cell r="AC619"/>
          <cell r="AD619">
            <v>0</v>
          </cell>
          <cell r="AE619"/>
          <cell r="AF619">
            <v>0</v>
          </cell>
        </row>
        <row r="620">
          <cell r="A620">
            <v>3021364</v>
          </cell>
          <cell r="B620" t="str">
            <v>3021364</v>
          </cell>
          <cell r="C620">
            <v>40</v>
          </cell>
          <cell r="D620" t="str">
            <v>NAFFETI</v>
          </cell>
          <cell r="E620" t="str">
            <v>HAIFA</v>
          </cell>
          <cell r="F620" t="str">
            <v>Mademoiselle</v>
          </cell>
          <cell r="G620">
            <v>44361</v>
          </cell>
          <cell r="H620" t="str">
            <v xml:space="preserve">        </v>
          </cell>
          <cell r="I620">
            <v>3.61</v>
          </cell>
          <cell r="J620">
            <v>31</v>
          </cell>
          <cell r="K620" t="str">
            <v>CONSEILLER CLIENT</v>
          </cell>
          <cell r="L620" t="str">
            <v>Base Sousse</v>
          </cell>
          <cell r="M620" t="str">
            <v>Orange BLI</v>
          </cell>
          <cell r="N620">
            <v>168.64</v>
          </cell>
          <cell r="O620">
            <v>130.62</v>
          </cell>
          <cell r="P620"/>
          <cell r="Q620">
            <v>0</v>
          </cell>
          <cell r="R620">
            <v>16</v>
          </cell>
          <cell r="S620">
            <v>8</v>
          </cell>
          <cell r="T620">
            <v>4.5</v>
          </cell>
          <cell r="U620">
            <v>0</v>
          </cell>
          <cell r="V620">
            <v>24</v>
          </cell>
          <cell r="W620">
            <v>0</v>
          </cell>
          <cell r="X620">
            <v>0</v>
          </cell>
          <cell r="Y620">
            <v>0</v>
          </cell>
          <cell r="Z620">
            <v>36.5</v>
          </cell>
          <cell r="AA620"/>
          <cell r="AB620">
            <v>1.52</v>
          </cell>
          <cell r="AC620"/>
          <cell r="AD620">
            <v>38.020000000000003</v>
          </cell>
          <cell r="AE620"/>
          <cell r="AF620">
            <v>0.22545066413662243</v>
          </cell>
        </row>
        <row r="621">
          <cell r="A621">
            <v>3030042</v>
          </cell>
          <cell r="B621" t="str">
            <v>3030042</v>
          </cell>
          <cell r="C621">
            <v>40</v>
          </cell>
          <cell r="D621" t="str">
            <v>BELAJOUZA</v>
          </cell>
          <cell r="E621" t="str">
            <v>HAMDI</v>
          </cell>
          <cell r="F621" t="str">
            <v>Monsieur</v>
          </cell>
          <cell r="G621">
            <v>43388</v>
          </cell>
          <cell r="H621" t="str">
            <v xml:space="preserve">        </v>
          </cell>
          <cell r="I621">
            <v>6.28</v>
          </cell>
          <cell r="J621">
            <v>38</v>
          </cell>
          <cell r="K621" t="str">
            <v>CONSEILLER CLIENT</v>
          </cell>
          <cell r="L621" t="str">
            <v>Base Sousse</v>
          </cell>
          <cell r="M621" t="str">
            <v>Orange Tech Classique</v>
          </cell>
          <cell r="N621">
            <v>154.29</v>
          </cell>
          <cell r="O621">
            <v>154.07</v>
          </cell>
          <cell r="P621"/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/>
          <cell r="AB621">
            <v>0.22</v>
          </cell>
          <cell r="AC621"/>
          <cell r="AD621">
            <v>0.22</v>
          </cell>
          <cell r="AE621"/>
          <cell r="AF621">
            <v>1.425886317972649E-3</v>
          </cell>
        </row>
        <row r="622">
          <cell r="A622">
            <v>3032069</v>
          </cell>
          <cell r="B622" t="str">
            <v>3032069</v>
          </cell>
          <cell r="C622">
            <v>28</v>
          </cell>
          <cell r="D622" t="str">
            <v>SAMMOUD</v>
          </cell>
          <cell r="E622" t="str">
            <v>NESRINE</v>
          </cell>
          <cell r="F622" t="str">
            <v>Madame</v>
          </cell>
          <cell r="G622">
            <v>43388</v>
          </cell>
          <cell r="H622" t="str">
            <v xml:space="preserve">        </v>
          </cell>
          <cell r="I622">
            <v>6.28</v>
          </cell>
          <cell r="J622">
            <v>39</v>
          </cell>
          <cell r="K622" t="str">
            <v>CONSEILLER CLIENT</v>
          </cell>
          <cell r="L622" t="str">
            <v>Base Sousse</v>
          </cell>
          <cell r="M622" t="str">
            <v>Orange Tech Classique</v>
          </cell>
          <cell r="N622">
            <v>120.16</v>
          </cell>
          <cell r="O622">
            <v>116.98</v>
          </cell>
          <cell r="P622"/>
          <cell r="Q622">
            <v>0</v>
          </cell>
          <cell r="R622">
            <v>14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/>
          <cell r="AB622">
            <v>3.18</v>
          </cell>
          <cell r="AC622"/>
          <cell r="AD622">
            <v>3.18</v>
          </cell>
          <cell r="AE622"/>
          <cell r="AF622">
            <v>2.6464713715046606E-2</v>
          </cell>
        </row>
        <row r="623">
          <cell r="A623">
            <v>3054928</v>
          </cell>
          <cell r="B623" t="str">
            <v>3054928</v>
          </cell>
          <cell r="C623">
            <v>40</v>
          </cell>
          <cell r="D623" t="str">
            <v>ARFI</v>
          </cell>
          <cell r="E623" t="str">
            <v>AFEF</v>
          </cell>
          <cell r="F623" t="str">
            <v>Mademoiselle</v>
          </cell>
          <cell r="G623">
            <v>43395</v>
          </cell>
          <cell r="H623" t="str">
            <v xml:space="preserve">        </v>
          </cell>
          <cell r="I623">
            <v>6.26</v>
          </cell>
          <cell r="J623">
            <v>38</v>
          </cell>
          <cell r="K623" t="str">
            <v>CONSEILLER CLIENT</v>
          </cell>
          <cell r="L623" t="str">
            <v>Base Sousse</v>
          </cell>
          <cell r="M623" t="str">
            <v>Orange Tech Classique</v>
          </cell>
          <cell r="N623">
            <v>150.49</v>
          </cell>
          <cell r="O623">
            <v>150.49</v>
          </cell>
          <cell r="P623"/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/>
          <cell r="AB623">
            <v>0</v>
          </cell>
          <cell r="AC623"/>
          <cell r="AD623">
            <v>0</v>
          </cell>
          <cell r="AE623"/>
          <cell r="AF623">
            <v>0</v>
          </cell>
        </row>
        <row r="624">
          <cell r="A624">
            <v>3063537</v>
          </cell>
          <cell r="B624" t="str">
            <v>3063537</v>
          </cell>
          <cell r="C624">
            <v>40</v>
          </cell>
          <cell r="D624" t="str">
            <v>BEN ABDELMALEK</v>
          </cell>
          <cell r="E624" t="str">
            <v>NADIA</v>
          </cell>
          <cell r="F624" t="str">
            <v>Madame</v>
          </cell>
          <cell r="G624">
            <v>43409</v>
          </cell>
          <cell r="H624" t="str">
            <v xml:space="preserve">        </v>
          </cell>
          <cell r="I624">
            <v>6.22</v>
          </cell>
          <cell r="J624">
            <v>38</v>
          </cell>
          <cell r="K624" t="str">
            <v>CONSEILLER CLIENT</v>
          </cell>
          <cell r="L624" t="str">
            <v>Base Sousse</v>
          </cell>
          <cell r="M624" t="str">
            <v>Orange Tech Classique</v>
          </cell>
          <cell r="N624">
            <v>159.99</v>
          </cell>
          <cell r="O624">
            <v>122.35</v>
          </cell>
          <cell r="P624"/>
          <cell r="Q624">
            <v>0</v>
          </cell>
          <cell r="R624">
            <v>24</v>
          </cell>
          <cell r="S624">
            <v>32</v>
          </cell>
          <cell r="T624">
            <v>2.98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34.979999999999997</v>
          </cell>
          <cell r="AA624"/>
          <cell r="AB624">
            <v>2.66</v>
          </cell>
          <cell r="AC624"/>
          <cell r="AD624">
            <v>37.64</v>
          </cell>
          <cell r="AE624"/>
          <cell r="AF624">
            <v>0.23526470404400274</v>
          </cell>
        </row>
        <row r="625">
          <cell r="A625">
            <v>3073006</v>
          </cell>
          <cell r="B625" t="str">
            <v>3073006</v>
          </cell>
          <cell r="C625">
            <v>40</v>
          </cell>
          <cell r="D625" t="str">
            <v>KANTAOUI</v>
          </cell>
          <cell r="E625" t="str">
            <v>SYRINE</v>
          </cell>
          <cell r="F625" t="str">
            <v>Mademoiselle</v>
          </cell>
          <cell r="G625">
            <v>43773</v>
          </cell>
          <cell r="H625" t="str">
            <v xml:space="preserve">        </v>
          </cell>
          <cell r="I625">
            <v>5.22</v>
          </cell>
          <cell r="J625">
            <v>29</v>
          </cell>
          <cell r="K625" t="str">
            <v>CONSEILLER CLIENT</v>
          </cell>
          <cell r="L625" t="str">
            <v>Base Sousse</v>
          </cell>
          <cell r="M625" t="str">
            <v>Orange Mutation Fibre</v>
          </cell>
          <cell r="N625">
            <v>191.83</v>
          </cell>
          <cell r="O625">
            <v>188.8</v>
          </cell>
          <cell r="P625"/>
          <cell r="Q625">
            <v>2.99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2.99</v>
          </cell>
          <cell r="AA625"/>
          <cell r="AB625">
            <v>0.04</v>
          </cell>
          <cell r="AC625"/>
          <cell r="AD625">
            <v>3.0300000000000002</v>
          </cell>
          <cell r="AE625"/>
          <cell r="AF625">
            <v>1.579523536464578E-2</v>
          </cell>
        </row>
        <row r="626">
          <cell r="A626">
            <v>3075211</v>
          </cell>
          <cell r="B626" t="str">
            <v>3075211</v>
          </cell>
          <cell r="C626">
            <v>40</v>
          </cell>
          <cell r="D626" t="str">
            <v>AZIBI</v>
          </cell>
          <cell r="E626" t="str">
            <v>MARIEM</v>
          </cell>
          <cell r="F626" t="str">
            <v>Madame</v>
          </cell>
          <cell r="G626">
            <v>43409</v>
          </cell>
          <cell r="H626" t="str">
            <v xml:space="preserve">        </v>
          </cell>
          <cell r="I626">
            <v>6.22</v>
          </cell>
          <cell r="J626">
            <v>33</v>
          </cell>
          <cell r="K626" t="str">
            <v>CONSEILLER CLIENT</v>
          </cell>
          <cell r="L626" t="str">
            <v>Base Sousse</v>
          </cell>
          <cell r="M626" t="str">
            <v>Orange Tech Classique</v>
          </cell>
          <cell r="N626">
            <v>178.17</v>
          </cell>
          <cell r="O626">
            <v>172.94</v>
          </cell>
          <cell r="P626"/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/>
          <cell r="AB626">
            <v>5.23</v>
          </cell>
          <cell r="AC626"/>
          <cell r="AD626">
            <v>5.23</v>
          </cell>
          <cell r="AE626"/>
          <cell r="AF626">
            <v>2.9353987764494587E-2</v>
          </cell>
        </row>
        <row r="627">
          <cell r="A627">
            <v>3083118</v>
          </cell>
          <cell r="B627" t="str">
            <v>3083118</v>
          </cell>
          <cell r="C627">
            <v>40</v>
          </cell>
          <cell r="D627" t="str">
            <v>HATTAB</v>
          </cell>
          <cell r="E627" t="str">
            <v>MARWA</v>
          </cell>
          <cell r="F627" t="str">
            <v>Madame</v>
          </cell>
          <cell r="G627">
            <v>43416</v>
          </cell>
          <cell r="H627" t="str">
            <v xml:space="preserve">        </v>
          </cell>
          <cell r="I627">
            <v>6.2</v>
          </cell>
          <cell r="J627">
            <v>33</v>
          </cell>
          <cell r="K627" t="str">
            <v>CONSEILLER CLIENT</v>
          </cell>
          <cell r="L627" t="str">
            <v>Base Sousse</v>
          </cell>
          <cell r="M627" t="str">
            <v>Orange Tech Classique</v>
          </cell>
          <cell r="N627">
            <v>130.16999999999999</v>
          </cell>
          <cell r="O627">
            <v>107.54</v>
          </cell>
          <cell r="P627"/>
          <cell r="Q627">
            <v>0</v>
          </cell>
          <cell r="R627">
            <v>30</v>
          </cell>
          <cell r="S627">
            <v>20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20</v>
          </cell>
          <cell r="AA627"/>
          <cell r="AB627">
            <v>2.63</v>
          </cell>
          <cell r="AC627"/>
          <cell r="AD627">
            <v>22.63</v>
          </cell>
          <cell r="AE627"/>
          <cell r="AF627">
            <v>0.17384958131673967</v>
          </cell>
        </row>
        <row r="628">
          <cell r="A628">
            <v>3083345</v>
          </cell>
          <cell r="B628" t="str">
            <v>3083345</v>
          </cell>
          <cell r="C628">
            <v>40</v>
          </cell>
          <cell r="D628" t="str">
            <v>WALHA</v>
          </cell>
          <cell r="E628" t="str">
            <v>RAOUF</v>
          </cell>
          <cell r="F628" t="str">
            <v>Monsieur</v>
          </cell>
          <cell r="G628">
            <v>43416</v>
          </cell>
          <cell r="H628" t="str">
            <v xml:space="preserve">        </v>
          </cell>
          <cell r="I628">
            <v>6.2</v>
          </cell>
          <cell r="J628">
            <v>37</v>
          </cell>
          <cell r="K628" t="str">
            <v>CONSEILLER CLIENT</v>
          </cell>
          <cell r="L628" t="str">
            <v>Base Sousse</v>
          </cell>
          <cell r="M628" t="str">
            <v>Orange Tech Classique</v>
          </cell>
          <cell r="N628">
            <v>144.51</v>
          </cell>
          <cell r="O628">
            <v>131.51</v>
          </cell>
          <cell r="P628"/>
          <cell r="Q628">
            <v>0</v>
          </cell>
          <cell r="R628">
            <v>10</v>
          </cell>
          <cell r="S628">
            <v>10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10</v>
          </cell>
          <cell r="AA628"/>
          <cell r="AB628">
            <v>3</v>
          </cell>
          <cell r="AC628"/>
          <cell r="AD628">
            <v>13</v>
          </cell>
          <cell r="AE628"/>
          <cell r="AF628">
            <v>8.9959172375614155E-2</v>
          </cell>
        </row>
        <row r="629">
          <cell r="A629">
            <v>3087234</v>
          </cell>
          <cell r="B629" t="str">
            <v>3087234</v>
          </cell>
          <cell r="C629">
            <v>40</v>
          </cell>
          <cell r="D629" t="str">
            <v>GHARBI</v>
          </cell>
          <cell r="E629" t="str">
            <v>HANA</v>
          </cell>
          <cell r="F629" t="str">
            <v>Mademoiselle</v>
          </cell>
          <cell r="G629">
            <v>43444</v>
          </cell>
          <cell r="H629" t="str">
            <v xml:space="preserve">        </v>
          </cell>
          <cell r="I629">
            <v>6.13</v>
          </cell>
          <cell r="J629">
            <v>37</v>
          </cell>
          <cell r="K629" t="str">
            <v>CONSEILLER CLIENT</v>
          </cell>
          <cell r="L629" t="str">
            <v>Base Sousse</v>
          </cell>
          <cell r="M629" t="str">
            <v>Orange Tech Classique</v>
          </cell>
          <cell r="N629">
            <v>130</v>
          </cell>
          <cell r="O629">
            <v>0</v>
          </cell>
          <cell r="P629"/>
          <cell r="Q629">
            <v>0</v>
          </cell>
          <cell r="R629">
            <v>0</v>
          </cell>
          <cell r="S629">
            <v>120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120</v>
          </cell>
          <cell r="AA629"/>
          <cell r="AB629">
            <v>10</v>
          </cell>
          <cell r="AC629"/>
          <cell r="AD629">
            <v>130</v>
          </cell>
          <cell r="AE629"/>
          <cell r="AF629">
            <v>1</v>
          </cell>
        </row>
        <row r="630">
          <cell r="A630">
            <v>3109353</v>
          </cell>
          <cell r="B630" t="str">
            <v>3109353</v>
          </cell>
          <cell r="C630">
            <v>28</v>
          </cell>
          <cell r="D630" t="str">
            <v>BEN ROMDHANE</v>
          </cell>
          <cell r="E630" t="str">
            <v>AZIZ</v>
          </cell>
          <cell r="F630" t="str">
            <v>Monsieur</v>
          </cell>
          <cell r="G630">
            <v>44081</v>
          </cell>
          <cell r="H630" t="str">
            <v xml:space="preserve">        </v>
          </cell>
          <cell r="I630">
            <v>4.38</v>
          </cell>
          <cell r="J630">
            <v>32</v>
          </cell>
          <cell r="K630" t="str">
            <v>CONSEILLER CLIENT</v>
          </cell>
          <cell r="L630" t="str">
            <v>Base Sousse</v>
          </cell>
          <cell r="M630" t="str">
            <v>fonction support</v>
          </cell>
          <cell r="N630">
            <v>91.04</v>
          </cell>
          <cell r="O630">
            <v>91.02</v>
          </cell>
          <cell r="P630"/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>
            <v>0.02</v>
          </cell>
          <cell r="AC630"/>
          <cell r="AD630">
            <v>0.02</v>
          </cell>
          <cell r="AE630"/>
          <cell r="AF630">
            <v>2.1968365553602811E-4</v>
          </cell>
        </row>
        <row r="631">
          <cell r="A631">
            <v>3110987</v>
          </cell>
          <cell r="B631" t="str">
            <v>3110987</v>
          </cell>
          <cell r="C631">
            <v>40</v>
          </cell>
          <cell r="D631" t="str">
            <v>GABOUS</v>
          </cell>
          <cell r="E631" t="str">
            <v>AMAL</v>
          </cell>
          <cell r="F631" t="str">
            <v>Madame</v>
          </cell>
          <cell r="G631">
            <v>43444</v>
          </cell>
          <cell r="H631" t="str">
            <v xml:space="preserve">        </v>
          </cell>
          <cell r="I631">
            <v>6.13</v>
          </cell>
          <cell r="J631">
            <v>39</v>
          </cell>
          <cell r="K631" t="str">
            <v>CONSEILLER CLIENT</v>
          </cell>
          <cell r="L631" t="str">
            <v>Base Sousse</v>
          </cell>
          <cell r="M631" t="str">
            <v>Orange Tech Classique</v>
          </cell>
          <cell r="N631">
            <v>166.33</v>
          </cell>
          <cell r="O631">
            <v>146.69</v>
          </cell>
          <cell r="P631"/>
          <cell r="Q631">
            <v>0</v>
          </cell>
          <cell r="R631">
            <v>20</v>
          </cell>
          <cell r="S631">
            <v>10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10</v>
          </cell>
          <cell r="AA631"/>
          <cell r="AB631">
            <v>9.64</v>
          </cell>
          <cell r="AC631"/>
          <cell r="AD631">
            <v>19.64</v>
          </cell>
          <cell r="AE631"/>
          <cell r="AF631">
            <v>0.11807851860758732</v>
          </cell>
        </row>
        <row r="632">
          <cell r="A632">
            <v>3117512</v>
          </cell>
          <cell r="B632" t="str">
            <v>3117512</v>
          </cell>
          <cell r="C632">
            <v>28</v>
          </cell>
          <cell r="D632" t="str">
            <v>TENJEL</v>
          </cell>
          <cell r="E632" t="str">
            <v>HAMDI</v>
          </cell>
          <cell r="F632" t="str">
            <v>Monsieur</v>
          </cell>
          <cell r="G632">
            <v>44361</v>
          </cell>
          <cell r="H632" t="str">
            <v xml:space="preserve">        </v>
          </cell>
          <cell r="I632">
            <v>3.61</v>
          </cell>
          <cell r="J632">
            <v>35</v>
          </cell>
          <cell r="K632" t="str">
            <v>CONSEILLER CLIENT</v>
          </cell>
          <cell r="L632" t="str">
            <v>Base Sousse</v>
          </cell>
          <cell r="M632" t="str">
            <v>Orange Mutation Fibre</v>
          </cell>
          <cell r="N632">
            <v>97.68</v>
          </cell>
          <cell r="O632">
            <v>97.68</v>
          </cell>
          <cell r="P632"/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/>
          <cell r="AB632">
            <v>0</v>
          </cell>
          <cell r="AC632"/>
          <cell r="AD632">
            <v>0</v>
          </cell>
          <cell r="AE632"/>
          <cell r="AF632">
            <v>0</v>
          </cell>
        </row>
        <row r="633">
          <cell r="A633">
            <v>3121486</v>
          </cell>
          <cell r="B633" t="str">
            <v>3121486</v>
          </cell>
          <cell r="C633">
            <v>28</v>
          </cell>
          <cell r="D633" t="str">
            <v>OUESLATI</v>
          </cell>
          <cell r="E633" t="str">
            <v>TAKOUA</v>
          </cell>
          <cell r="F633" t="str">
            <v>Mademoiselle</v>
          </cell>
          <cell r="G633">
            <v>43451</v>
          </cell>
          <cell r="H633" t="str">
            <v xml:space="preserve">        </v>
          </cell>
          <cell r="I633">
            <v>6.11</v>
          </cell>
          <cell r="J633">
            <v>31</v>
          </cell>
          <cell r="K633" t="str">
            <v>CONSEILLER CLIENT</v>
          </cell>
          <cell r="L633" t="str">
            <v>Base Sousse</v>
          </cell>
          <cell r="M633" t="str">
            <v>Orange Tech Classique</v>
          </cell>
          <cell r="N633">
            <v>127.05</v>
          </cell>
          <cell r="O633">
            <v>99.44</v>
          </cell>
          <cell r="P633"/>
          <cell r="Q633">
            <v>0</v>
          </cell>
          <cell r="R633">
            <v>10</v>
          </cell>
          <cell r="S633">
            <v>8</v>
          </cell>
          <cell r="T633">
            <v>4.9000000000000004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12.899999999999999</v>
          </cell>
          <cell r="AA633"/>
          <cell r="AB633">
            <v>14.71</v>
          </cell>
          <cell r="AC633"/>
          <cell r="AD633">
            <v>27.61</v>
          </cell>
          <cell r="AE633"/>
          <cell r="AF633">
            <v>0.21731601731601732</v>
          </cell>
        </row>
        <row r="634">
          <cell r="A634">
            <v>3125391</v>
          </cell>
          <cell r="B634" t="str">
            <v>3125391</v>
          </cell>
          <cell r="C634">
            <v>40</v>
          </cell>
          <cell r="D634" t="str">
            <v>NASR</v>
          </cell>
          <cell r="E634" t="str">
            <v>WOUROUD</v>
          </cell>
          <cell r="F634" t="str">
            <v>Mademoiselle</v>
          </cell>
          <cell r="G634">
            <v>43458</v>
          </cell>
          <cell r="H634" t="str">
            <v xml:space="preserve">        </v>
          </cell>
          <cell r="I634">
            <v>6.09</v>
          </cell>
          <cell r="J634">
            <v>31</v>
          </cell>
          <cell r="K634" t="str">
            <v>CONSEILLER CLIENT</v>
          </cell>
          <cell r="L634" t="str">
            <v>Base Sousse</v>
          </cell>
          <cell r="M634" t="str">
            <v>Orange ATM Sousse</v>
          </cell>
          <cell r="N634">
            <v>121.06</v>
          </cell>
          <cell r="O634">
            <v>121.06</v>
          </cell>
          <cell r="P634"/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>
            <v>0</v>
          </cell>
          <cell r="AC634"/>
          <cell r="AD634">
            <v>0</v>
          </cell>
          <cell r="AE634"/>
          <cell r="AF634">
            <v>0</v>
          </cell>
        </row>
        <row r="635">
          <cell r="A635">
            <v>3125722</v>
          </cell>
          <cell r="B635" t="str">
            <v>3125722</v>
          </cell>
          <cell r="C635">
            <v>40</v>
          </cell>
          <cell r="D635" t="str">
            <v>TAGHOUTI</v>
          </cell>
          <cell r="E635" t="str">
            <v>IMEN</v>
          </cell>
          <cell r="F635" t="str">
            <v>Mademoiselle</v>
          </cell>
          <cell r="G635">
            <v>43451</v>
          </cell>
          <cell r="H635" t="str">
            <v xml:space="preserve">        </v>
          </cell>
          <cell r="I635">
            <v>6.11</v>
          </cell>
          <cell r="J635">
            <v>33</v>
          </cell>
          <cell r="K635" t="str">
            <v>CONSEILLER CLIENT</v>
          </cell>
          <cell r="L635" t="str">
            <v>Base Sousse</v>
          </cell>
          <cell r="M635" t="str">
            <v>Orange Tech Classique</v>
          </cell>
          <cell r="N635">
            <v>180.06</v>
          </cell>
          <cell r="O635">
            <v>174.42</v>
          </cell>
          <cell r="P635"/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/>
          <cell r="AB635">
            <v>5.64</v>
          </cell>
          <cell r="AC635"/>
          <cell r="AD635">
            <v>5.64</v>
          </cell>
          <cell r="AE635"/>
          <cell r="AF635">
            <v>3.1322892369210265E-2</v>
          </cell>
        </row>
        <row r="636">
          <cell r="A636">
            <v>3129036</v>
          </cell>
          <cell r="B636" t="str">
            <v>3129036</v>
          </cell>
          <cell r="C636">
            <v>40</v>
          </cell>
          <cell r="D636" t="str">
            <v>BEN CHEIKH</v>
          </cell>
          <cell r="E636" t="str">
            <v>MOHAMED</v>
          </cell>
          <cell r="F636" t="str">
            <v>Monsieur</v>
          </cell>
          <cell r="G636">
            <v>43458</v>
          </cell>
          <cell r="H636" t="str">
            <v xml:space="preserve">        </v>
          </cell>
          <cell r="I636">
            <v>6.09</v>
          </cell>
          <cell r="J636">
            <v>50</v>
          </cell>
          <cell r="K636" t="str">
            <v>CONSEILLER CLIENT</v>
          </cell>
          <cell r="L636" t="str">
            <v>Base Sousse</v>
          </cell>
          <cell r="M636" t="str">
            <v>Orange Tech Classique</v>
          </cell>
          <cell r="N636">
            <v>100.23</v>
          </cell>
          <cell r="O636">
            <v>100.23</v>
          </cell>
          <cell r="P636"/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/>
          <cell r="AB636">
            <v>0</v>
          </cell>
          <cell r="AC636"/>
          <cell r="AD636">
            <v>0</v>
          </cell>
          <cell r="AE636"/>
          <cell r="AF636">
            <v>0</v>
          </cell>
        </row>
        <row r="637">
          <cell r="A637">
            <v>3130709</v>
          </cell>
          <cell r="B637" t="str">
            <v>3130709</v>
          </cell>
          <cell r="C637">
            <v>40</v>
          </cell>
          <cell r="D637" t="str">
            <v>HMISSI</v>
          </cell>
          <cell r="E637" t="str">
            <v>RAHMA</v>
          </cell>
          <cell r="F637" t="str">
            <v>Mademoiselle</v>
          </cell>
          <cell r="G637">
            <v>43481</v>
          </cell>
          <cell r="H637" t="str">
            <v xml:space="preserve">        </v>
          </cell>
          <cell r="I637">
            <v>6.02</v>
          </cell>
          <cell r="J637">
            <v>35</v>
          </cell>
          <cell r="K637" t="str">
            <v>CONSEILLER CLIENT</v>
          </cell>
          <cell r="L637" t="str">
            <v>Base Sousse</v>
          </cell>
          <cell r="M637" t="str">
            <v>Orange Tech Classique</v>
          </cell>
          <cell r="N637">
            <v>106.22</v>
          </cell>
          <cell r="O637">
            <v>106.2</v>
          </cell>
          <cell r="P637"/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/>
          <cell r="AB637">
            <v>0.02</v>
          </cell>
          <cell r="AC637"/>
          <cell r="AD637">
            <v>0.02</v>
          </cell>
          <cell r="AE637"/>
          <cell r="AF637">
            <v>1.8828845791752966E-4</v>
          </cell>
        </row>
        <row r="638">
          <cell r="A638">
            <v>3138749</v>
          </cell>
          <cell r="B638" t="str">
            <v>3138749</v>
          </cell>
          <cell r="C638">
            <v>40</v>
          </cell>
          <cell r="D638" t="str">
            <v>BEN ABDESSALEM</v>
          </cell>
          <cell r="E638" t="str">
            <v>MALAK</v>
          </cell>
          <cell r="F638" t="str">
            <v>Madame</v>
          </cell>
          <cell r="G638">
            <v>43473</v>
          </cell>
          <cell r="H638" t="str">
            <v xml:space="preserve">        </v>
          </cell>
          <cell r="I638">
            <v>6.05</v>
          </cell>
          <cell r="J638">
            <v>35</v>
          </cell>
          <cell r="K638" t="str">
            <v>CONSEILLER CLIENT</v>
          </cell>
          <cell r="L638" t="str">
            <v>Base Sousse</v>
          </cell>
          <cell r="M638" t="str">
            <v>Orange Tech Classique</v>
          </cell>
          <cell r="N638">
            <v>100.17</v>
          </cell>
          <cell r="O638">
            <v>94.28</v>
          </cell>
          <cell r="P638"/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5.89</v>
          </cell>
          <cell r="Y638">
            <v>0</v>
          </cell>
          <cell r="Z638">
            <v>5.89</v>
          </cell>
          <cell r="AA638"/>
          <cell r="AB638">
            <v>0</v>
          </cell>
          <cell r="AC638"/>
          <cell r="AD638">
            <v>5.89</v>
          </cell>
          <cell r="AE638"/>
          <cell r="AF638">
            <v>5.8800039932115397E-2</v>
          </cell>
        </row>
        <row r="639">
          <cell r="A639">
            <v>3139050</v>
          </cell>
          <cell r="B639" t="str">
            <v>3139050</v>
          </cell>
          <cell r="C639">
            <v>40</v>
          </cell>
          <cell r="D639" t="str">
            <v>BELHAJ NACEUR</v>
          </cell>
          <cell r="E639" t="str">
            <v>DONIA</v>
          </cell>
          <cell r="F639" t="str">
            <v>Madame</v>
          </cell>
          <cell r="G639">
            <v>43473</v>
          </cell>
          <cell r="H639" t="str">
            <v xml:space="preserve">        </v>
          </cell>
          <cell r="I639">
            <v>6.05</v>
          </cell>
          <cell r="J639">
            <v>34</v>
          </cell>
          <cell r="K639" t="str">
            <v>CONSEILLER CLIENT</v>
          </cell>
          <cell r="L639" t="str">
            <v>Base Sousse</v>
          </cell>
          <cell r="M639" t="str">
            <v>Orange Tech Classique</v>
          </cell>
          <cell r="N639">
            <v>169.56</v>
          </cell>
          <cell r="O639">
            <v>145.01</v>
          </cell>
          <cell r="P639"/>
          <cell r="Q639">
            <v>0</v>
          </cell>
          <cell r="R639">
            <v>24</v>
          </cell>
          <cell r="S639">
            <v>24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24</v>
          </cell>
          <cell r="AA639"/>
          <cell r="AB639">
            <v>0.55000000000000004</v>
          </cell>
          <cell r="AC639"/>
          <cell r="AD639">
            <v>24.55</v>
          </cell>
          <cell r="AE639"/>
          <cell r="AF639">
            <v>0.14478650625147441</v>
          </cell>
        </row>
        <row r="640">
          <cell r="A640">
            <v>3140089</v>
          </cell>
          <cell r="B640" t="str">
            <v>3140089</v>
          </cell>
          <cell r="C640">
            <v>40</v>
          </cell>
          <cell r="D640" t="str">
            <v>MEJRI</v>
          </cell>
          <cell r="E640" t="str">
            <v>MOHAMED SALAH</v>
          </cell>
          <cell r="F640" t="str">
            <v>Monsieur</v>
          </cell>
          <cell r="G640">
            <v>43473</v>
          </cell>
          <cell r="H640" t="str">
            <v xml:space="preserve">        </v>
          </cell>
          <cell r="I640">
            <v>6.05</v>
          </cell>
          <cell r="J640">
            <v>44</v>
          </cell>
          <cell r="K640" t="str">
            <v>CONSEILLER CLIENT</v>
          </cell>
          <cell r="L640" t="str">
            <v>Base Sousse</v>
          </cell>
          <cell r="M640" t="str">
            <v>Orange Tech Classique</v>
          </cell>
          <cell r="N640">
            <v>198.22</v>
          </cell>
          <cell r="O640">
            <v>198.18</v>
          </cell>
          <cell r="P640"/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/>
          <cell r="AB640">
            <v>0.04</v>
          </cell>
          <cell r="AC640"/>
          <cell r="AD640">
            <v>0.04</v>
          </cell>
          <cell r="AE640"/>
          <cell r="AF640">
            <v>2.0179598425991324E-4</v>
          </cell>
        </row>
        <row r="641">
          <cell r="A641">
            <v>3141351</v>
          </cell>
          <cell r="B641" t="str">
            <v>3141351</v>
          </cell>
          <cell r="C641">
            <v>40</v>
          </cell>
          <cell r="D641" t="str">
            <v>BEN JED AKOUDA</v>
          </cell>
          <cell r="E641" t="str">
            <v>SALMA</v>
          </cell>
          <cell r="F641" t="str">
            <v>Madame</v>
          </cell>
          <cell r="G641">
            <v>43481</v>
          </cell>
          <cell r="H641" t="str">
            <v xml:space="preserve">        </v>
          </cell>
          <cell r="I641">
            <v>6.02</v>
          </cell>
          <cell r="J641">
            <v>46</v>
          </cell>
          <cell r="K641" t="str">
            <v>CONSEILLER CLIENT</v>
          </cell>
          <cell r="L641" t="str">
            <v>Base Sousse</v>
          </cell>
          <cell r="M641" t="str">
            <v>Orange Tech Classique</v>
          </cell>
          <cell r="N641">
            <v>178.36</v>
          </cell>
          <cell r="O641">
            <v>178.36</v>
          </cell>
          <cell r="P641"/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>
            <v>0</v>
          </cell>
          <cell r="AC641"/>
          <cell r="AD641">
            <v>0</v>
          </cell>
          <cell r="AE641"/>
          <cell r="AF641">
            <v>0</v>
          </cell>
        </row>
        <row r="642">
          <cell r="A642">
            <v>3141510</v>
          </cell>
          <cell r="B642" t="str">
            <v>3141510</v>
          </cell>
          <cell r="C642">
            <v>28</v>
          </cell>
          <cell r="D642" t="str">
            <v>SAIDANA</v>
          </cell>
          <cell r="E642" t="str">
            <v>MEHDI</v>
          </cell>
          <cell r="F642" t="str">
            <v>Monsieur</v>
          </cell>
          <cell r="G642">
            <v>45187</v>
          </cell>
          <cell r="H642" t="str">
            <v xml:space="preserve">        </v>
          </cell>
          <cell r="I642">
            <v>1.35</v>
          </cell>
          <cell r="J642">
            <v>37</v>
          </cell>
          <cell r="K642" t="str">
            <v>CONSEILLER CLIENT</v>
          </cell>
          <cell r="L642" t="str">
            <v>Base Sousse</v>
          </cell>
          <cell r="M642" t="str">
            <v>Orange Mutation Fibre</v>
          </cell>
          <cell r="N642">
            <v>112.21</v>
          </cell>
          <cell r="O642">
            <v>95.6</v>
          </cell>
          <cell r="P642"/>
          <cell r="Q642">
            <v>0</v>
          </cell>
          <cell r="R642">
            <v>7</v>
          </cell>
          <cell r="S642">
            <v>14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14</v>
          </cell>
          <cell r="AA642"/>
          <cell r="AB642">
            <v>2.61</v>
          </cell>
          <cell r="AC642"/>
          <cell r="AD642">
            <v>16.61</v>
          </cell>
          <cell r="AE642"/>
          <cell r="AF642">
            <v>0.14802602263612868</v>
          </cell>
        </row>
        <row r="643">
          <cell r="A643">
            <v>3147423</v>
          </cell>
          <cell r="B643" t="str">
            <v>3147423</v>
          </cell>
          <cell r="C643">
            <v>28</v>
          </cell>
          <cell r="D643" t="str">
            <v>MAALEL</v>
          </cell>
          <cell r="E643" t="str">
            <v>HIBA</v>
          </cell>
          <cell r="F643" t="str">
            <v>Madame</v>
          </cell>
          <cell r="G643">
            <v>43481</v>
          </cell>
          <cell r="H643" t="str">
            <v xml:space="preserve">        </v>
          </cell>
          <cell r="I643">
            <v>6.02</v>
          </cell>
          <cell r="J643">
            <v>34</v>
          </cell>
          <cell r="K643" t="str">
            <v>CONSEILLER CLIENT</v>
          </cell>
          <cell r="L643" t="str">
            <v>Base Sousse</v>
          </cell>
          <cell r="M643" t="str">
            <v>Orange Mutation Fibre</v>
          </cell>
          <cell r="N643">
            <v>88.67</v>
          </cell>
          <cell r="O643">
            <v>88.67</v>
          </cell>
          <cell r="P643"/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/>
          <cell r="AB643">
            <v>0</v>
          </cell>
          <cell r="AC643"/>
          <cell r="AD643">
            <v>0</v>
          </cell>
          <cell r="AE643"/>
          <cell r="AF643">
            <v>0</v>
          </cell>
        </row>
        <row r="644">
          <cell r="A644">
            <v>3147458</v>
          </cell>
          <cell r="B644" t="str">
            <v>3147458</v>
          </cell>
          <cell r="C644">
            <v>28</v>
          </cell>
          <cell r="D644" t="str">
            <v>LABIDI</v>
          </cell>
          <cell r="E644" t="str">
            <v>MOHAMED CHEDLY</v>
          </cell>
          <cell r="F644" t="str">
            <v>Monsieur</v>
          </cell>
          <cell r="G644">
            <v>43481</v>
          </cell>
          <cell r="H644" t="str">
            <v xml:space="preserve">        </v>
          </cell>
          <cell r="I644">
            <v>6.02</v>
          </cell>
          <cell r="J644">
            <v>27</v>
          </cell>
          <cell r="K644" t="str">
            <v>CONSEILLER CLIENT</v>
          </cell>
          <cell r="L644" t="str">
            <v>Base Sousse</v>
          </cell>
          <cell r="M644" t="str">
            <v>Orange Tech Classique</v>
          </cell>
          <cell r="N644">
            <v>123.51</v>
          </cell>
          <cell r="O644">
            <v>74.48</v>
          </cell>
          <cell r="P644"/>
          <cell r="Q644">
            <v>0</v>
          </cell>
          <cell r="R644">
            <v>7</v>
          </cell>
          <cell r="S644">
            <v>49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49</v>
          </cell>
          <cell r="AA644"/>
          <cell r="AB644">
            <v>0.03</v>
          </cell>
          <cell r="AC644"/>
          <cell r="AD644">
            <v>49.03</v>
          </cell>
          <cell r="AE644"/>
          <cell r="AF644">
            <v>0.39697190510889807</v>
          </cell>
        </row>
        <row r="645">
          <cell r="A645">
            <v>3149921</v>
          </cell>
          <cell r="B645" t="str">
            <v>3149921</v>
          </cell>
          <cell r="C645">
            <v>40</v>
          </cell>
          <cell r="D645" t="str">
            <v>NAOUALI</v>
          </cell>
          <cell r="E645" t="str">
            <v>ELYES</v>
          </cell>
          <cell r="F645" t="str">
            <v>Monsieur</v>
          </cell>
          <cell r="G645">
            <v>43521</v>
          </cell>
          <cell r="H645" t="str">
            <v xml:space="preserve">        </v>
          </cell>
          <cell r="I645">
            <v>5.92</v>
          </cell>
          <cell r="J645">
            <v>37</v>
          </cell>
          <cell r="K645" t="str">
            <v>CONSEILLER CLIENT</v>
          </cell>
          <cell r="L645" t="str">
            <v>Base Sousse</v>
          </cell>
          <cell r="M645" t="str">
            <v>Orange Tech Classique</v>
          </cell>
          <cell r="N645">
            <v>70.180000000000007</v>
          </cell>
          <cell r="O645">
            <v>54.21</v>
          </cell>
          <cell r="P645"/>
          <cell r="Q645">
            <v>0</v>
          </cell>
          <cell r="R645">
            <v>30</v>
          </cell>
          <cell r="S645">
            <v>15.97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15.969999999999999</v>
          </cell>
          <cell r="AA645"/>
          <cell r="AB645">
            <v>0</v>
          </cell>
          <cell r="AC645"/>
          <cell r="AD645">
            <v>15.969999999999999</v>
          </cell>
          <cell r="AE645"/>
          <cell r="AF645">
            <v>0.22755770874893128</v>
          </cell>
        </row>
        <row r="646">
          <cell r="A646">
            <v>3149988</v>
          </cell>
          <cell r="B646" t="str">
            <v>3149988</v>
          </cell>
          <cell r="C646">
            <v>40</v>
          </cell>
          <cell r="D646" t="str">
            <v>ARBAOUI</v>
          </cell>
          <cell r="E646" t="str">
            <v>ABIR</v>
          </cell>
          <cell r="F646" t="str">
            <v>Mademoiselle</v>
          </cell>
          <cell r="G646">
            <v>43487</v>
          </cell>
          <cell r="H646" t="str">
            <v xml:space="preserve">        </v>
          </cell>
          <cell r="I646">
            <v>6.01</v>
          </cell>
          <cell r="J646">
            <v>39</v>
          </cell>
          <cell r="K646" t="str">
            <v>CONSEILLER CLIENT</v>
          </cell>
          <cell r="L646" t="str">
            <v>Base Sousse</v>
          </cell>
          <cell r="M646" t="str">
            <v>Orange Tech Classique</v>
          </cell>
          <cell r="N646">
            <v>118.18</v>
          </cell>
          <cell r="O646">
            <v>113.34</v>
          </cell>
          <cell r="P646"/>
          <cell r="Q646">
            <v>0</v>
          </cell>
          <cell r="R646">
            <v>0</v>
          </cell>
          <cell r="S646">
            <v>4.76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4.76</v>
          </cell>
          <cell r="AA646"/>
          <cell r="AB646">
            <v>0.08</v>
          </cell>
          <cell r="AC646"/>
          <cell r="AD646">
            <v>4.84</v>
          </cell>
          <cell r="AE646"/>
          <cell r="AF646">
            <v>4.0954476222711117E-2</v>
          </cell>
        </row>
        <row r="647">
          <cell r="A647">
            <v>3159719</v>
          </cell>
          <cell r="B647" t="str">
            <v>3159719</v>
          </cell>
          <cell r="C647">
            <v>40</v>
          </cell>
          <cell r="D647" t="str">
            <v>IDOUDI</v>
          </cell>
          <cell r="E647" t="str">
            <v>IKRAM</v>
          </cell>
          <cell r="F647" t="str">
            <v>Mademoiselle</v>
          </cell>
          <cell r="G647">
            <v>43500</v>
          </cell>
          <cell r="H647" t="str">
            <v xml:space="preserve">        </v>
          </cell>
          <cell r="I647">
            <v>5.97</v>
          </cell>
          <cell r="J647">
            <v>32</v>
          </cell>
          <cell r="K647" t="str">
            <v>CONSEILLER CLIENT</v>
          </cell>
          <cell r="L647" t="str">
            <v>Base Sousse</v>
          </cell>
          <cell r="M647" t="str">
            <v>Orange Tech Classique</v>
          </cell>
          <cell r="N647">
            <v>171.35</v>
          </cell>
          <cell r="O647">
            <v>164.99</v>
          </cell>
          <cell r="P647"/>
          <cell r="Q647">
            <v>0</v>
          </cell>
          <cell r="R647">
            <v>0</v>
          </cell>
          <cell r="S647">
            <v>5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5</v>
          </cell>
          <cell r="AA647"/>
          <cell r="AB647">
            <v>1.36</v>
          </cell>
          <cell r="AC647"/>
          <cell r="AD647">
            <v>6.36</v>
          </cell>
          <cell r="AE647"/>
          <cell r="AF647">
            <v>3.7117011963816754E-2</v>
          </cell>
        </row>
        <row r="648">
          <cell r="A648">
            <v>3177729</v>
          </cell>
          <cell r="B648" t="str">
            <v>3177729</v>
          </cell>
          <cell r="C648">
            <v>40</v>
          </cell>
          <cell r="D648" t="str">
            <v>DALDOUL</v>
          </cell>
          <cell r="E648" t="str">
            <v>IMEN</v>
          </cell>
          <cell r="F648" t="str">
            <v>Madame</v>
          </cell>
          <cell r="G648">
            <v>43885</v>
          </cell>
          <cell r="H648" t="str">
            <v xml:space="preserve">        </v>
          </cell>
          <cell r="I648">
            <v>4.92</v>
          </cell>
          <cell r="J648">
            <v>51</v>
          </cell>
          <cell r="K648" t="str">
            <v>CONSEILLER CLIENT</v>
          </cell>
          <cell r="L648" t="str">
            <v>Base Sousse</v>
          </cell>
          <cell r="M648" t="str">
            <v>Orange Mutation Fibre</v>
          </cell>
          <cell r="N648">
            <v>204.42</v>
          </cell>
          <cell r="O648">
            <v>204.19</v>
          </cell>
          <cell r="P648"/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>
            <v>0.23</v>
          </cell>
          <cell r="AC648"/>
          <cell r="AD648">
            <v>0.23</v>
          </cell>
          <cell r="AE648"/>
          <cell r="AF648">
            <v>1.1251345269543099E-3</v>
          </cell>
        </row>
        <row r="649">
          <cell r="A649">
            <v>3179393</v>
          </cell>
          <cell r="B649" t="str">
            <v>3179393</v>
          </cell>
          <cell r="C649">
            <v>40</v>
          </cell>
          <cell r="D649" t="str">
            <v>ZAGUIA</v>
          </cell>
          <cell r="E649" t="str">
            <v>WAJDI</v>
          </cell>
          <cell r="F649" t="str">
            <v>Monsieur</v>
          </cell>
          <cell r="G649">
            <v>43514</v>
          </cell>
          <cell r="H649" t="str">
            <v xml:space="preserve">        </v>
          </cell>
          <cell r="I649">
            <v>5.93</v>
          </cell>
          <cell r="J649">
            <v>40</v>
          </cell>
          <cell r="K649" t="str">
            <v>CONSEILLER CLIENT</v>
          </cell>
          <cell r="L649" t="str">
            <v>Base Sousse</v>
          </cell>
          <cell r="M649" t="str">
            <v>Orange Tech Classique</v>
          </cell>
          <cell r="N649">
            <v>80.12</v>
          </cell>
          <cell r="O649">
            <v>80.12</v>
          </cell>
          <cell r="P649"/>
          <cell r="Q649">
            <v>0</v>
          </cell>
          <cell r="R649">
            <v>24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/>
          <cell r="AB649">
            <v>0</v>
          </cell>
          <cell r="AC649"/>
          <cell r="AD649">
            <v>0</v>
          </cell>
          <cell r="AE649"/>
          <cell r="AF649">
            <v>0</v>
          </cell>
        </row>
        <row r="650">
          <cell r="A650">
            <v>3196263</v>
          </cell>
          <cell r="B650" t="str">
            <v>3196263</v>
          </cell>
          <cell r="C650">
            <v>28</v>
          </cell>
          <cell r="D650" t="str">
            <v>JABBARI</v>
          </cell>
          <cell r="E650" t="str">
            <v>MOUNA</v>
          </cell>
          <cell r="F650" t="str">
            <v>Madame</v>
          </cell>
          <cell r="G650">
            <v>43521</v>
          </cell>
          <cell r="H650" t="str">
            <v xml:space="preserve">        </v>
          </cell>
          <cell r="I650">
            <v>5.92</v>
          </cell>
          <cell r="J650">
            <v>33</v>
          </cell>
          <cell r="K650" t="str">
            <v>CONSEILLER CLIENT</v>
          </cell>
          <cell r="L650" t="str">
            <v>Base Sousse</v>
          </cell>
          <cell r="M650" t="str">
            <v>Orange Tech Classique</v>
          </cell>
          <cell r="N650">
            <v>77.599999999999994</v>
          </cell>
          <cell r="O650">
            <v>73.34</v>
          </cell>
          <cell r="P650"/>
          <cell r="Q650">
            <v>0</v>
          </cell>
          <cell r="R650">
            <v>7</v>
          </cell>
          <cell r="S650">
            <v>0</v>
          </cell>
          <cell r="T650">
            <v>4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4</v>
          </cell>
          <cell r="AA650"/>
          <cell r="AB650">
            <v>0.26</v>
          </cell>
          <cell r="AC650"/>
          <cell r="AD650">
            <v>4.26</v>
          </cell>
          <cell r="AE650"/>
          <cell r="AF650">
            <v>5.4896907216494845E-2</v>
          </cell>
        </row>
        <row r="651">
          <cell r="A651">
            <v>3196309</v>
          </cell>
          <cell r="B651" t="str">
            <v>3196309</v>
          </cell>
          <cell r="C651">
            <v>40</v>
          </cell>
          <cell r="D651" t="str">
            <v>BOUAZIZ</v>
          </cell>
          <cell r="E651" t="str">
            <v>AMIRA</v>
          </cell>
          <cell r="F651" t="str">
            <v>Mademoiselle</v>
          </cell>
          <cell r="G651">
            <v>43535</v>
          </cell>
          <cell r="H651" t="str">
            <v xml:space="preserve">        </v>
          </cell>
          <cell r="I651">
            <v>5.88</v>
          </cell>
          <cell r="J651">
            <v>30</v>
          </cell>
          <cell r="K651" t="str">
            <v>CONSEILLER CLIENT</v>
          </cell>
          <cell r="L651" t="str">
            <v>Base Sousse</v>
          </cell>
          <cell r="M651" t="str">
            <v>Orange AT - PRO</v>
          </cell>
          <cell r="N651">
            <v>170.5</v>
          </cell>
          <cell r="O651">
            <v>163.58000000000001</v>
          </cell>
          <cell r="P651"/>
          <cell r="Q651">
            <v>6.92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6.92</v>
          </cell>
          <cell r="AA651"/>
          <cell r="AB651">
            <v>0</v>
          </cell>
          <cell r="AC651"/>
          <cell r="AD651">
            <v>6.92</v>
          </cell>
          <cell r="AE651"/>
          <cell r="AF651">
            <v>4.058651026392962E-2</v>
          </cell>
        </row>
        <row r="652">
          <cell r="A652">
            <v>3200308</v>
          </cell>
          <cell r="B652" t="str">
            <v>3200308</v>
          </cell>
          <cell r="C652">
            <v>40</v>
          </cell>
          <cell r="D652" t="str">
            <v>MIGHRI</v>
          </cell>
          <cell r="E652" t="str">
            <v>AMIRA</v>
          </cell>
          <cell r="F652" t="str">
            <v>Madame</v>
          </cell>
          <cell r="G652">
            <v>43528</v>
          </cell>
          <cell r="H652" t="str">
            <v xml:space="preserve">        </v>
          </cell>
          <cell r="I652">
            <v>5.9</v>
          </cell>
          <cell r="J652">
            <v>40</v>
          </cell>
          <cell r="K652" t="str">
            <v>CONSEILLER CLIENT</v>
          </cell>
          <cell r="L652" t="str">
            <v>Base Sousse</v>
          </cell>
          <cell r="M652" t="str">
            <v>Orange Tech Classique</v>
          </cell>
          <cell r="N652">
            <v>144.49</v>
          </cell>
          <cell r="O652">
            <v>142.11000000000001</v>
          </cell>
          <cell r="P652"/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>
            <v>2.38</v>
          </cell>
          <cell r="AC652"/>
          <cell r="AD652">
            <v>2.38</v>
          </cell>
          <cell r="AE652"/>
          <cell r="AF652">
            <v>1.6471728147276626E-2</v>
          </cell>
        </row>
        <row r="653">
          <cell r="A653">
            <v>3206892</v>
          </cell>
          <cell r="B653" t="str">
            <v>3206892</v>
          </cell>
          <cell r="C653">
            <v>40</v>
          </cell>
          <cell r="D653" t="str">
            <v>AMARA</v>
          </cell>
          <cell r="E653" t="str">
            <v>OUSSAMA</v>
          </cell>
          <cell r="F653" t="str">
            <v>Monsieur</v>
          </cell>
          <cell r="G653">
            <v>44053</v>
          </cell>
          <cell r="H653" t="str">
            <v xml:space="preserve">        </v>
          </cell>
          <cell r="I653">
            <v>4.46</v>
          </cell>
          <cell r="J653">
            <v>31</v>
          </cell>
          <cell r="K653" t="str">
            <v>CONSEILLER CLIENT</v>
          </cell>
          <cell r="L653" t="str">
            <v>Base Sousse</v>
          </cell>
          <cell r="M653" t="str">
            <v>Orange BLI</v>
          </cell>
          <cell r="N653">
            <v>120.48</v>
          </cell>
          <cell r="O653">
            <v>112.88</v>
          </cell>
          <cell r="P653"/>
          <cell r="Q653">
            <v>0</v>
          </cell>
          <cell r="R653">
            <v>16</v>
          </cell>
          <cell r="S653">
            <v>0</v>
          </cell>
          <cell r="T653">
            <v>3.99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3.990000000000002</v>
          </cell>
          <cell r="AA653"/>
          <cell r="AB653">
            <v>3.61</v>
          </cell>
          <cell r="AC653"/>
          <cell r="AD653">
            <v>7.6000000000000014</v>
          </cell>
          <cell r="AE653"/>
          <cell r="AF653">
            <v>6.3081009296148752E-2</v>
          </cell>
        </row>
        <row r="654">
          <cell r="A654">
            <v>3215619</v>
          </cell>
          <cell r="B654" t="str">
            <v>3215619</v>
          </cell>
          <cell r="C654">
            <v>40</v>
          </cell>
          <cell r="D654" t="str">
            <v>GHARSALLI</v>
          </cell>
          <cell r="E654" t="str">
            <v>MOUNIRA</v>
          </cell>
          <cell r="F654" t="str">
            <v>Madame</v>
          </cell>
          <cell r="G654">
            <v>43542</v>
          </cell>
          <cell r="H654" t="str">
            <v xml:space="preserve">        </v>
          </cell>
          <cell r="I654">
            <v>5.86</v>
          </cell>
          <cell r="J654">
            <v>45</v>
          </cell>
          <cell r="K654" t="str">
            <v>CONSEILLER CLIENT</v>
          </cell>
          <cell r="L654" t="str">
            <v>Base Sousse</v>
          </cell>
          <cell r="M654" t="str">
            <v>Orange Tech Classique</v>
          </cell>
          <cell r="N654">
            <v>100.68</v>
          </cell>
          <cell r="O654">
            <v>100.68</v>
          </cell>
          <cell r="P654"/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/>
          <cell r="AB654">
            <v>0</v>
          </cell>
          <cell r="AC654"/>
          <cell r="AD654">
            <v>0</v>
          </cell>
          <cell r="AE654"/>
          <cell r="AF654">
            <v>0</v>
          </cell>
        </row>
        <row r="655">
          <cell r="A655">
            <v>3220212</v>
          </cell>
          <cell r="B655" t="str">
            <v>3220212</v>
          </cell>
          <cell r="C655">
            <v>40</v>
          </cell>
          <cell r="D655" t="str">
            <v>BEN AMEUR</v>
          </cell>
          <cell r="E655" t="str">
            <v>SAMIA</v>
          </cell>
          <cell r="F655" t="str">
            <v>Madame</v>
          </cell>
          <cell r="G655">
            <v>43556</v>
          </cell>
          <cell r="H655" t="str">
            <v xml:space="preserve">        </v>
          </cell>
          <cell r="I655">
            <v>5.82</v>
          </cell>
          <cell r="J655">
            <v>44</v>
          </cell>
          <cell r="K655" t="str">
            <v>CONSEILLER CLIENT</v>
          </cell>
          <cell r="L655" t="str">
            <v>Base Sousse</v>
          </cell>
          <cell r="M655" t="str">
            <v>Orange Mutation Fibre</v>
          </cell>
          <cell r="N655">
            <v>180.69</v>
          </cell>
          <cell r="O655">
            <v>172.37</v>
          </cell>
          <cell r="P655"/>
          <cell r="Q655">
            <v>0</v>
          </cell>
          <cell r="R655">
            <v>18</v>
          </cell>
          <cell r="S655">
            <v>0</v>
          </cell>
          <cell r="T655">
            <v>8.26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8.259999999999998</v>
          </cell>
          <cell r="AA655"/>
          <cell r="AB655">
            <v>0.06</v>
          </cell>
          <cell r="AC655"/>
          <cell r="AD655">
            <v>8.3199999999999985</v>
          </cell>
          <cell r="AE655"/>
          <cell r="AF655">
            <v>4.6045713653218211E-2</v>
          </cell>
        </row>
        <row r="656">
          <cell r="A656">
            <v>3225364</v>
          </cell>
          <cell r="B656" t="str">
            <v>3225364</v>
          </cell>
          <cell r="C656">
            <v>40</v>
          </cell>
          <cell r="D656" t="str">
            <v>MHADHBI</v>
          </cell>
          <cell r="E656" t="str">
            <v>IMED</v>
          </cell>
          <cell r="F656" t="str">
            <v>Monsieur</v>
          </cell>
          <cell r="G656">
            <v>43556</v>
          </cell>
          <cell r="H656" t="str">
            <v xml:space="preserve">        </v>
          </cell>
          <cell r="I656">
            <v>5.82</v>
          </cell>
          <cell r="J656">
            <v>39</v>
          </cell>
          <cell r="K656" t="str">
            <v>CONSEILLER CLIENT</v>
          </cell>
          <cell r="L656" t="str">
            <v>Base Sousse</v>
          </cell>
          <cell r="M656" t="str">
            <v>Orange Tech Classique</v>
          </cell>
          <cell r="N656">
            <v>141.93</v>
          </cell>
          <cell r="O656">
            <v>129.97999999999999</v>
          </cell>
          <cell r="P656"/>
          <cell r="Q656">
            <v>0</v>
          </cell>
          <cell r="R656">
            <v>0</v>
          </cell>
          <cell r="S656">
            <v>10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10</v>
          </cell>
          <cell r="AA656"/>
          <cell r="AB656">
            <v>1.95</v>
          </cell>
          <cell r="AC656"/>
          <cell r="AD656">
            <v>11.95</v>
          </cell>
          <cell r="AE656"/>
          <cell r="AF656">
            <v>8.4196434862256031E-2</v>
          </cell>
        </row>
        <row r="657">
          <cell r="A657">
            <v>3225631</v>
          </cell>
          <cell r="B657" t="str">
            <v>3225631</v>
          </cell>
          <cell r="C657">
            <v>28</v>
          </cell>
          <cell r="D657" t="str">
            <v>MAATALLAH</v>
          </cell>
          <cell r="E657" t="str">
            <v>NADA</v>
          </cell>
          <cell r="F657" t="str">
            <v>Madame</v>
          </cell>
          <cell r="G657">
            <v>44081</v>
          </cell>
          <cell r="H657" t="str">
            <v xml:space="preserve">        </v>
          </cell>
          <cell r="I657">
            <v>4.38</v>
          </cell>
          <cell r="J657">
            <v>29</v>
          </cell>
          <cell r="K657" t="str">
            <v>CONSEILLER CLIENT</v>
          </cell>
          <cell r="L657" t="str">
            <v>Base Sousse</v>
          </cell>
          <cell r="M657" t="str">
            <v>Orange Tech Classique</v>
          </cell>
          <cell r="N657">
            <v>133</v>
          </cell>
          <cell r="O657">
            <v>0</v>
          </cell>
          <cell r="P657"/>
          <cell r="Q657">
            <v>0</v>
          </cell>
          <cell r="R657">
            <v>0</v>
          </cell>
          <cell r="S657">
            <v>133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133</v>
          </cell>
          <cell r="AA657"/>
          <cell r="AB657">
            <v>0</v>
          </cell>
          <cell r="AC657"/>
          <cell r="AD657">
            <v>133</v>
          </cell>
          <cell r="AE657"/>
          <cell r="AF657">
            <v>1</v>
          </cell>
        </row>
        <row r="658">
          <cell r="A658">
            <v>3226946</v>
          </cell>
          <cell r="B658" t="str">
            <v>3226946</v>
          </cell>
          <cell r="C658">
            <v>40</v>
          </cell>
          <cell r="D658" t="str">
            <v>DERBALI</v>
          </cell>
          <cell r="E658" t="str">
            <v>AMINA</v>
          </cell>
          <cell r="F658" t="str">
            <v>Mademoiselle</v>
          </cell>
          <cell r="G658">
            <v>43570</v>
          </cell>
          <cell r="H658" t="str">
            <v xml:space="preserve">        </v>
          </cell>
          <cell r="I658">
            <v>5.78</v>
          </cell>
          <cell r="J658">
            <v>32</v>
          </cell>
          <cell r="K658" t="str">
            <v>CONSEILLER CLIENT</v>
          </cell>
          <cell r="L658" t="str">
            <v>Base Sousse</v>
          </cell>
          <cell r="M658" t="str">
            <v>Orange Tech Classique</v>
          </cell>
          <cell r="N658">
            <v>170.76</v>
          </cell>
          <cell r="O658">
            <v>168.97</v>
          </cell>
          <cell r="P658"/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/>
          <cell r="AB658">
            <v>1.79</v>
          </cell>
          <cell r="AC658"/>
          <cell r="AD658">
            <v>1.79</v>
          </cell>
          <cell r="AE658"/>
          <cell r="AF658">
            <v>1.0482548606230968E-2</v>
          </cell>
        </row>
        <row r="659">
          <cell r="A659">
            <v>3229329</v>
          </cell>
          <cell r="B659" t="str">
            <v>3229329</v>
          </cell>
          <cell r="C659">
            <v>28</v>
          </cell>
          <cell r="D659" t="str">
            <v>YAZIDI</v>
          </cell>
          <cell r="E659" t="str">
            <v>ASMA</v>
          </cell>
          <cell r="F659" t="str">
            <v>Madame</v>
          </cell>
          <cell r="G659">
            <v>43556</v>
          </cell>
          <cell r="H659" t="str">
            <v xml:space="preserve">        </v>
          </cell>
          <cell r="I659">
            <v>5.82</v>
          </cell>
          <cell r="J659">
            <v>34</v>
          </cell>
          <cell r="K659" t="str">
            <v>CONSEILLER CLIENT</v>
          </cell>
          <cell r="L659" t="str">
            <v>Base Sousse</v>
          </cell>
          <cell r="M659" t="str">
            <v>Orange AT - PRO</v>
          </cell>
          <cell r="N659">
            <v>82.06</v>
          </cell>
          <cell r="O659">
            <v>47.18</v>
          </cell>
          <cell r="P659"/>
          <cell r="Q659">
            <v>0</v>
          </cell>
          <cell r="R659">
            <v>20</v>
          </cell>
          <cell r="S659">
            <v>18</v>
          </cell>
          <cell r="T659">
            <v>13.76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31.759999999999998</v>
          </cell>
          <cell r="AA659"/>
          <cell r="AB659">
            <v>3.12</v>
          </cell>
          <cell r="AC659"/>
          <cell r="AD659">
            <v>34.879999999999995</v>
          </cell>
          <cell r="AE659"/>
          <cell r="AF659">
            <v>0.42505483792347054</v>
          </cell>
        </row>
        <row r="660">
          <cell r="A660">
            <v>3229731</v>
          </cell>
          <cell r="B660" t="str">
            <v>3229731</v>
          </cell>
          <cell r="C660">
            <v>40</v>
          </cell>
          <cell r="D660" t="str">
            <v>OUNI</v>
          </cell>
          <cell r="E660" t="str">
            <v>FATMA ZAHRA</v>
          </cell>
          <cell r="F660" t="str">
            <v>Mademoiselle</v>
          </cell>
          <cell r="G660">
            <v>43570</v>
          </cell>
          <cell r="H660" t="str">
            <v xml:space="preserve">        </v>
          </cell>
          <cell r="I660">
            <v>5.78</v>
          </cell>
          <cell r="J660">
            <v>33</v>
          </cell>
          <cell r="K660" t="str">
            <v>CONSEILLER CLIENT</v>
          </cell>
          <cell r="L660" t="str">
            <v>Base Sousse</v>
          </cell>
          <cell r="M660" t="str">
            <v>Orange Tech Classique</v>
          </cell>
          <cell r="N660">
            <v>157.47</v>
          </cell>
          <cell r="O660">
            <v>152.86000000000001</v>
          </cell>
          <cell r="P660"/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4.33</v>
          </cell>
          <cell r="Y660">
            <v>0</v>
          </cell>
          <cell r="Z660">
            <v>4.33</v>
          </cell>
          <cell r="AA660"/>
          <cell r="AB660">
            <v>0.28000000000000003</v>
          </cell>
          <cell r="AC660"/>
          <cell r="AD660">
            <v>4.6100000000000003</v>
          </cell>
          <cell r="AE660"/>
          <cell r="AF660">
            <v>2.9275417539848862E-2</v>
          </cell>
        </row>
        <row r="661">
          <cell r="A661">
            <v>3229740</v>
          </cell>
          <cell r="B661" t="str">
            <v>3229740</v>
          </cell>
          <cell r="C661">
            <v>40</v>
          </cell>
          <cell r="D661" t="str">
            <v>SAHLI</v>
          </cell>
          <cell r="E661" t="str">
            <v>SOUHIR</v>
          </cell>
          <cell r="F661" t="str">
            <v>Mademoiselle</v>
          </cell>
          <cell r="G661">
            <v>43556</v>
          </cell>
          <cell r="H661" t="str">
            <v xml:space="preserve">        </v>
          </cell>
          <cell r="I661">
            <v>5.82</v>
          </cell>
          <cell r="J661">
            <v>52</v>
          </cell>
          <cell r="K661" t="str">
            <v>CONSEILLER CLIENT</v>
          </cell>
          <cell r="L661" t="str">
            <v>Base Sousse</v>
          </cell>
          <cell r="M661" t="str">
            <v>Orange Tech Classique</v>
          </cell>
          <cell r="N661">
            <v>160</v>
          </cell>
          <cell r="O661">
            <v>0</v>
          </cell>
          <cell r="P661"/>
          <cell r="Q661">
            <v>0</v>
          </cell>
          <cell r="R661">
            <v>0</v>
          </cell>
          <cell r="S661">
            <v>160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160</v>
          </cell>
          <cell r="AA661"/>
          <cell r="AB661">
            <v>0</v>
          </cell>
          <cell r="AC661"/>
          <cell r="AD661">
            <v>160</v>
          </cell>
          <cell r="AE661"/>
          <cell r="AF661">
            <v>1</v>
          </cell>
        </row>
        <row r="662">
          <cell r="A662">
            <v>3232415</v>
          </cell>
          <cell r="B662" t="str">
            <v>3232415</v>
          </cell>
          <cell r="C662">
            <v>40</v>
          </cell>
          <cell r="D662" t="str">
            <v>BEN MBAREK</v>
          </cell>
          <cell r="E662" t="str">
            <v>HATEM</v>
          </cell>
          <cell r="F662" t="str">
            <v>Monsieur</v>
          </cell>
          <cell r="G662">
            <v>43570</v>
          </cell>
          <cell r="H662" t="str">
            <v xml:space="preserve">        </v>
          </cell>
          <cell r="I662">
            <v>5.78</v>
          </cell>
          <cell r="J662">
            <v>55</v>
          </cell>
          <cell r="K662" t="str">
            <v>CONSEILLER CLIENT</v>
          </cell>
          <cell r="L662" t="str">
            <v>Base Sousse</v>
          </cell>
          <cell r="M662" t="str">
            <v>Orange Tech Classique</v>
          </cell>
          <cell r="N662">
            <v>170.68</v>
          </cell>
          <cell r="O662">
            <v>170.42</v>
          </cell>
          <cell r="P662"/>
          <cell r="Q662">
            <v>0.26</v>
          </cell>
          <cell r="R662">
            <v>20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0.26000000000000156</v>
          </cell>
          <cell r="AA662"/>
          <cell r="AB662">
            <v>0</v>
          </cell>
          <cell r="AC662"/>
          <cell r="AD662">
            <v>0.26000000000000156</v>
          </cell>
          <cell r="AE662"/>
          <cell r="AF662">
            <v>1.5233184907429199E-3</v>
          </cell>
        </row>
        <row r="663">
          <cell r="A663">
            <v>3239532</v>
          </cell>
          <cell r="B663" t="str">
            <v>3239532</v>
          </cell>
          <cell r="C663">
            <v>28</v>
          </cell>
          <cell r="D663" t="str">
            <v>NECIBI</v>
          </cell>
          <cell r="E663" t="str">
            <v>MANAR</v>
          </cell>
          <cell r="F663" t="str">
            <v>Madame</v>
          </cell>
          <cell r="G663">
            <v>43570</v>
          </cell>
          <cell r="H663" t="str">
            <v xml:space="preserve">        </v>
          </cell>
          <cell r="I663">
            <v>5.78</v>
          </cell>
          <cell r="J663">
            <v>36</v>
          </cell>
          <cell r="K663" t="str">
            <v>CONSEILLER CLIENT</v>
          </cell>
          <cell r="L663" t="str">
            <v>Base Sousse</v>
          </cell>
          <cell r="M663" t="str">
            <v>Orange Tech Classique</v>
          </cell>
          <cell r="N663">
            <v>56.01</v>
          </cell>
          <cell r="O663">
            <v>21.01</v>
          </cell>
          <cell r="P663"/>
          <cell r="Q663">
            <v>0</v>
          </cell>
          <cell r="R663">
            <v>21</v>
          </cell>
          <cell r="S663">
            <v>35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35</v>
          </cell>
          <cell r="AA663"/>
          <cell r="AB663">
            <v>0</v>
          </cell>
          <cell r="AC663"/>
          <cell r="AD663">
            <v>35</v>
          </cell>
          <cell r="AE663"/>
          <cell r="AF663">
            <v>0.62488841278343155</v>
          </cell>
        </row>
        <row r="664">
          <cell r="A664">
            <v>3243215</v>
          </cell>
          <cell r="B664" t="str">
            <v>3243215</v>
          </cell>
          <cell r="C664">
            <v>40</v>
          </cell>
          <cell r="D664" t="str">
            <v>MLAYAH</v>
          </cell>
          <cell r="E664" t="str">
            <v>MOUIN</v>
          </cell>
          <cell r="F664" t="str">
            <v>Monsieur</v>
          </cell>
          <cell r="G664">
            <v>43570</v>
          </cell>
          <cell r="H664" t="str">
            <v xml:space="preserve">        </v>
          </cell>
          <cell r="I664">
            <v>5.78</v>
          </cell>
          <cell r="J664">
            <v>41</v>
          </cell>
          <cell r="K664" t="str">
            <v>CONSEILLER CLIENT</v>
          </cell>
          <cell r="L664" t="str">
            <v>Base Sousse</v>
          </cell>
          <cell r="M664" t="str">
            <v>Orange Mutation Fibre</v>
          </cell>
          <cell r="N664">
            <v>185.07</v>
          </cell>
          <cell r="O664">
            <v>183.85</v>
          </cell>
          <cell r="P664"/>
          <cell r="Q664">
            <v>0</v>
          </cell>
          <cell r="R664">
            <v>0</v>
          </cell>
          <cell r="S664">
            <v>0</v>
          </cell>
          <cell r="T664">
            <v>1.2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1.2</v>
          </cell>
          <cell r="AA664"/>
          <cell r="AB664">
            <v>0.02</v>
          </cell>
          <cell r="AC664"/>
          <cell r="AD664">
            <v>1.22</v>
          </cell>
          <cell r="AE664"/>
          <cell r="AF664">
            <v>6.592100286378127E-3</v>
          </cell>
        </row>
        <row r="665">
          <cell r="A665">
            <v>3246826</v>
          </cell>
          <cell r="B665" t="str">
            <v>3246826</v>
          </cell>
          <cell r="C665">
            <v>40</v>
          </cell>
          <cell r="D665" t="str">
            <v>MAMAY</v>
          </cell>
          <cell r="E665" t="str">
            <v>CHAKER</v>
          </cell>
          <cell r="F665" t="str">
            <v>Monsieur</v>
          </cell>
          <cell r="G665">
            <v>43578</v>
          </cell>
          <cell r="H665" t="str">
            <v xml:space="preserve">        </v>
          </cell>
          <cell r="I665">
            <v>5.76</v>
          </cell>
          <cell r="J665">
            <v>41</v>
          </cell>
          <cell r="K665" t="str">
            <v>CONSEILLER CLIENT</v>
          </cell>
          <cell r="L665" t="str">
            <v>Base Sousse</v>
          </cell>
          <cell r="M665" t="str">
            <v>Orange Tech Classique</v>
          </cell>
          <cell r="N665">
            <v>188.58</v>
          </cell>
          <cell r="O665">
            <v>188.53</v>
          </cell>
          <cell r="P665"/>
          <cell r="Q665">
            <v>0</v>
          </cell>
          <cell r="R665">
            <v>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/>
          <cell r="AB665">
            <v>0.05</v>
          </cell>
          <cell r="AC665"/>
          <cell r="AD665">
            <v>0.05</v>
          </cell>
          <cell r="AE665"/>
          <cell r="AF665">
            <v>2.6513946335772617E-4</v>
          </cell>
        </row>
        <row r="666">
          <cell r="A666">
            <v>3254120</v>
          </cell>
          <cell r="B666" t="str">
            <v>3254120</v>
          </cell>
          <cell r="C666">
            <v>40</v>
          </cell>
          <cell r="D666" t="str">
            <v>BEN SALEM</v>
          </cell>
          <cell r="E666" t="str">
            <v>MARWA</v>
          </cell>
          <cell r="F666" t="str">
            <v>Madame</v>
          </cell>
          <cell r="G666">
            <v>43570</v>
          </cell>
          <cell r="H666" t="str">
            <v xml:space="preserve">        </v>
          </cell>
          <cell r="I666">
            <v>5.78</v>
          </cell>
          <cell r="J666">
            <v>36</v>
          </cell>
          <cell r="K666" t="str">
            <v>CONSEILLER CLIENT</v>
          </cell>
          <cell r="L666" t="str">
            <v>Base Sousse</v>
          </cell>
          <cell r="M666" t="str">
            <v>Orange ATM Sousse</v>
          </cell>
          <cell r="N666">
            <v>160.06</v>
          </cell>
          <cell r="O666">
            <v>115.63</v>
          </cell>
          <cell r="P666"/>
          <cell r="Q666">
            <v>0</v>
          </cell>
          <cell r="R666">
            <v>24</v>
          </cell>
          <cell r="S666">
            <v>32</v>
          </cell>
          <cell r="T666">
            <v>3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35</v>
          </cell>
          <cell r="AA666"/>
          <cell r="AB666">
            <v>9.43</v>
          </cell>
          <cell r="AC666"/>
          <cell r="AD666">
            <v>44.43</v>
          </cell>
          <cell r="AE666"/>
          <cell r="AF666">
            <v>0.27758340622266647</v>
          </cell>
        </row>
        <row r="667">
          <cell r="A667">
            <v>3267398</v>
          </cell>
          <cell r="B667" t="str">
            <v>3267398</v>
          </cell>
          <cell r="C667">
            <v>40</v>
          </cell>
          <cell r="D667" t="str">
            <v>DERBALI</v>
          </cell>
          <cell r="E667" t="str">
            <v>ZEINEB</v>
          </cell>
          <cell r="F667" t="str">
            <v>Mademoiselle</v>
          </cell>
          <cell r="G667">
            <v>43591</v>
          </cell>
          <cell r="H667" t="str">
            <v xml:space="preserve">        </v>
          </cell>
          <cell r="I667">
            <v>5.72</v>
          </cell>
          <cell r="J667">
            <v>29</v>
          </cell>
          <cell r="K667" t="str">
            <v>CONSEILLER CLIENT</v>
          </cell>
          <cell r="L667" t="str">
            <v>Base Sousse</v>
          </cell>
          <cell r="M667" t="str">
            <v>Orange Tech Classique</v>
          </cell>
          <cell r="N667">
            <v>128.19999999999999</v>
          </cell>
          <cell r="O667">
            <v>93.99</v>
          </cell>
          <cell r="P667"/>
          <cell r="Q667">
            <v>0</v>
          </cell>
          <cell r="R667">
            <v>30</v>
          </cell>
          <cell r="S667">
            <v>30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30</v>
          </cell>
          <cell r="AA667"/>
          <cell r="AB667">
            <v>4.21</v>
          </cell>
          <cell r="AC667"/>
          <cell r="AD667">
            <v>34.21</v>
          </cell>
          <cell r="AE667"/>
          <cell r="AF667">
            <v>0.26684867394695788</v>
          </cell>
        </row>
        <row r="668">
          <cell r="A668">
            <v>3275178</v>
          </cell>
          <cell r="B668" t="str">
            <v>3275178</v>
          </cell>
          <cell r="C668">
            <v>40</v>
          </cell>
          <cell r="D668" t="str">
            <v>BEDDAY</v>
          </cell>
          <cell r="E668" t="str">
            <v>ACHREF</v>
          </cell>
          <cell r="F668" t="str">
            <v>Monsieur</v>
          </cell>
          <cell r="G668">
            <v>43591</v>
          </cell>
          <cell r="H668" t="str">
            <v xml:space="preserve">        </v>
          </cell>
          <cell r="I668">
            <v>5.72</v>
          </cell>
          <cell r="J668">
            <v>32</v>
          </cell>
          <cell r="K668" t="str">
            <v>RESPONSABLE D EQUIPE</v>
          </cell>
          <cell r="L668" t="str">
            <v>Base Sousse</v>
          </cell>
          <cell r="M668" t="str">
            <v>Orange Mutation Fibre</v>
          </cell>
          <cell r="N668">
            <v>174</v>
          </cell>
          <cell r="O668">
            <v>38</v>
          </cell>
          <cell r="P668"/>
          <cell r="Q668">
            <v>0</v>
          </cell>
          <cell r="R668">
            <v>0</v>
          </cell>
          <cell r="S668">
            <v>0</v>
          </cell>
          <cell r="T668">
            <v>4</v>
          </cell>
          <cell r="U668">
            <v>48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52</v>
          </cell>
          <cell r="AA668"/>
          <cell r="AB668">
            <v>84</v>
          </cell>
          <cell r="AC668"/>
          <cell r="AD668">
            <v>136</v>
          </cell>
          <cell r="AE668"/>
          <cell r="AF668">
            <v>0.7816091954022989</v>
          </cell>
        </row>
        <row r="669">
          <cell r="A669">
            <v>3277359</v>
          </cell>
          <cell r="B669" t="str">
            <v>3277359</v>
          </cell>
          <cell r="C669">
            <v>40</v>
          </cell>
          <cell r="D669" t="str">
            <v>FEKIH</v>
          </cell>
          <cell r="E669" t="str">
            <v>YOSRA</v>
          </cell>
          <cell r="F669" t="str">
            <v>Madame</v>
          </cell>
          <cell r="G669">
            <v>44004</v>
          </cell>
          <cell r="H669" t="str">
            <v xml:space="preserve">        </v>
          </cell>
          <cell r="I669">
            <v>4.59</v>
          </cell>
          <cell r="J669">
            <v>31</v>
          </cell>
          <cell r="K669" t="str">
            <v>CONSEILLER CLIENT</v>
          </cell>
          <cell r="L669" t="str">
            <v>Base Sousse</v>
          </cell>
          <cell r="M669" t="str">
            <v>Orange Tech Classique</v>
          </cell>
          <cell r="N669">
            <v>184</v>
          </cell>
          <cell r="O669">
            <v>0</v>
          </cell>
          <cell r="P669"/>
          <cell r="Q669">
            <v>0</v>
          </cell>
          <cell r="R669">
            <v>0</v>
          </cell>
          <cell r="S669">
            <v>184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184</v>
          </cell>
          <cell r="AA669"/>
          <cell r="AB669">
            <v>0</v>
          </cell>
          <cell r="AC669"/>
          <cell r="AD669">
            <v>184</v>
          </cell>
          <cell r="AE669"/>
          <cell r="AF669">
            <v>1</v>
          </cell>
        </row>
        <row r="670">
          <cell r="A670">
            <v>3279181</v>
          </cell>
          <cell r="B670" t="str">
            <v>3279181</v>
          </cell>
          <cell r="C670">
            <v>28</v>
          </cell>
          <cell r="D670" t="str">
            <v>MBAREK</v>
          </cell>
          <cell r="E670" t="str">
            <v>RANDA</v>
          </cell>
          <cell r="F670" t="str">
            <v>Mademoiselle</v>
          </cell>
          <cell r="G670">
            <v>43591</v>
          </cell>
          <cell r="H670" t="str">
            <v xml:space="preserve">        </v>
          </cell>
          <cell r="I670">
            <v>5.72</v>
          </cell>
          <cell r="J670">
            <v>34</v>
          </cell>
          <cell r="K670" t="str">
            <v>CONSEILLER CLIENT</v>
          </cell>
          <cell r="L670" t="str">
            <v>Base Sousse</v>
          </cell>
          <cell r="M670" t="str">
            <v>Orange AT - PRO</v>
          </cell>
          <cell r="N670">
            <v>103.32</v>
          </cell>
          <cell r="O670">
            <v>103.32</v>
          </cell>
          <cell r="P670"/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/>
          <cell r="AB670">
            <v>0</v>
          </cell>
          <cell r="AC670"/>
          <cell r="AD670">
            <v>0</v>
          </cell>
          <cell r="AE670"/>
          <cell r="AF670">
            <v>0</v>
          </cell>
        </row>
        <row r="671">
          <cell r="A671">
            <v>3280848</v>
          </cell>
          <cell r="B671" t="str">
            <v>3280848</v>
          </cell>
          <cell r="C671">
            <v>40</v>
          </cell>
          <cell r="D671" t="str">
            <v>MESSAOUD</v>
          </cell>
          <cell r="E671" t="str">
            <v>LAMIA</v>
          </cell>
          <cell r="F671" t="str">
            <v>Madame</v>
          </cell>
          <cell r="G671">
            <v>43633</v>
          </cell>
          <cell r="H671" t="str">
            <v xml:space="preserve">        </v>
          </cell>
          <cell r="I671">
            <v>5.61</v>
          </cell>
          <cell r="J671">
            <v>47</v>
          </cell>
          <cell r="K671" t="str">
            <v>CONSEILLER CLIENT</v>
          </cell>
          <cell r="L671" t="str">
            <v>Base Sousse</v>
          </cell>
          <cell r="M671" t="str">
            <v>Orange Mutation Fibre</v>
          </cell>
          <cell r="N671">
            <v>167.33</v>
          </cell>
          <cell r="O671">
            <v>167.33</v>
          </cell>
          <cell r="P671"/>
          <cell r="Q671">
            <v>0</v>
          </cell>
          <cell r="R671">
            <v>8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/>
          <cell r="AB671">
            <v>0</v>
          </cell>
          <cell r="AC671"/>
          <cell r="AD671">
            <v>0</v>
          </cell>
          <cell r="AE671"/>
          <cell r="AF671">
            <v>0</v>
          </cell>
        </row>
        <row r="672">
          <cell r="A672">
            <v>3283367</v>
          </cell>
          <cell r="B672" t="str">
            <v>3283367</v>
          </cell>
          <cell r="C672">
            <v>40</v>
          </cell>
          <cell r="D672" t="str">
            <v>BELAID</v>
          </cell>
          <cell r="E672" t="str">
            <v>OUSSAMA</v>
          </cell>
          <cell r="F672" t="str">
            <v>Monsieur</v>
          </cell>
          <cell r="G672">
            <v>43619</v>
          </cell>
          <cell r="H672" t="str">
            <v xml:space="preserve">        </v>
          </cell>
          <cell r="I672">
            <v>5.65</v>
          </cell>
          <cell r="J672">
            <v>32</v>
          </cell>
          <cell r="K672" t="str">
            <v>CONSEILLER CLIENT</v>
          </cell>
          <cell r="L672" t="str">
            <v>Base Sousse</v>
          </cell>
          <cell r="M672" t="str">
            <v>AT Demain Sousse</v>
          </cell>
          <cell r="N672">
            <v>110.36</v>
          </cell>
          <cell r="O672">
            <v>110.36</v>
          </cell>
          <cell r="P672"/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/>
          <cell r="AB672">
            <v>0</v>
          </cell>
          <cell r="AC672"/>
          <cell r="AD672">
            <v>0</v>
          </cell>
          <cell r="AE672"/>
          <cell r="AF672">
            <v>0</v>
          </cell>
        </row>
        <row r="673">
          <cell r="A673">
            <v>3289962</v>
          </cell>
          <cell r="B673" t="str">
            <v>3289962</v>
          </cell>
          <cell r="C673">
            <v>28</v>
          </cell>
          <cell r="D673" t="str">
            <v>BEN ALI</v>
          </cell>
          <cell r="E673" t="str">
            <v>YOSRA</v>
          </cell>
          <cell r="F673" t="str">
            <v>Mademoiselle</v>
          </cell>
          <cell r="G673">
            <v>43605</v>
          </cell>
          <cell r="H673" t="str">
            <v xml:space="preserve">        </v>
          </cell>
          <cell r="I673">
            <v>5.68</v>
          </cell>
          <cell r="J673">
            <v>32</v>
          </cell>
          <cell r="K673" t="str">
            <v>CONSEILLER CLIENT</v>
          </cell>
          <cell r="L673" t="str">
            <v>Base Sousse</v>
          </cell>
          <cell r="M673" t="str">
            <v>Orange Mutation Fibre</v>
          </cell>
          <cell r="N673">
            <v>124.01</v>
          </cell>
          <cell r="O673">
            <v>124.01</v>
          </cell>
          <cell r="P673"/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/>
          <cell r="AB673">
            <v>0</v>
          </cell>
          <cell r="AC673"/>
          <cell r="AD673">
            <v>0</v>
          </cell>
          <cell r="AE673"/>
          <cell r="AF673">
            <v>0</v>
          </cell>
        </row>
        <row r="674">
          <cell r="A674">
            <v>3296292</v>
          </cell>
          <cell r="B674" t="str">
            <v>3296292</v>
          </cell>
          <cell r="C674">
            <v>40</v>
          </cell>
          <cell r="D674" t="str">
            <v>HADDADA</v>
          </cell>
          <cell r="E674" t="str">
            <v>LOUBNA</v>
          </cell>
          <cell r="F674" t="str">
            <v>Madame</v>
          </cell>
          <cell r="G674">
            <v>43605</v>
          </cell>
          <cell r="H674" t="str">
            <v xml:space="preserve">        </v>
          </cell>
          <cell r="I674">
            <v>5.68</v>
          </cell>
          <cell r="J674">
            <v>30</v>
          </cell>
          <cell r="K674" t="str">
            <v>CONSEILLER CLIENT</v>
          </cell>
          <cell r="L674" t="str">
            <v>Base Sousse</v>
          </cell>
          <cell r="M674" t="str">
            <v>Orange Mutation Fibre</v>
          </cell>
          <cell r="N674">
            <v>180</v>
          </cell>
          <cell r="O674">
            <v>0</v>
          </cell>
          <cell r="P674"/>
          <cell r="Q674">
            <v>0</v>
          </cell>
          <cell r="R674">
            <v>0</v>
          </cell>
          <cell r="S674">
            <v>180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180</v>
          </cell>
          <cell r="AA674"/>
          <cell r="AB674">
            <v>0</v>
          </cell>
          <cell r="AC674"/>
          <cell r="AD674">
            <v>180</v>
          </cell>
          <cell r="AE674"/>
          <cell r="AF674">
            <v>1</v>
          </cell>
        </row>
        <row r="675">
          <cell r="A675">
            <v>3296859</v>
          </cell>
          <cell r="B675" t="str">
            <v>3296859</v>
          </cell>
          <cell r="C675">
            <v>28</v>
          </cell>
          <cell r="D675" t="str">
            <v>SOUSSI</v>
          </cell>
          <cell r="E675" t="str">
            <v>RYM</v>
          </cell>
          <cell r="F675" t="str">
            <v>Madame</v>
          </cell>
          <cell r="G675">
            <v>43605</v>
          </cell>
          <cell r="H675" t="str">
            <v xml:space="preserve">        </v>
          </cell>
          <cell r="I675">
            <v>5.68</v>
          </cell>
          <cell r="J675">
            <v>32</v>
          </cell>
          <cell r="K675" t="str">
            <v>CONSEILLER CLIENT</v>
          </cell>
          <cell r="L675" t="str">
            <v>Base Sousse</v>
          </cell>
          <cell r="M675" t="str">
            <v>Orange Tech Classique</v>
          </cell>
          <cell r="N675">
            <v>112.01</v>
          </cell>
          <cell r="O675">
            <v>51.83</v>
          </cell>
          <cell r="P675"/>
          <cell r="Q675">
            <v>0</v>
          </cell>
          <cell r="R675">
            <v>21</v>
          </cell>
          <cell r="S675">
            <v>56</v>
          </cell>
          <cell r="T675">
            <v>4.18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60.180000000000007</v>
          </cell>
          <cell r="AA675"/>
          <cell r="AB675">
            <v>0</v>
          </cell>
          <cell r="AC675"/>
          <cell r="AD675">
            <v>60.180000000000007</v>
          </cell>
          <cell r="AE675"/>
          <cell r="AF675">
            <v>0.53727345772698865</v>
          </cell>
        </row>
        <row r="676">
          <cell r="A676">
            <v>3297911</v>
          </cell>
          <cell r="B676" t="str">
            <v>3297911</v>
          </cell>
          <cell r="C676">
            <v>40</v>
          </cell>
          <cell r="D676" t="str">
            <v>AMARI</v>
          </cell>
          <cell r="E676" t="str">
            <v>LATIFA</v>
          </cell>
          <cell r="F676" t="str">
            <v>Madame</v>
          </cell>
          <cell r="G676">
            <v>43605</v>
          </cell>
          <cell r="H676" t="str">
            <v xml:space="preserve">        </v>
          </cell>
          <cell r="I676">
            <v>5.68</v>
          </cell>
          <cell r="J676">
            <v>42</v>
          </cell>
          <cell r="K676" t="str">
            <v>CONSEILLER CLIENT</v>
          </cell>
          <cell r="L676" t="str">
            <v>Base Sousse</v>
          </cell>
          <cell r="M676" t="str">
            <v>Orange Mutation Fibre</v>
          </cell>
          <cell r="N676">
            <v>200.96</v>
          </cell>
          <cell r="O676">
            <v>200.74</v>
          </cell>
          <cell r="P676"/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/>
          <cell r="AB676">
            <v>0.22</v>
          </cell>
          <cell r="AC676"/>
          <cell r="AD676">
            <v>0.22</v>
          </cell>
          <cell r="AE676"/>
          <cell r="AF676">
            <v>1.0947452229299363E-3</v>
          </cell>
        </row>
        <row r="677">
          <cell r="A677">
            <v>3308059</v>
          </cell>
          <cell r="B677" t="str">
            <v>3308059</v>
          </cell>
          <cell r="C677">
            <v>28</v>
          </cell>
          <cell r="D677" t="str">
            <v>GUIGA</v>
          </cell>
          <cell r="E677" t="str">
            <v>FATEN</v>
          </cell>
          <cell r="F677" t="str">
            <v>Madame</v>
          </cell>
          <cell r="G677">
            <v>43619</v>
          </cell>
          <cell r="H677" t="str">
            <v xml:space="preserve">        </v>
          </cell>
          <cell r="I677">
            <v>5.65</v>
          </cell>
          <cell r="J677">
            <v>31</v>
          </cell>
          <cell r="K677" t="str">
            <v>CONSEILLER CLIENT</v>
          </cell>
          <cell r="L677" t="str">
            <v>Base Sousse</v>
          </cell>
          <cell r="M677" t="str">
            <v>Orange Tech Classique</v>
          </cell>
          <cell r="N677">
            <v>130.6</v>
          </cell>
          <cell r="O677">
            <v>114.61</v>
          </cell>
          <cell r="P677"/>
          <cell r="Q677">
            <v>0</v>
          </cell>
          <cell r="R677">
            <v>0</v>
          </cell>
          <cell r="S677">
            <v>10</v>
          </cell>
          <cell r="T677">
            <v>5.99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15.99</v>
          </cell>
          <cell r="AA677"/>
          <cell r="AB677">
            <v>0</v>
          </cell>
          <cell r="AC677"/>
          <cell r="AD677">
            <v>15.99</v>
          </cell>
          <cell r="AE677"/>
          <cell r="AF677">
            <v>0.12243491577335376</v>
          </cell>
        </row>
        <row r="678">
          <cell r="A678">
            <v>3370599</v>
          </cell>
          <cell r="B678" t="str">
            <v>3370599</v>
          </cell>
          <cell r="C678">
            <v>40</v>
          </cell>
          <cell r="D678" t="str">
            <v>MEHDI</v>
          </cell>
          <cell r="E678" t="str">
            <v>MOHAMED AMINE</v>
          </cell>
          <cell r="F678" t="str">
            <v>Monsieur</v>
          </cell>
          <cell r="G678">
            <v>43661</v>
          </cell>
          <cell r="H678" t="str">
            <v xml:space="preserve">        </v>
          </cell>
          <cell r="I678">
            <v>5.53</v>
          </cell>
          <cell r="J678">
            <v>38</v>
          </cell>
          <cell r="K678" t="str">
            <v>CONSEILLER CLIENT</v>
          </cell>
          <cell r="L678" t="str">
            <v>Base Sousse</v>
          </cell>
          <cell r="M678" t="str">
            <v>Orange BLI</v>
          </cell>
          <cell r="N678">
            <v>151.99</v>
          </cell>
          <cell r="O678">
            <v>98.07</v>
          </cell>
          <cell r="P678"/>
          <cell r="Q678">
            <v>0</v>
          </cell>
          <cell r="R678">
            <v>24</v>
          </cell>
          <cell r="S678">
            <v>48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48</v>
          </cell>
          <cell r="AA678"/>
          <cell r="AB678">
            <v>5.92</v>
          </cell>
          <cell r="AC678"/>
          <cell r="AD678">
            <v>53.92</v>
          </cell>
          <cell r="AE678"/>
          <cell r="AF678">
            <v>0.35476018159089412</v>
          </cell>
        </row>
        <row r="679">
          <cell r="A679">
            <v>3407022</v>
          </cell>
          <cell r="B679" t="str">
            <v>3407022</v>
          </cell>
          <cell r="C679">
            <v>28</v>
          </cell>
          <cell r="D679" t="str">
            <v>ZORMATI</v>
          </cell>
          <cell r="E679" t="str">
            <v>YASMINE</v>
          </cell>
          <cell r="F679" t="str">
            <v>Mademoiselle</v>
          </cell>
          <cell r="G679">
            <v>43682</v>
          </cell>
          <cell r="H679" t="str">
            <v xml:space="preserve">        </v>
          </cell>
          <cell r="I679">
            <v>5.47</v>
          </cell>
          <cell r="J679">
            <v>28</v>
          </cell>
          <cell r="K679" t="str">
            <v>CONSEILLER CLIENT</v>
          </cell>
          <cell r="L679" t="str">
            <v>Base Sousse</v>
          </cell>
          <cell r="M679" t="str">
            <v>Orange Mutation Fibre</v>
          </cell>
          <cell r="N679">
            <v>77</v>
          </cell>
          <cell r="O679">
            <v>0</v>
          </cell>
          <cell r="P679"/>
          <cell r="Q679">
            <v>0</v>
          </cell>
          <cell r="R679">
            <v>0</v>
          </cell>
          <cell r="S679">
            <v>63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63</v>
          </cell>
          <cell r="AA679"/>
          <cell r="AB679">
            <v>14</v>
          </cell>
          <cell r="AC679"/>
          <cell r="AD679">
            <v>77</v>
          </cell>
          <cell r="AE679"/>
          <cell r="AF679">
            <v>1</v>
          </cell>
        </row>
        <row r="680">
          <cell r="A680">
            <v>3409403</v>
          </cell>
          <cell r="B680" t="str">
            <v>3409403</v>
          </cell>
          <cell r="C680">
            <v>28</v>
          </cell>
          <cell r="D680" t="str">
            <v>BERRIRI</v>
          </cell>
          <cell r="E680" t="str">
            <v>FERDAWS</v>
          </cell>
          <cell r="F680" t="str">
            <v>Madame</v>
          </cell>
          <cell r="G680">
            <v>45512</v>
          </cell>
          <cell r="H680" t="str">
            <v xml:space="preserve">        </v>
          </cell>
          <cell r="I680">
            <v>0.46</v>
          </cell>
          <cell r="J680">
            <v>24</v>
          </cell>
          <cell r="K680" t="str">
            <v>CONSEILLER CLIENT</v>
          </cell>
          <cell r="L680" t="str">
            <v>Base Sousse</v>
          </cell>
          <cell r="M680" t="str">
            <v>Orange BLI</v>
          </cell>
          <cell r="N680">
            <v>105.85</v>
          </cell>
          <cell r="O680">
            <v>105.85</v>
          </cell>
          <cell r="P680"/>
          <cell r="Q680">
            <v>0</v>
          </cell>
          <cell r="R680">
            <v>28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/>
          <cell r="AB680">
            <v>0</v>
          </cell>
          <cell r="AC680"/>
          <cell r="AD680">
            <v>0</v>
          </cell>
          <cell r="AE680"/>
          <cell r="AF680">
            <v>0</v>
          </cell>
        </row>
        <row r="681">
          <cell r="A681">
            <v>3441562</v>
          </cell>
          <cell r="B681" t="str">
            <v>3441562</v>
          </cell>
          <cell r="C681">
            <v>40</v>
          </cell>
          <cell r="D681" t="str">
            <v>LOURIMI</v>
          </cell>
          <cell r="E681" t="str">
            <v>MARIEM</v>
          </cell>
          <cell r="F681" t="str">
            <v>Madame</v>
          </cell>
          <cell r="G681">
            <v>43703</v>
          </cell>
          <cell r="H681" t="str">
            <v xml:space="preserve">        </v>
          </cell>
          <cell r="I681">
            <v>5.42</v>
          </cell>
          <cell r="J681">
            <v>32</v>
          </cell>
          <cell r="K681" t="str">
            <v>CONSEILLER CLIENT</v>
          </cell>
          <cell r="L681" t="str">
            <v>Base Sousse</v>
          </cell>
          <cell r="M681" t="str">
            <v>Orange BLI</v>
          </cell>
          <cell r="N681">
            <v>186.41</v>
          </cell>
          <cell r="O681">
            <v>186.41</v>
          </cell>
          <cell r="P681"/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>
            <v>0</v>
          </cell>
          <cell r="AC681"/>
          <cell r="AD681">
            <v>0</v>
          </cell>
          <cell r="AE681"/>
          <cell r="AF681">
            <v>0</v>
          </cell>
        </row>
        <row r="682">
          <cell r="A682">
            <v>3448137</v>
          </cell>
          <cell r="B682" t="str">
            <v>3448137</v>
          </cell>
          <cell r="C682">
            <v>40</v>
          </cell>
          <cell r="D682" t="str">
            <v>HAMDI</v>
          </cell>
          <cell r="E682" t="str">
            <v>RANIA</v>
          </cell>
          <cell r="F682" t="str">
            <v>Madame</v>
          </cell>
          <cell r="G682">
            <v>43703</v>
          </cell>
          <cell r="H682" t="str">
            <v xml:space="preserve">        </v>
          </cell>
          <cell r="I682">
            <v>5.42</v>
          </cell>
          <cell r="J682">
            <v>28</v>
          </cell>
          <cell r="K682" t="str">
            <v>CONSEILLER CLIENT</v>
          </cell>
          <cell r="L682" t="str">
            <v>Base Sousse</v>
          </cell>
          <cell r="M682" t="str">
            <v>Orange Mutation Fibre</v>
          </cell>
          <cell r="N682">
            <v>184</v>
          </cell>
          <cell r="O682">
            <v>0</v>
          </cell>
          <cell r="P682"/>
          <cell r="Q682">
            <v>0</v>
          </cell>
          <cell r="R682">
            <v>0</v>
          </cell>
          <cell r="S682">
            <v>67</v>
          </cell>
          <cell r="T682">
            <v>0</v>
          </cell>
          <cell r="U682">
            <v>0</v>
          </cell>
          <cell r="V682">
            <v>0</v>
          </cell>
          <cell r="W682">
            <v>117</v>
          </cell>
          <cell r="X682">
            <v>0</v>
          </cell>
          <cell r="Y682">
            <v>0</v>
          </cell>
          <cell r="Z682">
            <v>184</v>
          </cell>
          <cell r="AA682"/>
          <cell r="AB682">
            <v>0</v>
          </cell>
          <cell r="AC682"/>
          <cell r="AD682">
            <v>184</v>
          </cell>
          <cell r="AE682"/>
          <cell r="AF682">
            <v>1</v>
          </cell>
        </row>
        <row r="683">
          <cell r="A683">
            <v>3449657</v>
          </cell>
          <cell r="B683" t="str">
            <v>3449657</v>
          </cell>
          <cell r="C683">
            <v>40</v>
          </cell>
          <cell r="D683" t="str">
            <v>CHEBBI</v>
          </cell>
          <cell r="E683" t="str">
            <v>OLFA</v>
          </cell>
          <cell r="F683" t="str">
            <v>Madame</v>
          </cell>
          <cell r="G683">
            <v>43717</v>
          </cell>
          <cell r="H683" t="str">
            <v xml:space="preserve">        </v>
          </cell>
          <cell r="I683">
            <v>5.38</v>
          </cell>
          <cell r="J683">
            <v>35</v>
          </cell>
          <cell r="K683" t="str">
            <v>CONSEILLER CLIENT</v>
          </cell>
          <cell r="L683" t="str">
            <v>Base Sousse</v>
          </cell>
          <cell r="M683" t="str">
            <v>Orange Mutation Fibre</v>
          </cell>
          <cell r="N683">
            <v>104.03</v>
          </cell>
          <cell r="O683">
            <v>76.849999999999994</v>
          </cell>
          <cell r="P683"/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/>
          <cell r="AB683">
            <v>27.18</v>
          </cell>
          <cell r="AC683"/>
          <cell r="AD683">
            <v>27.18</v>
          </cell>
          <cell r="AE683"/>
          <cell r="AF683">
            <v>0.26127078727290204</v>
          </cell>
        </row>
        <row r="684">
          <cell r="A684">
            <v>3460052</v>
          </cell>
          <cell r="B684" t="str">
            <v>3460052</v>
          </cell>
          <cell r="C684">
            <v>40</v>
          </cell>
          <cell r="D684" t="str">
            <v>ZAHROUNI</v>
          </cell>
          <cell r="E684" t="str">
            <v>FEDIA</v>
          </cell>
          <cell r="F684" t="str">
            <v>Madame</v>
          </cell>
          <cell r="G684">
            <v>43717</v>
          </cell>
          <cell r="H684" t="str">
            <v xml:space="preserve">        </v>
          </cell>
          <cell r="I684">
            <v>5.38</v>
          </cell>
          <cell r="J684">
            <v>41</v>
          </cell>
          <cell r="K684" t="str">
            <v>CONSEILLER CLIENT</v>
          </cell>
          <cell r="L684" t="str">
            <v>Base Sousse</v>
          </cell>
          <cell r="M684" t="str">
            <v>Orange Mutation Fibre</v>
          </cell>
          <cell r="N684">
            <v>185.17</v>
          </cell>
          <cell r="O684">
            <v>185.17</v>
          </cell>
          <cell r="P684"/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>
            <v>0</v>
          </cell>
          <cell r="AC684"/>
          <cell r="AD684">
            <v>0</v>
          </cell>
          <cell r="AE684"/>
          <cell r="AF684">
            <v>0</v>
          </cell>
        </row>
        <row r="685">
          <cell r="A685">
            <v>3470179</v>
          </cell>
          <cell r="B685" t="str">
            <v>3470179</v>
          </cell>
          <cell r="C685">
            <v>40</v>
          </cell>
          <cell r="D685" t="str">
            <v>ROMDHANE</v>
          </cell>
          <cell r="E685" t="str">
            <v>INES</v>
          </cell>
          <cell r="F685" t="str">
            <v>Madame</v>
          </cell>
          <cell r="G685">
            <v>43717</v>
          </cell>
          <cell r="H685" t="str">
            <v xml:space="preserve">        </v>
          </cell>
          <cell r="I685">
            <v>5.38</v>
          </cell>
          <cell r="J685">
            <v>29</v>
          </cell>
          <cell r="K685" t="str">
            <v>CONSEILLER CLIENT</v>
          </cell>
          <cell r="L685" t="str">
            <v>Base Sousse</v>
          </cell>
          <cell r="M685" t="str">
            <v>Orange Mutation Fibre</v>
          </cell>
          <cell r="N685">
            <v>122.21</v>
          </cell>
          <cell r="O685">
            <v>122.02</v>
          </cell>
          <cell r="P685"/>
          <cell r="Q685">
            <v>0</v>
          </cell>
          <cell r="R685">
            <v>20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/>
          <cell r="AB685">
            <v>0.19</v>
          </cell>
          <cell r="AC685"/>
          <cell r="AD685">
            <v>0.19</v>
          </cell>
          <cell r="AE685"/>
          <cell r="AF685">
            <v>1.5547009246379185E-3</v>
          </cell>
        </row>
        <row r="686">
          <cell r="A686">
            <v>3486652</v>
          </cell>
          <cell r="B686" t="str">
            <v>3486652</v>
          </cell>
          <cell r="C686">
            <v>40</v>
          </cell>
          <cell r="D686" t="str">
            <v>SAMAALI</v>
          </cell>
          <cell r="E686" t="str">
            <v>SOUMAYA</v>
          </cell>
          <cell r="F686" t="str">
            <v>Madame</v>
          </cell>
          <cell r="G686">
            <v>43731</v>
          </cell>
          <cell r="H686" t="str">
            <v xml:space="preserve">        </v>
          </cell>
          <cell r="I686">
            <v>5.34</v>
          </cell>
          <cell r="J686">
            <v>34</v>
          </cell>
          <cell r="K686" t="str">
            <v>CONSEILLER CLIENT</v>
          </cell>
          <cell r="L686" t="str">
            <v>Base Sousse</v>
          </cell>
          <cell r="M686" t="str">
            <v>Orange Tech Classique</v>
          </cell>
          <cell r="N686">
            <v>137.63</v>
          </cell>
          <cell r="O686">
            <v>137.63</v>
          </cell>
          <cell r="P686"/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>
            <v>0</v>
          </cell>
          <cell r="AC686"/>
          <cell r="AD686">
            <v>0</v>
          </cell>
          <cell r="AE686"/>
          <cell r="AF686">
            <v>0</v>
          </cell>
        </row>
        <row r="687">
          <cell r="A687">
            <v>3494362</v>
          </cell>
          <cell r="B687" t="str">
            <v>3494362</v>
          </cell>
          <cell r="C687">
            <v>40</v>
          </cell>
          <cell r="D687" t="str">
            <v>JDIDI</v>
          </cell>
          <cell r="E687" t="str">
            <v>CYRINE</v>
          </cell>
          <cell r="F687" t="str">
            <v>Madame</v>
          </cell>
          <cell r="G687">
            <v>43731</v>
          </cell>
          <cell r="H687" t="str">
            <v xml:space="preserve">        </v>
          </cell>
          <cell r="I687">
            <v>5.34</v>
          </cell>
          <cell r="J687">
            <v>29</v>
          </cell>
          <cell r="K687" t="str">
            <v>CONSEILLER CLIENT</v>
          </cell>
          <cell r="L687" t="str">
            <v>Base Sousse</v>
          </cell>
          <cell r="M687" t="str">
            <v>Orange Tech Classique</v>
          </cell>
          <cell r="N687">
            <v>110.84</v>
          </cell>
          <cell r="O687">
            <v>110.82</v>
          </cell>
          <cell r="P687"/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/>
          <cell r="AB687">
            <v>0.02</v>
          </cell>
          <cell r="AC687"/>
          <cell r="AD687">
            <v>0.02</v>
          </cell>
          <cell r="AE687"/>
          <cell r="AF687">
            <v>1.8044027426921688E-4</v>
          </cell>
        </row>
        <row r="688">
          <cell r="A688">
            <v>3494402</v>
          </cell>
          <cell r="B688" t="str">
            <v>3494402</v>
          </cell>
          <cell r="C688">
            <v>40</v>
          </cell>
          <cell r="D688" t="str">
            <v>FRADI</v>
          </cell>
          <cell r="E688" t="str">
            <v>NADA</v>
          </cell>
          <cell r="F688" t="str">
            <v>Mademoiselle</v>
          </cell>
          <cell r="G688">
            <v>43731</v>
          </cell>
          <cell r="H688" t="str">
            <v xml:space="preserve">        </v>
          </cell>
          <cell r="I688">
            <v>5.34</v>
          </cell>
          <cell r="J688">
            <v>27</v>
          </cell>
          <cell r="K688" t="str">
            <v>CONSEILLER CLIENT</v>
          </cell>
          <cell r="L688" t="str">
            <v>Base Sousse</v>
          </cell>
          <cell r="M688" t="str">
            <v>Orange Tech STGP</v>
          </cell>
          <cell r="N688">
            <v>105.2</v>
          </cell>
          <cell r="O688">
            <v>105.2</v>
          </cell>
          <cell r="P688"/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>
            <v>0</v>
          </cell>
          <cell r="AC688"/>
          <cell r="AD688">
            <v>0</v>
          </cell>
          <cell r="AE688"/>
          <cell r="AF688">
            <v>0</v>
          </cell>
        </row>
        <row r="689">
          <cell r="A689">
            <v>3513543</v>
          </cell>
          <cell r="B689" t="str">
            <v>3513543</v>
          </cell>
          <cell r="C689">
            <v>28</v>
          </cell>
          <cell r="D689" t="str">
            <v>HAJ MAHMOUD</v>
          </cell>
          <cell r="E689" t="str">
            <v>IMEN</v>
          </cell>
          <cell r="F689" t="str">
            <v>Madame</v>
          </cell>
          <cell r="G689">
            <v>43745</v>
          </cell>
          <cell r="H689" t="str">
            <v xml:space="preserve">        </v>
          </cell>
          <cell r="I689">
            <v>5.3</v>
          </cell>
          <cell r="J689">
            <v>44</v>
          </cell>
          <cell r="K689" t="str">
            <v>CONSEILLER CLIENT</v>
          </cell>
          <cell r="L689" t="str">
            <v>Base Sousse</v>
          </cell>
          <cell r="M689" t="str">
            <v>Orange BLI</v>
          </cell>
          <cell r="N689">
            <v>142.35</v>
          </cell>
          <cell r="O689">
            <v>128.34</v>
          </cell>
          <cell r="P689"/>
          <cell r="Q689">
            <v>0</v>
          </cell>
          <cell r="R689">
            <v>0</v>
          </cell>
          <cell r="S689">
            <v>14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14</v>
          </cell>
          <cell r="AA689"/>
          <cell r="AB689">
            <v>0.01</v>
          </cell>
          <cell r="AC689"/>
          <cell r="AD689">
            <v>14.01</v>
          </cell>
          <cell r="AE689"/>
          <cell r="AF689">
            <v>9.8419388830347732E-2</v>
          </cell>
        </row>
        <row r="690">
          <cell r="A690">
            <v>3522781</v>
          </cell>
          <cell r="B690" t="str">
            <v>3522781</v>
          </cell>
          <cell r="C690">
            <v>28</v>
          </cell>
          <cell r="D690" t="str">
            <v>BEN FEKIH</v>
          </cell>
          <cell r="E690" t="str">
            <v>WEJDENE</v>
          </cell>
          <cell r="F690" t="str">
            <v>Madame</v>
          </cell>
          <cell r="G690">
            <v>43759</v>
          </cell>
          <cell r="H690" t="str">
            <v xml:space="preserve">        </v>
          </cell>
          <cell r="I690">
            <v>5.26</v>
          </cell>
          <cell r="J690">
            <v>34</v>
          </cell>
          <cell r="K690" t="str">
            <v>CONSEILLER CLIENT</v>
          </cell>
          <cell r="L690" t="str">
            <v>Base Sousse</v>
          </cell>
          <cell r="M690" t="str">
            <v>Orange Mutation Fibre</v>
          </cell>
          <cell r="N690">
            <v>105.17</v>
          </cell>
          <cell r="O690">
            <v>98.94</v>
          </cell>
          <cell r="P690"/>
          <cell r="Q690">
            <v>0</v>
          </cell>
          <cell r="R690">
            <v>21</v>
          </cell>
          <cell r="S690">
            <v>0</v>
          </cell>
          <cell r="T690">
            <v>6.02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6.02</v>
          </cell>
          <cell r="AA690"/>
          <cell r="AB690">
            <v>0.21</v>
          </cell>
          <cell r="AC690"/>
          <cell r="AD690">
            <v>6.2299999999999995</v>
          </cell>
          <cell r="AE690"/>
          <cell r="AF690">
            <v>5.9237425121232284E-2</v>
          </cell>
        </row>
        <row r="691">
          <cell r="A691">
            <v>3528189</v>
          </cell>
          <cell r="B691" t="str">
            <v>3528189</v>
          </cell>
          <cell r="C691">
            <v>40</v>
          </cell>
          <cell r="D691" t="str">
            <v>ABDEDDAIEM</v>
          </cell>
          <cell r="E691" t="str">
            <v>SLIM</v>
          </cell>
          <cell r="F691" t="str">
            <v>Monsieur</v>
          </cell>
          <cell r="G691">
            <v>45544</v>
          </cell>
          <cell r="H691" t="str">
            <v xml:space="preserve">        </v>
          </cell>
          <cell r="I691">
            <v>0.37</v>
          </cell>
          <cell r="J691">
            <v>34</v>
          </cell>
          <cell r="K691" t="str">
            <v>CONSEILLER CLIENT</v>
          </cell>
          <cell r="L691" t="str">
            <v>Base Sousse</v>
          </cell>
          <cell r="M691" t="str">
            <v>Orange Tech Classique</v>
          </cell>
          <cell r="N691">
            <v>160.54</v>
          </cell>
          <cell r="O691">
            <v>160.54</v>
          </cell>
          <cell r="P691"/>
          <cell r="Q691">
            <v>0</v>
          </cell>
          <cell r="R691">
            <v>30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/>
          <cell r="AB691">
            <v>0</v>
          </cell>
          <cell r="AC691"/>
          <cell r="AD691">
            <v>0</v>
          </cell>
          <cell r="AE691"/>
          <cell r="AF691">
            <v>0</v>
          </cell>
        </row>
        <row r="692">
          <cell r="A692">
            <v>3556678</v>
          </cell>
          <cell r="B692" t="str">
            <v>3556678</v>
          </cell>
          <cell r="C692">
            <v>28</v>
          </cell>
          <cell r="D692" t="str">
            <v>HAMILA</v>
          </cell>
          <cell r="E692" t="str">
            <v>MERIEM</v>
          </cell>
          <cell r="F692" t="str">
            <v>Madame</v>
          </cell>
          <cell r="G692">
            <v>43787</v>
          </cell>
          <cell r="H692" t="str">
            <v xml:space="preserve">        </v>
          </cell>
          <cell r="I692">
            <v>5.19</v>
          </cell>
          <cell r="J692">
            <v>41</v>
          </cell>
          <cell r="K692" t="str">
            <v>CONSEILLER CLIENT</v>
          </cell>
          <cell r="L692" t="str">
            <v>Base Sousse</v>
          </cell>
          <cell r="M692" t="str">
            <v>Orange Mutation Fibre</v>
          </cell>
          <cell r="N692">
            <v>105.44</v>
          </cell>
          <cell r="O692">
            <v>76.650000000000006</v>
          </cell>
          <cell r="P692"/>
          <cell r="Q692">
            <v>0</v>
          </cell>
          <cell r="R692">
            <v>0</v>
          </cell>
          <cell r="S692">
            <v>28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28</v>
          </cell>
          <cell r="AA692"/>
          <cell r="AB692">
            <v>0.79</v>
          </cell>
          <cell r="AC692"/>
          <cell r="AD692">
            <v>28.79</v>
          </cell>
          <cell r="AE692"/>
          <cell r="AF692">
            <v>0.273046282245827</v>
          </cell>
        </row>
        <row r="693">
          <cell r="A693">
            <v>3557216</v>
          </cell>
          <cell r="B693" t="str">
            <v>3557216</v>
          </cell>
          <cell r="C693">
            <v>40</v>
          </cell>
          <cell r="D693" t="str">
            <v>AGUIR</v>
          </cell>
          <cell r="E693" t="str">
            <v>ALA</v>
          </cell>
          <cell r="F693" t="str">
            <v>Monsieur</v>
          </cell>
          <cell r="G693">
            <v>43864</v>
          </cell>
          <cell r="H693" t="str">
            <v xml:space="preserve">        </v>
          </cell>
          <cell r="I693">
            <v>4.9800000000000004</v>
          </cell>
          <cell r="J693">
            <v>37</v>
          </cell>
          <cell r="K693" t="str">
            <v>CONSEILLER CLIENT</v>
          </cell>
          <cell r="L693" t="str">
            <v>Base Sousse</v>
          </cell>
          <cell r="M693" t="str">
            <v>AT Demain Sousse</v>
          </cell>
          <cell r="N693">
            <v>176.96</v>
          </cell>
          <cell r="O693">
            <v>176.96</v>
          </cell>
          <cell r="P693"/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/>
          <cell r="AB693">
            <v>0</v>
          </cell>
          <cell r="AC693"/>
          <cell r="AD693">
            <v>0</v>
          </cell>
          <cell r="AE693"/>
          <cell r="AF693">
            <v>0</v>
          </cell>
        </row>
        <row r="694">
          <cell r="A694">
            <v>3576156</v>
          </cell>
          <cell r="B694" t="str">
            <v>3576156</v>
          </cell>
          <cell r="C694">
            <v>28</v>
          </cell>
          <cell r="D694" t="str">
            <v>ZRELLI</v>
          </cell>
          <cell r="E694" t="str">
            <v>YOSRA</v>
          </cell>
          <cell r="F694" t="str">
            <v>Mademoiselle</v>
          </cell>
          <cell r="G694">
            <v>43801</v>
          </cell>
          <cell r="H694" t="str">
            <v xml:space="preserve">        </v>
          </cell>
          <cell r="I694">
            <v>5.15</v>
          </cell>
          <cell r="J694">
            <v>40</v>
          </cell>
          <cell r="K694" t="str">
            <v>CONSEILLER CLIENT</v>
          </cell>
          <cell r="L694" t="str">
            <v>Base Sousse</v>
          </cell>
          <cell r="M694" t="str">
            <v>Orange Mutation Fibre</v>
          </cell>
          <cell r="N694">
            <v>105.05</v>
          </cell>
          <cell r="O694">
            <v>29.74</v>
          </cell>
          <cell r="P694"/>
          <cell r="Q694">
            <v>0</v>
          </cell>
          <cell r="R694">
            <v>21</v>
          </cell>
          <cell r="S694">
            <v>70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70</v>
          </cell>
          <cell r="AA694"/>
          <cell r="AB694">
            <v>5.31</v>
          </cell>
          <cell r="AC694"/>
          <cell r="AD694">
            <v>75.31</v>
          </cell>
          <cell r="AE694"/>
          <cell r="AF694">
            <v>0.71689671584959547</v>
          </cell>
        </row>
        <row r="695">
          <cell r="A695">
            <v>3577579</v>
          </cell>
          <cell r="B695" t="str">
            <v>3577579</v>
          </cell>
          <cell r="C695">
            <v>40</v>
          </cell>
          <cell r="D695" t="str">
            <v>BESBES AJMI</v>
          </cell>
          <cell r="E695" t="str">
            <v>SOUMAYA</v>
          </cell>
          <cell r="F695" t="str">
            <v>Madame</v>
          </cell>
          <cell r="G695">
            <v>43815</v>
          </cell>
          <cell r="H695" t="str">
            <v xml:space="preserve">        </v>
          </cell>
          <cell r="I695">
            <v>5.1100000000000003</v>
          </cell>
          <cell r="J695">
            <v>45</v>
          </cell>
          <cell r="K695" t="str">
            <v>CONSEILLER CLIENT</v>
          </cell>
          <cell r="L695" t="str">
            <v>Base Sousse</v>
          </cell>
          <cell r="M695" t="str">
            <v>Orange Tech Classique</v>
          </cell>
          <cell r="N695">
            <v>198.67</v>
          </cell>
          <cell r="O695">
            <v>198.46</v>
          </cell>
          <cell r="P695"/>
          <cell r="Q695">
            <v>0.21</v>
          </cell>
          <cell r="R695">
            <v>8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0.21000000000000085</v>
          </cell>
          <cell r="AA695"/>
          <cell r="AB695">
            <v>0</v>
          </cell>
          <cell r="AC695"/>
          <cell r="AD695">
            <v>0.21000000000000085</v>
          </cell>
          <cell r="AE695"/>
          <cell r="AF695">
            <v>1.0570292444757681E-3</v>
          </cell>
        </row>
        <row r="696">
          <cell r="A696">
            <v>3582665</v>
          </cell>
          <cell r="B696" t="str">
            <v>3582665</v>
          </cell>
          <cell r="C696">
            <v>40</v>
          </cell>
          <cell r="D696" t="str">
            <v>BEN SALAH</v>
          </cell>
          <cell r="E696" t="str">
            <v>MOHAMED BILEL</v>
          </cell>
          <cell r="F696" t="str">
            <v>Monsieur</v>
          </cell>
          <cell r="G696">
            <v>43801</v>
          </cell>
          <cell r="H696" t="str">
            <v xml:space="preserve">        </v>
          </cell>
          <cell r="I696">
            <v>5.15</v>
          </cell>
          <cell r="J696">
            <v>31</v>
          </cell>
          <cell r="K696" t="str">
            <v>CONSEILLER CLIENT</v>
          </cell>
          <cell r="L696" t="str">
            <v>Base Sousse</v>
          </cell>
          <cell r="M696" t="str">
            <v>Orange Mutation Fibre</v>
          </cell>
          <cell r="N696">
            <v>88.29</v>
          </cell>
          <cell r="O696">
            <v>88.29</v>
          </cell>
          <cell r="P696"/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/>
          <cell r="AB696">
            <v>0</v>
          </cell>
          <cell r="AC696"/>
          <cell r="AD696">
            <v>0</v>
          </cell>
          <cell r="AE696"/>
          <cell r="AF696">
            <v>0</v>
          </cell>
        </row>
        <row r="697">
          <cell r="A697">
            <v>3592504</v>
          </cell>
          <cell r="B697" t="str">
            <v>3592504</v>
          </cell>
          <cell r="C697">
            <v>40</v>
          </cell>
          <cell r="D697" t="str">
            <v>MAAMAR</v>
          </cell>
          <cell r="E697" t="str">
            <v>DHOUHA</v>
          </cell>
          <cell r="F697" t="str">
            <v>Madame</v>
          </cell>
          <cell r="G697">
            <v>45607</v>
          </cell>
          <cell r="H697" t="str">
            <v xml:space="preserve">        </v>
          </cell>
          <cell r="I697">
            <v>0.2</v>
          </cell>
          <cell r="J697">
            <v>41</v>
          </cell>
          <cell r="K697" t="str">
            <v>CONSEILLER CLIENT</v>
          </cell>
          <cell r="L697" t="str">
            <v>Base Sousse</v>
          </cell>
          <cell r="M697" t="str">
            <v>Orange Mutation Fibre</v>
          </cell>
          <cell r="N697">
            <v>161.87</v>
          </cell>
          <cell r="O697">
            <v>161.71</v>
          </cell>
          <cell r="P697"/>
          <cell r="Q697">
            <v>0</v>
          </cell>
          <cell r="R697">
            <v>23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>
            <v>0.16</v>
          </cell>
          <cell r="AC697"/>
          <cell r="AD697">
            <v>0.16</v>
          </cell>
          <cell r="AE697"/>
          <cell r="AF697">
            <v>9.8844751961450544E-4</v>
          </cell>
        </row>
        <row r="698">
          <cell r="A698">
            <v>3600251</v>
          </cell>
          <cell r="B698" t="str">
            <v>3600251</v>
          </cell>
          <cell r="C698">
            <v>40</v>
          </cell>
          <cell r="D698" t="str">
            <v>BANNOUR</v>
          </cell>
          <cell r="E698" t="str">
            <v>MAHBOUBA</v>
          </cell>
          <cell r="F698" t="str">
            <v>Madame</v>
          </cell>
          <cell r="G698">
            <v>43815</v>
          </cell>
          <cell r="H698" t="str">
            <v xml:space="preserve">        </v>
          </cell>
          <cell r="I698">
            <v>5.1100000000000003</v>
          </cell>
          <cell r="J698">
            <v>36</v>
          </cell>
          <cell r="K698" t="str">
            <v>CONSEILLER CLIENT</v>
          </cell>
          <cell r="L698" t="str">
            <v>Base Sousse</v>
          </cell>
          <cell r="M698" t="str">
            <v>Orange AT - PRO</v>
          </cell>
          <cell r="N698">
            <v>190.91</v>
          </cell>
          <cell r="O698">
            <v>190.91</v>
          </cell>
          <cell r="P698"/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/>
          <cell r="AB698">
            <v>0</v>
          </cell>
          <cell r="AC698"/>
          <cell r="AD698">
            <v>0</v>
          </cell>
          <cell r="AE698"/>
          <cell r="AF698">
            <v>0</v>
          </cell>
        </row>
        <row r="699">
          <cell r="A699">
            <v>3600287</v>
          </cell>
          <cell r="B699" t="str">
            <v>3600287</v>
          </cell>
          <cell r="C699">
            <v>40</v>
          </cell>
          <cell r="D699" t="str">
            <v>AMROUNI</v>
          </cell>
          <cell r="E699" t="str">
            <v>AMJED</v>
          </cell>
          <cell r="F699" t="str">
            <v>Monsieur</v>
          </cell>
          <cell r="G699">
            <v>43830</v>
          </cell>
          <cell r="H699" t="str">
            <v xml:space="preserve">        </v>
          </cell>
          <cell r="I699">
            <v>5.07</v>
          </cell>
          <cell r="J699">
            <v>39</v>
          </cell>
          <cell r="K699" t="str">
            <v>CONSEILLER CLIENT</v>
          </cell>
          <cell r="L699" t="str">
            <v>Base Sousse</v>
          </cell>
          <cell r="M699" t="str">
            <v>Orange Mutation Fibre</v>
          </cell>
          <cell r="N699">
            <v>144.61000000000001</v>
          </cell>
          <cell r="O699">
            <v>144.61000000000001</v>
          </cell>
          <cell r="P699"/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/>
          <cell r="AB699">
            <v>0</v>
          </cell>
          <cell r="AC699"/>
          <cell r="AD699">
            <v>0</v>
          </cell>
          <cell r="AE699"/>
          <cell r="AF699">
            <v>0</v>
          </cell>
        </row>
        <row r="700">
          <cell r="A700">
            <v>3601114</v>
          </cell>
          <cell r="B700" t="str">
            <v>3601114</v>
          </cell>
          <cell r="C700">
            <v>40</v>
          </cell>
          <cell r="D700" t="str">
            <v>JALLELI</v>
          </cell>
          <cell r="E700" t="str">
            <v>RAJA</v>
          </cell>
          <cell r="F700" t="str">
            <v>Mademoiselle</v>
          </cell>
          <cell r="G700">
            <v>44347</v>
          </cell>
          <cell r="H700" t="str">
            <v xml:space="preserve">        </v>
          </cell>
          <cell r="I700">
            <v>3.65</v>
          </cell>
          <cell r="J700">
            <v>32</v>
          </cell>
          <cell r="K700" t="str">
            <v>CONSEILLER CLIENT</v>
          </cell>
          <cell r="L700" t="str">
            <v>Base Sousse</v>
          </cell>
          <cell r="M700" t="str">
            <v>Orange Mutation Fibre</v>
          </cell>
          <cell r="N700">
            <v>175.14</v>
          </cell>
          <cell r="O700">
            <v>175.14</v>
          </cell>
          <cell r="P700"/>
          <cell r="Q700">
            <v>0</v>
          </cell>
          <cell r="R700">
            <v>13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/>
          <cell r="AB700">
            <v>0</v>
          </cell>
          <cell r="AC700"/>
          <cell r="AD700">
            <v>0</v>
          </cell>
          <cell r="AE700"/>
          <cell r="AF700">
            <v>0</v>
          </cell>
        </row>
        <row r="701">
          <cell r="A701">
            <v>3603793</v>
          </cell>
          <cell r="B701" t="str">
            <v>3603793</v>
          </cell>
          <cell r="C701">
            <v>28</v>
          </cell>
          <cell r="D701" t="str">
            <v>KHLIFI</v>
          </cell>
          <cell r="E701" t="str">
            <v>THOURAYA</v>
          </cell>
          <cell r="F701" t="str">
            <v>Madame</v>
          </cell>
          <cell r="G701">
            <v>43815</v>
          </cell>
          <cell r="H701" t="str">
            <v xml:space="preserve">        </v>
          </cell>
          <cell r="I701">
            <v>5.1100000000000003</v>
          </cell>
          <cell r="J701">
            <v>31</v>
          </cell>
          <cell r="K701" t="str">
            <v>CONSEILLER CLIENT</v>
          </cell>
          <cell r="L701" t="str">
            <v>Base Sousse</v>
          </cell>
          <cell r="M701" t="str">
            <v>Orange Tech Classique</v>
          </cell>
          <cell r="N701">
            <v>112</v>
          </cell>
          <cell r="O701">
            <v>0</v>
          </cell>
          <cell r="P701"/>
          <cell r="Q701">
            <v>0</v>
          </cell>
          <cell r="R701">
            <v>0</v>
          </cell>
          <cell r="S701">
            <v>112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112</v>
          </cell>
          <cell r="AA701"/>
          <cell r="AB701">
            <v>0</v>
          </cell>
          <cell r="AC701"/>
          <cell r="AD701">
            <v>112</v>
          </cell>
          <cell r="AE701"/>
          <cell r="AF701">
            <v>1</v>
          </cell>
        </row>
        <row r="702">
          <cell r="A702">
            <v>3604295</v>
          </cell>
          <cell r="B702" t="str">
            <v>3604295</v>
          </cell>
          <cell r="C702">
            <v>40</v>
          </cell>
          <cell r="D702" t="str">
            <v>BOUMIZA</v>
          </cell>
          <cell r="E702" t="str">
            <v>KAYS FRANCOIS</v>
          </cell>
          <cell r="F702" t="str">
            <v>Monsieur</v>
          </cell>
          <cell r="G702">
            <v>43850</v>
          </cell>
          <cell r="H702" t="str">
            <v xml:space="preserve">        </v>
          </cell>
          <cell r="I702">
            <v>5.01</v>
          </cell>
          <cell r="J702">
            <v>49</v>
          </cell>
          <cell r="K702" t="str">
            <v>CONSEILLER CLIENT</v>
          </cell>
          <cell r="L702" t="str">
            <v>Base Sousse</v>
          </cell>
          <cell r="M702" t="str">
            <v>Orange Mutation Fibre</v>
          </cell>
          <cell r="N702">
            <v>203.52</v>
          </cell>
          <cell r="O702">
            <v>194.64</v>
          </cell>
          <cell r="P702"/>
          <cell r="Q702">
            <v>1.88</v>
          </cell>
          <cell r="R702">
            <v>0</v>
          </cell>
          <cell r="S702">
            <v>0</v>
          </cell>
          <cell r="T702">
            <v>7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8.879999999999999</v>
          </cell>
          <cell r="AA702"/>
          <cell r="AB702">
            <v>0</v>
          </cell>
          <cell r="AC702"/>
          <cell r="AD702">
            <v>8.879999999999999</v>
          </cell>
          <cell r="AE702"/>
          <cell r="AF702">
            <v>4.3632075471698104E-2</v>
          </cell>
        </row>
        <row r="703">
          <cell r="A703">
            <v>3606070</v>
          </cell>
          <cell r="B703" t="str">
            <v>3606070</v>
          </cell>
          <cell r="C703">
            <v>40</v>
          </cell>
          <cell r="D703" t="str">
            <v>BEN JAAFAR</v>
          </cell>
          <cell r="E703" t="str">
            <v>MAROUA</v>
          </cell>
          <cell r="F703" t="str">
            <v>Mademoiselle</v>
          </cell>
          <cell r="G703">
            <v>43864</v>
          </cell>
          <cell r="H703" t="str">
            <v xml:space="preserve">        </v>
          </cell>
          <cell r="I703">
            <v>4.9800000000000004</v>
          </cell>
          <cell r="J703">
            <v>34</v>
          </cell>
          <cell r="K703" t="str">
            <v>CONSEILLER CLIENT</v>
          </cell>
          <cell r="L703" t="str">
            <v>Base Sousse</v>
          </cell>
          <cell r="M703" t="str">
            <v>Orange Mutation Fibre</v>
          </cell>
          <cell r="N703">
            <v>168.24</v>
          </cell>
          <cell r="O703">
            <v>123.96</v>
          </cell>
          <cell r="P703"/>
          <cell r="Q703">
            <v>0</v>
          </cell>
          <cell r="R703">
            <v>16</v>
          </cell>
          <cell r="S703">
            <v>31.5</v>
          </cell>
          <cell r="T703">
            <v>8.9600000000000009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40.46</v>
          </cell>
          <cell r="AA703"/>
          <cell r="AB703">
            <v>3.82</v>
          </cell>
          <cell r="AC703"/>
          <cell r="AD703">
            <v>44.28</v>
          </cell>
          <cell r="AE703"/>
          <cell r="AF703">
            <v>0.26319543509272469</v>
          </cell>
        </row>
        <row r="704">
          <cell r="A704">
            <v>3610063</v>
          </cell>
          <cell r="B704" t="str">
            <v>3610063</v>
          </cell>
          <cell r="C704">
            <v>40</v>
          </cell>
          <cell r="D704" t="str">
            <v>KHIAREDDINE</v>
          </cell>
          <cell r="E704" t="str">
            <v>MOHAMED FAROUK</v>
          </cell>
          <cell r="F704" t="str">
            <v>Monsieur</v>
          </cell>
          <cell r="G704">
            <v>43815</v>
          </cell>
          <cell r="H704" t="str">
            <v xml:space="preserve">        </v>
          </cell>
          <cell r="I704">
            <v>5.1100000000000003</v>
          </cell>
          <cell r="J704">
            <v>33</v>
          </cell>
          <cell r="K704" t="str">
            <v>CONSEILLER CLIENT</v>
          </cell>
          <cell r="L704" t="str">
            <v>Base Sousse</v>
          </cell>
          <cell r="M704" t="str">
            <v>Orange Mutation Fibre</v>
          </cell>
          <cell r="N704">
            <v>196.32</v>
          </cell>
          <cell r="O704">
            <v>196.32</v>
          </cell>
          <cell r="P704"/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/>
          <cell r="AB704">
            <v>0</v>
          </cell>
          <cell r="AC704"/>
          <cell r="AD704">
            <v>0</v>
          </cell>
          <cell r="AE704"/>
          <cell r="AF704">
            <v>0</v>
          </cell>
        </row>
        <row r="705">
          <cell r="A705">
            <v>3613725</v>
          </cell>
          <cell r="B705" t="str">
            <v>3613725</v>
          </cell>
          <cell r="C705">
            <v>40</v>
          </cell>
          <cell r="D705" t="str">
            <v>ABDELWAHED</v>
          </cell>
          <cell r="E705" t="str">
            <v>SOUHIR</v>
          </cell>
          <cell r="F705" t="str">
            <v>Madame</v>
          </cell>
          <cell r="G705">
            <v>43830</v>
          </cell>
          <cell r="H705" t="str">
            <v xml:space="preserve">        </v>
          </cell>
          <cell r="I705">
            <v>5.07</v>
          </cell>
          <cell r="J705">
            <v>52</v>
          </cell>
          <cell r="K705" t="str">
            <v>CONSEILLER CLIENT</v>
          </cell>
          <cell r="L705" t="str">
            <v>Base Sousse</v>
          </cell>
          <cell r="M705" t="str">
            <v>Orange Tech Classique</v>
          </cell>
          <cell r="N705">
            <v>194.8</v>
          </cell>
          <cell r="O705">
            <v>194.8</v>
          </cell>
          <cell r="P705"/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/>
          <cell r="AB705">
            <v>0</v>
          </cell>
          <cell r="AC705"/>
          <cell r="AD705">
            <v>0</v>
          </cell>
          <cell r="AE705"/>
          <cell r="AF705">
            <v>0</v>
          </cell>
        </row>
        <row r="706">
          <cell r="A706">
            <v>3623465</v>
          </cell>
          <cell r="B706" t="str">
            <v>3623465</v>
          </cell>
          <cell r="C706">
            <v>40</v>
          </cell>
          <cell r="D706" t="str">
            <v>SHAIEK</v>
          </cell>
          <cell r="E706" t="str">
            <v>MAHERZIA</v>
          </cell>
          <cell r="F706" t="str">
            <v>Madame</v>
          </cell>
          <cell r="G706">
            <v>43830</v>
          </cell>
          <cell r="H706" t="str">
            <v xml:space="preserve">        </v>
          </cell>
          <cell r="I706">
            <v>5.07</v>
          </cell>
          <cell r="J706">
            <v>40</v>
          </cell>
          <cell r="K706" t="str">
            <v>CONSEILLER CLIENT</v>
          </cell>
          <cell r="L706" t="str">
            <v>Base Sousse</v>
          </cell>
          <cell r="M706" t="str">
            <v>Orange Mutation Fibre</v>
          </cell>
          <cell r="N706">
            <v>154.59</v>
          </cell>
          <cell r="O706">
            <v>154.59</v>
          </cell>
          <cell r="P706"/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/>
          <cell r="AB706">
            <v>0</v>
          </cell>
          <cell r="AC706"/>
          <cell r="AD706">
            <v>0</v>
          </cell>
          <cell r="AE706"/>
          <cell r="AF706">
            <v>0</v>
          </cell>
        </row>
        <row r="707">
          <cell r="A707">
            <v>3628275</v>
          </cell>
          <cell r="B707" t="str">
            <v>3628275</v>
          </cell>
          <cell r="C707">
            <v>40</v>
          </cell>
          <cell r="D707" t="str">
            <v>ZAABI</v>
          </cell>
          <cell r="E707" t="str">
            <v>IMEN</v>
          </cell>
          <cell r="F707" t="str">
            <v>Mademoiselle</v>
          </cell>
          <cell r="G707">
            <v>45607</v>
          </cell>
          <cell r="H707" t="str">
            <v xml:space="preserve">        </v>
          </cell>
          <cell r="I707">
            <v>0.2</v>
          </cell>
          <cell r="J707">
            <v>26</v>
          </cell>
          <cell r="K707" t="str">
            <v>CONSEILLER CLIENT</v>
          </cell>
          <cell r="L707" t="str">
            <v>Base Sousse</v>
          </cell>
          <cell r="M707" t="str">
            <v>Orange Mutation Fibre</v>
          </cell>
          <cell r="N707">
            <v>177.75</v>
          </cell>
          <cell r="O707">
            <v>172</v>
          </cell>
          <cell r="P707"/>
          <cell r="Q707">
            <v>0</v>
          </cell>
          <cell r="R707">
            <v>10</v>
          </cell>
          <cell r="S707">
            <v>0</v>
          </cell>
          <cell r="T707">
            <v>4.97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4.9699999999999989</v>
          </cell>
          <cell r="AA707"/>
          <cell r="AB707">
            <v>0.78</v>
          </cell>
          <cell r="AC707"/>
          <cell r="AD707">
            <v>5.7499999999999991</v>
          </cell>
          <cell r="AE707"/>
          <cell r="AF707">
            <v>3.2348804500703231E-2</v>
          </cell>
        </row>
        <row r="708">
          <cell r="A708">
            <v>3630956</v>
          </cell>
          <cell r="B708" t="str">
            <v>3630956</v>
          </cell>
          <cell r="C708">
            <v>40</v>
          </cell>
          <cell r="D708" t="str">
            <v>KHOUALDIA</v>
          </cell>
          <cell r="E708" t="str">
            <v>RYM</v>
          </cell>
          <cell r="F708" t="str">
            <v>Mademoiselle</v>
          </cell>
          <cell r="G708">
            <v>43850</v>
          </cell>
          <cell r="H708" t="str">
            <v xml:space="preserve">        </v>
          </cell>
          <cell r="I708">
            <v>5.01</v>
          </cell>
          <cell r="J708">
            <v>29</v>
          </cell>
          <cell r="K708" t="str">
            <v>CONSEILLER CLIENT</v>
          </cell>
          <cell r="L708" t="str">
            <v>Base Sousse</v>
          </cell>
          <cell r="M708" t="str">
            <v>AT Demain Sousse</v>
          </cell>
          <cell r="N708">
            <v>130.28</v>
          </cell>
          <cell r="O708">
            <v>130.28</v>
          </cell>
          <cell r="P708"/>
          <cell r="Q708">
            <v>0</v>
          </cell>
          <cell r="R708">
            <v>10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/>
          <cell r="AB708">
            <v>0</v>
          </cell>
          <cell r="AC708"/>
          <cell r="AD708">
            <v>0</v>
          </cell>
          <cell r="AE708"/>
          <cell r="AF708">
            <v>0</v>
          </cell>
        </row>
        <row r="709">
          <cell r="A709">
            <v>3652838</v>
          </cell>
          <cell r="B709" t="str">
            <v>3652838</v>
          </cell>
          <cell r="C709">
            <v>40</v>
          </cell>
          <cell r="D709" t="str">
            <v>BEN HADJ ALI</v>
          </cell>
          <cell r="E709" t="str">
            <v>SIRINE</v>
          </cell>
          <cell r="F709" t="str">
            <v>Madame</v>
          </cell>
          <cell r="G709">
            <v>43864</v>
          </cell>
          <cell r="H709" t="str">
            <v xml:space="preserve">        </v>
          </cell>
          <cell r="I709">
            <v>4.9800000000000004</v>
          </cell>
          <cell r="J709">
            <v>30</v>
          </cell>
          <cell r="K709" t="str">
            <v>CONSEILLER CLIENT</v>
          </cell>
          <cell r="L709" t="str">
            <v>Base Sousse</v>
          </cell>
          <cell r="M709" t="str">
            <v>Orange Mutation Fibre</v>
          </cell>
          <cell r="N709">
            <v>184.56</v>
          </cell>
          <cell r="O709">
            <v>184.55</v>
          </cell>
          <cell r="P709"/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>
            <v>0.01</v>
          </cell>
          <cell r="AC709"/>
          <cell r="AD709">
            <v>0.01</v>
          </cell>
          <cell r="AE709"/>
          <cell r="AF709">
            <v>5.4182921543129604E-5</v>
          </cell>
        </row>
        <row r="710">
          <cell r="A710">
            <v>3658254</v>
          </cell>
          <cell r="B710" t="str">
            <v>3658254</v>
          </cell>
          <cell r="C710">
            <v>40</v>
          </cell>
          <cell r="D710" t="str">
            <v>BEN HADJ SGHAIER</v>
          </cell>
          <cell r="E710" t="str">
            <v>NASSIM</v>
          </cell>
          <cell r="F710" t="str">
            <v>Monsieur</v>
          </cell>
          <cell r="G710">
            <v>43864</v>
          </cell>
          <cell r="H710" t="str">
            <v xml:space="preserve">        </v>
          </cell>
          <cell r="I710">
            <v>4.9800000000000004</v>
          </cell>
          <cell r="J710">
            <v>30</v>
          </cell>
          <cell r="K710" t="str">
            <v>CONSEILLER CLIENT</v>
          </cell>
          <cell r="L710" t="str">
            <v>Base Sousse</v>
          </cell>
          <cell r="M710" t="str">
            <v>Orange ATM Sousse</v>
          </cell>
          <cell r="N710">
            <v>160</v>
          </cell>
          <cell r="O710">
            <v>91.75</v>
          </cell>
          <cell r="P710"/>
          <cell r="Q710">
            <v>0</v>
          </cell>
          <cell r="R710">
            <v>24</v>
          </cell>
          <cell r="S710">
            <v>51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51</v>
          </cell>
          <cell r="AA710"/>
          <cell r="AB710">
            <v>17.25</v>
          </cell>
          <cell r="AC710"/>
          <cell r="AD710">
            <v>68.25</v>
          </cell>
          <cell r="AE710"/>
          <cell r="AF710">
            <v>0.42656250000000001</v>
          </cell>
        </row>
        <row r="711">
          <cell r="A711">
            <v>3672690</v>
          </cell>
          <cell r="B711" t="str">
            <v>3672690</v>
          </cell>
          <cell r="C711">
            <v>40</v>
          </cell>
          <cell r="D711" t="str">
            <v>BEN SASSI</v>
          </cell>
          <cell r="E711" t="str">
            <v>BAYREM</v>
          </cell>
          <cell r="F711" t="str">
            <v>Monsieur</v>
          </cell>
          <cell r="G711">
            <v>43871</v>
          </cell>
          <cell r="H711" t="str">
            <v xml:space="preserve">        </v>
          </cell>
          <cell r="I711">
            <v>4.96</v>
          </cell>
          <cell r="J711">
            <v>24</v>
          </cell>
          <cell r="K711" t="str">
            <v>CONSEILLER CLIENT</v>
          </cell>
          <cell r="L711" t="str">
            <v>Base Sousse</v>
          </cell>
          <cell r="M711" t="str">
            <v>Orange Tech Classique</v>
          </cell>
          <cell r="N711">
            <v>106.31</v>
          </cell>
          <cell r="O711">
            <v>106.31</v>
          </cell>
          <cell r="P711"/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/>
          <cell r="AB711">
            <v>0</v>
          </cell>
          <cell r="AC711"/>
          <cell r="AD711">
            <v>0</v>
          </cell>
          <cell r="AE711"/>
          <cell r="AF711">
            <v>0</v>
          </cell>
        </row>
        <row r="712">
          <cell r="A712">
            <v>3684350</v>
          </cell>
          <cell r="B712" t="str">
            <v>3684350</v>
          </cell>
          <cell r="C712">
            <v>40</v>
          </cell>
          <cell r="D712" t="str">
            <v>ELTAIEF</v>
          </cell>
          <cell r="E712" t="str">
            <v>MOHAMED</v>
          </cell>
          <cell r="F712" t="str">
            <v>Monsieur</v>
          </cell>
          <cell r="G712">
            <v>43885</v>
          </cell>
          <cell r="H712" t="str">
            <v xml:space="preserve">        </v>
          </cell>
          <cell r="I712">
            <v>4.92</v>
          </cell>
          <cell r="J712">
            <v>38</v>
          </cell>
          <cell r="K712" t="str">
            <v>CONSEILLER CLIENT</v>
          </cell>
          <cell r="L712" t="str">
            <v>Base Sousse</v>
          </cell>
          <cell r="M712" t="str">
            <v>Orange Mutation Fibre</v>
          </cell>
          <cell r="N712">
            <v>160.61000000000001</v>
          </cell>
          <cell r="O712">
            <v>150.15</v>
          </cell>
          <cell r="P712"/>
          <cell r="Q712">
            <v>0</v>
          </cell>
          <cell r="R712">
            <v>24</v>
          </cell>
          <cell r="S712">
            <v>8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2.46</v>
          </cell>
          <cell r="Y712">
            <v>0</v>
          </cell>
          <cell r="Z712">
            <v>10.46</v>
          </cell>
          <cell r="AA712"/>
          <cell r="AB712">
            <v>0</v>
          </cell>
          <cell r="AC712"/>
          <cell r="AD712">
            <v>10.46</v>
          </cell>
          <cell r="AE712"/>
          <cell r="AF712">
            <v>6.512670443932507E-2</v>
          </cell>
        </row>
        <row r="713">
          <cell r="A713">
            <v>3684355</v>
          </cell>
          <cell r="B713" t="str">
            <v>3684355</v>
          </cell>
          <cell r="C713">
            <v>40</v>
          </cell>
          <cell r="D713" t="str">
            <v>STITI</v>
          </cell>
          <cell r="E713" t="str">
            <v>CHADI</v>
          </cell>
          <cell r="F713" t="str">
            <v>Monsieur</v>
          </cell>
          <cell r="G713">
            <v>43885</v>
          </cell>
          <cell r="H713" t="str">
            <v xml:space="preserve">        </v>
          </cell>
          <cell r="I713">
            <v>4.92</v>
          </cell>
          <cell r="J713">
            <v>34</v>
          </cell>
          <cell r="K713" t="str">
            <v>CONSEILLER CLIENT</v>
          </cell>
          <cell r="L713" t="str">
            <v>Base Sousse</v>
          </cell>
          <cell r="M713" t="str">
            <v>Orange ATM Sousse</v>
          </cell>
          <cell r="N713">
            <v>150.09</v>
          </cell>
          <cell r="O713">
            <v>39.6</v>
          </cell>
          <cell r="P713"/>
          <cell r="Q713">
            <v>0</v>
          </cell>
          <cell r="R713">
            <v>30</v>
          </cell>
          <cell r="S713">
            <v>110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110</v>
          </cell>
          <cell r="AA713"/>
          <cell r="AB713">
            <v>0.49</v>
          </cell>
          <cell r="AC713"/>
          <cell r="AD713">
            <v>110.49</v>
          </cell>
          <cell r="AE713"/>
          <cell r="AF713">
            <v>0.73615830501698976</v>
          </cell>
        </row>
        <row r="714">
          <cell r="A714">
            <v>3684372</v>
          </cell>
          <cell r="B714" t="str">
            <v>3684372</v>
          </cell>
          <cell r="C714">
            <v>40</v>
          </cell>
          <cell r="D714" t="str">
            <v>BEN MOHAMED</v>
          </cell>
          <cell r="E714" t="str">
            <v>TAHER HEDI</v>
          </cell>
          <cell r="F714" t="str">
            <v>Monsieur</v>
          </cell>
          <cell r="G714">
            <v>43885</v>
          </cell>
          <cell r="H714" t="str">
            <v xml:space="preserve">        </v>
          </cell>
          <cell r="I714">
            <v>4.92</v>
          </cell>
          <cell r="J714">
            <v>40</v>
          </cell>
          <cell r="K714" t="str">
            <v>CONSEILLER CLIENT</v>
          </cell>
          <cell r="L714" t="str">
            <v>Base Sousse</v>
          </cell>
          <cell r="M714" t="str">
            <v>Orange Tech Classique</v>
          </cell>
          <cell r="N714">
            <v>164.73</v>
          </cell>
          <cell r="O714">
            <v>144.74</v>
          </cell>
          <cell r="P714"/>
          <cell r="Q714">
            <v>0</v>
          </cell>
          <cell r="R714">
            <v>0</v>
          </cell>
          <cell r="S714">
            <v>10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8.98</v>
          </cell>
          <cell r="Y714">
            <v>0</v>
          </cell>
          <cell r="Z714">
            <v>18.98</v>
          </cell>
          <cell r="AA714"/>
          <cell r="AB714">
            <v>1.01</v>
          </cell>
          <cell r="AC714"/>
          <cell r="AD714">
            <v>19.990000000000002</v>
          </cell>
          <cell r="AE714"/>
          <cell r="AF714">
            <v>0.12135008802282525</v>
          </cell>
        </row>
        <row r="715">
          <cell r="A715">
            <v>3690465</v>
          </cell>
          <cell r="B715" t="str">
            <v>3690465</v>
          </cell>
          <cell r="C715">
            <v>40</v>
          </cell>
          <cell r="D715" t="str">
            <v>MIZOURI</v>
          </cell>
          <cell r="E715" t="str">
            <v>ASMA</v>
          </cell>
          <cell r="F715" t="str">
            <v>Madame</v>
          </cell>
          <cell r="G715">
            <v>43885</v>
          </cell>
          <cell r="H715" t="str">
            <v xml:space="preserve">        </v>
          </cell>
          <cell r="I715">
            <v>4.92</v>
          </cell>
          <cell r="J715">
            <v>37</v>
          </cell>
          <cell r="K715" t="str">
            <v>CONSEILLER CLIENT</v>
          </cell>
          <cell r="L715" t="str">
            <v>Base Sousse</v>
          </cell>
          <cell r="M715" t="str">
            <v>Orange Mutation Fibre</v>
          </cell>
          <cell r="N715">
            <v>184</v>
          </cell>
          <cell r="O715">
            <v>0</v>
          </cell>
          <cell r="P715"/>
          <cell r="Q715">
            <v>0</v>
          </cell>
          <cell r="R715">
            <v>0</v>
          </cell>
          <cell r="S715">
            <v>184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184</v>
          </cell>
          <cell r="AA715"/>
          <cell r="AB715">
            <v>0</v>
          </cell>
          <cell r="AC715"/>
          <cell r="AD715">
            <v>184</v>
          </cell>
          <cell r="AE715"/>
          <cell r="AF715">
            <v>1</v>
          </cell>
        </row>
        <row r="716">
          <cell r="A716">
            <v>3692055</v>
          </cell>
          <cell r="B716" t="str">
            <v>3692055</v>
          </cell>
          <cell r="C716">
            <v>28</v>
          </cell>
          <cell r="D716" t="str">
            <v>REZGUI</v>
          </cell>
          <cell r="E716" t="str">
            <v>RAHMA</v>
          </cell>
          <cell r="F716" t="str">
            <v>Madame</v>
          </cell>
          <cell r="G716">
            <v>43885</v>
          </cell>
          <cell r="H716" t="str">
            <v xml:space="preserve">        </v>
          </cell>
          <cell r="I716">
            <v>4.92</v>
          </cell>
          <cell r="J716">
            <v>32</v>
          </cell>
          <cell r="K716" t="str">
            <v>CONSEILLER CLIENT</v>
          </cell>
          <cell r="L716" t="str">
            <v>Base Sousse</v>
          </cell>
          <cell r="M716" t="str">
            <v>Orange Tech Classique</v>
          </cell>
          <cell r="N716">
            <v>135.33000000000001</v>
          </cell>
          <cell r="O716">
            <v>135.32</v>
          </cell>
          <cell r="P716"/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/>
          <cell r="AB716">
            <v>0.01</v>
          </cell>
          <cell r="AC716"/>
          <cell r="AD716">
            <v>0.01</v>
          </cell>
          <cell r="AE716"/>
          <cell r="AF716">
            <v>7.3893445651370724E-5</v>
          </cell>
        </row>
        <row r="717">
          <cell r="A717">
            <v>3695636</v>
          </cell>
          <cell r="B717" t="str">
            <v>3695636</v>
          </cell>
          <cell r="C717">
            <v>40</v>
          </cell>
          <cell r="D717" t="str">
            <v>FALLEH</v>
          </cell>
          <cell r="E717" t="str">
            <v>SAMIR</v>
          </cell>
          <cell r="F717" t="str">
            <v>Monsieur</v>
          </cell>
          <cell r="G717">
            <v>43899</v>
          </cell>
          <cell r="H717" t="str">
            <v xml:space="preserve">        </v>
          </cell>
          <cell r="I717">
            <v>4.88</v>
          </cell>
          <cell r="J717">
            <v>31</v>
          </cell>
          <cell r="K717" t="str">
            <v>CONSEILLER CLIENT</v>
          </cell>
          <cell r="L717" t="str">
            <v>Base Sousse</v>
          </cell>
          <cell r="M717" t="str">
            <v>Orange Tech Classique</v>
          </cell>
          <cell r="N717">
            <v>160.18</v>
          </cell>
          <cell r="O717">
            <v>40.18</v>
          </cell>
          <cell r="P717"/>
          <cell r="Q717">
            <v>0</v>
          </cell>
          <cell r="R717">
            <v>10</v>
          </cell>
          <cell r="S717">
            <v>120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120</v>
          </cell>
          <cell r="AA717"/>
          <cell r="AB717">
            <v>0</v>
          </cell>
          <cell r="AC717"/>
          <cell r="AD717">
            <v>120</v>
          </cell>
          <cell r="AE717"/>
          <cell r="AF717">
            <v>0.74915719815207893</v>
          </cell>
        </row>
        <row r="718">
          <cell r="A718">
            <v>3697093</v>
          </cell>
          <cell r="B718" t="str">
            <v>3697093</v>
          </cell>
          <cell r="C718">
            <v>40</v>
          </cell>
          <cell r="D718" t="str">
            <v>KAROUI</v>
          </cell>
          <cell r="E718" t="str">
            <v>MOHAMED AMINE</v>
          </cell>
          <cell r="F718" t="str">
            <v>Monsieur</v>
          </cell>
          <cell r="G718">
            <v>43899</v>
          </cell>
          <cell r="H718" t="str">
            <v xml:space="preserve">        </v>
          </cell>
          <cell r="I718">
            <v>4.88</v>
          </cell>
          <cell r="J718">
            <v>31</v>
          </cell>
          <cell r="K718" t="str">
            <v>CONSEILLER CLIENT</v>
          </cell>
          <cell r="L718" t="str">
            <v>Base Sousse</v>
          </cell>
          <cell r="M718" t="str">
            <v>Orange AT - PRO</v>
          </cell>
          <cell r="N718">
            <v>110.01</v>
          </cell>
          <cell r="O718">
            <v>47.65</v>
          </cell>
          <cell r="P718"/>
          <cell r="Q718">
            <v>0</v>
          </cell>
          <cell r="R718">
            <v>30</v>
          </cell>
          <cell r="S718">
            <v>51.5</v>
          </cell>
          <cell r="T718">
            <v>5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56.5</v>
          </cell>
          <cell r="AA718"/>
          <cell r="AB718">
            <v>5.86</v>
          </cell>
          <cell r="AC718"/>
          <cell r="AD718">
            <v>62.36</v>
          </cell>
          <cell r="AE718"/>
          <cell r="AF718">
            <v>0.56685755840378149</v>
          </cell>
        </row>
        <row r="719">
          <cell r="A719">
            <v>3701427</v>
          </cell>
          <cell r="B719" t="str">
            <v>3701427</v>
          </cell>
          <cell r="C719">
            <v>28</v>
          </cell>
          <cell r="D719" t="str">
            <v>ROMDHANE</v>
          </cell>
          <cell r="E719" t="str">
            <v>IMEN</v>
          </cell>
          <cell r="F719" t="str">
            <v>Madame</v>
          </cell>
          <cell r="G719">
            <v>43899</v>
          </cell>
          <cell r="H719" t="str">
            <v xml:space="preserve">        </v>
          </cell>
          <cell r="I719">
            <v>4.88</v>
          </cell>
          <cell r="J719">
            <v>32</v>
          </cell>
          <cell r="K719" t="str">
            <v>CONSEILLER CLIENT</v>
          </cell>
          <cell r="L719" t="str">
            <v>Base Sousse</v>
          </cell>
          <cell r="M719" t="str">
            <v>Orange Tech Classique</v>
          </cell>
          <cell r="N719">
            <v>84.46</v>
          </cell>
          <cell r="O719">
            <v>84.46</v>
          </cell>
          <cell r="P719"/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/>
          <cell r="AB719">
            <v>0</v>
          </cell>
          <cell r="AC719"/>
          <cell r="AD719">
            <v>0</v>
          </cell>
          <cell r="AE719"/>
          <cell r="AF719">
            <v>0</v>
          </cell>
        </row>
        <row r="720">
          <cell r="A720">
            <v>3706731</v>
          </cell>
          <cell r="B720" t="str">
            <v>3706731</v>
          </cell>
          <cell r="C720">
            <v>40</v>
          </cell>
          <cell r="D720" t="str">
            <v>BRIGUI</v>
          </cell>
          <cell r="E720" t="str">
            <v>RYM</v>
          </cell>
          <cell r="F720" t="str">
            <v>Mademoiselle</v>
          </cell>
          <cell r="G720">
            <v>43899</v>
          </cell>
          <cell r="H720" t="str">
            <v xml:space="preserve">        </v>
          </cell>
          <cell r="I720">
            <v>4.88</v>
          </cell>
          <cell r="J720">
            <v>28</v>
          </cell>
          <cell r="K720" t="str">
            <v>CONSEILLER CLIENT</v>
          </cell>
          <cell r="L720" t="str">
            <v>Base Sousse</v>
          </cell>
          <cell r="M720" t="str">
            <v>Orange Tech Classique</v>
          </cell>
          <cell r="N720">
            <v>207.83</v>
          </cell>
          <cell r="O720">
            <v>199.83</v>
          </cell>
          <cell r="P720"/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/>
          <cell r="AB720">
            <v>8</v>
          </cell>
          <cell r="AC720"/>
          <cell r="AD720">
            <v>8</v>
          </cell>
          <cell r="AE720"/>
          <cell r="AF720">
            <v>3.849299908579127E-2</v>
          </cell>
        </row>
        <row r="721">
          <cell r="A721">
            <v>3733849</v>
          </cell>
          <cell r="B721" t="str">
            <v>3733849</v>
          </cell>
          <cell r="C721">
            <v>40</v>
          </cell>
          <cell r="D721" t="str">
            <v>JARRAR</v>
          </cell>
          <cell r="E721" t="str">
            <v>ISLEM</v>
          </cell>
          <cell r="F721" t="str">
            <v>Madame</v>
          </cell>
          <cell r="G721">
            <v>44137</v>
          </cell>
          <cell r="H721" t="str">
            <v xml:space="preserve">        </v>
          </cell>
          <cell r="I721">
            <v>4.2300000000000004</v>
          </cell>
          <cell r="J721">
            <v>33</v>
          </cell>
          <cell r="K721" t="str">
            <v>CONSEILLER CLIENT</v>
          </cell>
          <cell r="L721" t="str">
            <v>Base Sousse</v>
          </cell>
          <cell r="M721" t="str">
            <v>Orange Tech Classique</v>
          </cell>
          <cell r="N721">
            <v>150.62</v>
          </cell>
          <cell r="O721">
            <v>144.08000000000001</v>
          </cell>
          <cell r="P721"/>
          <cell r="Q721">
            <v>0</v>
          </cell>
          <cell r="R721">
            <v>30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>
            <v>6.54</v>
          </cell>
          <cell r="AC721"/>
          <cell r="AD721">
            <v>6.54</v>
          </cell>
          <cell r="AE721"/>
          <cell r="AF721">
            <v>4.342052848227327E-2</v>
          </cell>
        </row>
        <row r="722">
          <cell r="A722">
            <v>3800154</v>
          </cell>
          <cell r="B722" t="str">
            <v>3800154</v>
          </cell>
          <cell r="C722">
            <v>40</v>
          </cell>
          <cell r="D722" t="str">
            <v>BEN SAAD</v>
          </cell>
          <cell r="E722" t="str">
            <v>AWATEF</v>
          </cell>
          <cell r="F722" t="str">
            <v>Madame</v>
          </cell>
          <cell r="G722">
            <v>44039</v>
          </cell>
          <cell r="H722" t="str">
            <v xml:space="preserve">        </v>
          </cell>
          <cell r="I722">
            <v>4.5</v>
          </cell>
          <cell r="J722">
            <v>49</v>
          </cell>
          <cell r="K722" t="str">
            <v>CONSEILLER CLIENT</v>
          </cell>
          <cell r="L722" t="str">
            <v>Base Sousse</v>
          </cell>
          <cell r="M722" t="str">
            <v>Orange Tech Classique</v>
          </cell>
          <cell r="N722">
            <v>148.16999999999999</v>
          </cell>
          <cell r="O722">
            <v>91.83</v>
          </cell>
          <cell r="P722"/>
          <cell r="Q722">
            <v>0</v>
          </cell>
          <cell r="R722">
            <v>30</v>
          </cell>
          <cell r="S722">
            <v>50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3.05</v>
          </cell>
          <cell r="Y722">
            <v>0</v>
          </cell>
          <cell r="Z722">
            <v>53.05</v>
          </cell>
          <cell r="AA722"/>
          <cell r="AB722">
            <v>3.29</v>
          </cell>
          <cell r="AC722"/>
          <cell r="AD722">
            <v>56.339999999999996</v>
          </cell>
          <cell r="AE722"/>
          <cell r="AF722">
            <v>0.38023891476007288</v>
          </cell>
        </row>
        <row r="723">
          <cell r="A723">
            <v>3803339</v>
          </cell>
          <cell r="B723" t="str">
            <v>3803339</v>
          </cell>
          <cell r="C723">
            <v>40</v>
          </cell>
          <cell r="D723" t="str">
            <v>MEHDOUI</v>
          </cell>
          <cell r="E723" t="str">
            <v>SIRINE</v>
          </cell>
          <cell r="F723" t="str">
            <v>Mademoiselle</v>
          </cell>
          <cell r="G723">
            <v>44011</v>
          </cell>
          <cell r="H723" t="str">
            <v xml:space="preserve">        </v>
          </cell>
          <cell r="I723">
            <v>4.57</v>
          </cell>
          <cell r="J723">
            <v>36</v>
          </cell>
          <cell r="K723" t="str">
            <v>CONSEILLER CLIENT</v>
          </cell>
          <cell r="L723" t="str">
            <v>Base Sousse</v>
          </cell>
          <cell r="M723" t="str">
            <v>AT Demain Sousse</v>
          </cell>
          <cell r="N723">
            <v>188.79</v>
          </cell>
          <cell r="O723">
            <v>188.53</v>
          </cell>
          <cell r="P723"/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/>
          <cell r="AB723">
            <v>0.26</v>
          </cell>
          <cell r="AC723"/>
          <cell r="AD723">
            <v>0.26</v>
          </cell>
          <cell r="AE723"/>
          <cell r="AF723">
            <v>1.3771915885375287E-3</v>
          </cell>
        </row>
        <row r="724">
          <cell r="A724">
            <v>3805026</v>
          </cell>
          <cell r="B724" t="str">
            <v>3805026</v>
          </cell>
          <cell r="C724">
            <v>40</v>
          </cell>
          <cell r="D724" t="str">
            <v>BEDOUI</v>
          </cell>
          <cell r="E724" t="str">
            <v>OUMEIMA</v>
          </cell>
          <cell r="F724" t="str">
            <v>Mademoiselle</v>
          </cell>
          <cell r="G724">
            <v>44025</v>
          </cell>
          <cell r="H724" t="str">
            <v xml:space="preserve">        </v>
          </cell>
          <cell r="I724">
            <v>4.53</v>
          </cell>
          <cell r="J724">
            <v>26</v>
          </cell>
          <cell r="K724" t="str">
            <v>CONSEILLER CLIENT</v>
          </cell>
          <cell r="L724" t="str">
            <v>Base Sousse</v>
          </cell>
          <cell r="M724" t="str">
            <v>Orange Tech Classique</v>
          </cell>
          <cell r="N724">
            <v>176.72</v>
          </cell>
          <cell r="O724">
            <v>163.54</v>
          </cell>
          <cell r="P724"/>
          <cell r="Q724">
            <v>0</v>
          </cell>
          <cell r="R724">
            <v>0</v>
          </cell>
          <cell r="S724">
            <v>0</v>
          </cell>
          <cell r="T724">
            <v>4.97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4.97</v>
          </cell>
          <cell r="AA724"/>
          <cell r="AB724">
            <v>8.2100000000000009</v>
          </cell>
          <cell r="AC724"/>
          <cell r="AD724">
            <v>13.18</v>
          </cell>
          <cell r="AE724"/>
          <cell r="AF724">
            <v>7.4581258488003621E-2</v>
          </cell>
        </row>
        <row r="725">
          <cell r="A725">
            <v>3805032</v>
          </cell>
          <cell r="B725" t="str">
            <v>3805032</v>
          </cell>
          <cell r="C725">
            <v>40</v>
          </cell>
          <cell r="D725" t="str">
            <v>NOUMI</v>
          </cell>
          <cell r="E725" t="str">
            <v>INES</v>
          </cell>
          <cell r="F725" t="str">
            <v>Madame</v>
          </cell>
          <cell r="G725">
            <v>44039</v>
          </cell>
          <cell r="H725" t="str">
            <v xml:space="preserve">        </v>
          </cell>
          <cell r="I725">
            <v>4.5</v>
          </cell>
          <cell r="J725">
            <v>34</v>
          </cell>
          <cell r="K725" t="str">
            <v>CONSEILLER CLIENT</v>
          </cell>
          <cell r="L725" t="str">
            <v>Base Sousse</v>
          </cell>
          <cell r="M725" t="str">
            <v>Orange Tech Classique</v>
          </cell>
          <cell r="N725">
            <v>80.25</v>
          </cell>
          <cell r="O725">
            <v>72.09</v>
          </cell>
          <cell r="P725"/>
          <cell r="Q725">
            <v>0</v>
          </cell>
          <cell r="R725">
            <v>0</v>
          </cell>
          <cell r="S725">
            <v>8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8</v>
          </cell>
          <cell r="AA725"/>
          <cell r="AB725">
            <v>0.16</v>
          </cell>
          <cell r="AC725"/>
          <cell r="AD725">
            <v>8.16</v>
          </cell>
          <cell r="AE725"/>
          <cell r="AF725">
            <v>0.1016822429906542</v>
          </cell>
        </row>
        <row r="726">
          <cell r="A726">
            <v>3815236</v>
          </cell>
          <cell r="B726" t="str">
            <v>3815236</v>
          </cell>
          <cell r="C726">
            <v>40</v>
          </cell>
          <cell r="D726" t="str">
            <v>SOUAYEH</v>
          </cell>
          <cell r="E726" t="str">
            <v>SIRINE</v>
          </cell>
          <cell r="F726" t="str">
            <v>Madame</v>
          </cell>
          <cell r="G726">
            <v>44032</v>
          </cell>
          <cell r="H726" t="str">
            <v xml:space="preserve">        </v>
          </cell>
          <cell r="I726">
            <v>4.5199999999999996</v>
          </cell>
          <cell r="J726">
            <v>30</v>
          </cell>
          <cell r="K726" t="str">
            <v>CONSEILLER CLIENT</v>
          </cell>
          <cell r="L726" t="str">
            <v>Base Sousse</v>
          </cell>
          <cell r="M726" t="str">
            <v>Orange Mutation Fibre</v>
          </cell>
          <cell r="N726">
            <v>149.13999999999999</v>
          </cell>
          <cell r="O726">
            <v>149.13</v>
          </cell>
          <cell r="P726"/>
          <cell r="Q726">
            <v>0</v>
          </cell>
          <cell r="R726">
            <v>4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>
            <v>0.01</v>
          </cell>
          <cell r="AC726"/>
          <cell r="AD726">
            <v>0.01</v>
          </cell>
          <cell r="AE726"/>
          <cell r="AF726">
            <v>6.705109293281481E-5</v>
          </cell>
        </row>
        <row r="727">
          <cell r="A727">
            <v>3815502</v>
          </cell>
          <cell r="B727" t="str">
            <v>3815502</v>
          </cell>
          <cell r="C727">
            <v>28</v>
          </cell>
          <cell r="D727" t="str">
            <v>HIDRI</v>
          </cell>
          <cell r="E727" t="str">
            <v>WAFA</v>
          </cell>
          <cell r="F727" t="str">
            <v>Madame</v>
          </cell>
          <cell r="G727">
            <v>45183</v>
          </cell>
          <cell r="H727" t="str">
            <v xml:space="preserve">        </v>
          </cell>
          <cell r="I727">
            <v>1.36</v>
          </cell>
          <cell r="J727">
            <v>29</v>
          </cell>
          <cell r="K727" t="str">
            <v>CONSEILLER CLIENT</v>
          </cell>
          <cell r="L727" t="str">
            <v>Base Sousse</v>
          </cell>
          <cell r="M727" t="str">
            <v>Orange Tech Classique</v>
          </cell>
          <cell r="N727">
            <v>106.66</v>
          </cell>
          <cell r="O727">
            <v>82.12</v>
          </cell>
          <cell r="P727"/>
          <cell r="Q727">
            <v>0</v>
          </cell>
          <cell r="R727">
            <v>27</v>
          </cell>
          <cell r="S727">
            <v>24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24</v>
          </cell>
          <cell r="AA727"/>
          <cell r="AB727">
            <v>0.54</v>
          </cell>
          <cell r="AC727"/>
          <cell r="AD727">
            <v>24.54</v>
          </cell>
          <cell r="AE727"/>
          <cell r="AF727">
            <v>0.23007687980498781</v>
          </cell>
        </row>
        <row r="728">
          <cell r="A728">
            <v>3816312</v>
          </cell>
          <cell r="B728" t="str">
            <v>3816312</v>
          </cell>
          <cell r="C728">
            <v>40</v>
          </cell>
          <cell r="D728" t="str">
            <v>BEN FRAJ</v>
          </cell>
          <cell r="E728" t="str">
            <v>INSSAF</v>
          </cell>
          <cell r="F728" t="str">
            <v>Mademoiselle</v>
          </cell>
          <cell r="G728">
            <v>44081</v>
          </cell>
          <cell r="H728" t="str">
            <v xml:space="preserve">        </v>
          </cell>
          <cell r="I728">
            <v>4.38</v>
          </cell>
          <cell r="J728">
            <v>38</v>
          </cell>
          <cell r="K728" t="str">
            <v>CONSEILLER CLIENT</v>
          </cell>
          <cell r="L728" t="str">
            <v>Base Sousse</v>
          </cell>
          <cell r="M728" t="str">
            <v>Orange ATM Sousse</v>
          </cell>
          <cell r="N728">
            <v>179.08</v>
          </cell>
          <cell r="O728">
            <v>179.08</v>
          </cell>
          <cell r="P728"/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>
            <v>0</v>
          </cell>
          <cell r="AC728"/>
          <cell r="AD728">
            <v>0</v>
          </cell>
          <cell r="AE728"/>
          <cell r="AF728">
            <v>0</v>
          </cell>
        </row>
        <row r="729">
          <cell r="A729">
            <v>3819487</v>
          </cell>
          <cell r="B729" t="str">
            <v>3819487</v>
          </cell>
          <cell r="C729">
            <v>40</v>
          </cell>
          <cell r="D729" t="str">
            <v>CHERNI</v>
          </cell>
          <cell r="E729" t="str">
            <v>ASMA</v>
          </cell>
          <cell r="F729" t="str">
            <v>Mademoiselle</v>
          </cell>
          <cell r="G729">
            <v>44032</v>
          </cell>
          <cell r="H729" t="str">
            <v xml:space="preserve">        </v>
          </cell>
          <cell r="I729">
            <v>4.5199999999999996</v>
          </cell>
          <cell r="J729">
            <v>32</v>
          </cell>
          <cell r="K729" t="str">
            <v>CONSEILLER CLIENT</v>
          </cell>
          <cell r="L729" t="str">
            <v>Base Sousse</v>
          </cell>
          <cell r="M729" t="str">
            <v>Orange Mutation Fibre</v>
          </cell>
          <cell r="N729">
            <v>145.33000000000001</v>
          </cell>
          <cell r="O729">
            <v>145.33000000000001</v>
          </cell>
          <cell r="P729"/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/>
          <cell r="AB729">
            <v>0</v>
          </cell>
          <cell r="AC729"/>
          <cell r="AD729">
            <v>0</v>
          </cell>
          <cell r="AE729"/>
          <cell r="AF729">
            <v>0</v>
          </cell>
        </row>
        <row r="730">
          <cell r="A730">
            <v>3819492</v>
          </cell>
          <cell r="B730" t="str">
            <v>3819492</v>
          </cell>
          <cell r="C730">
            <v>28</v>
          </cell>
          <cell r="D730" t="str">
            <v>AJIMI</v>
          </cell>
          <cell r="E730" t="str">
            <v>OUANNES</v>
          </cell>
          <cell r="F730" t="str">
            <v>Monsieur</v>
          </cell>
          <cell r="G730">
            <v>44032</v>
          </cell>
          <cell r="H730" t="str">
            <v xml:space="preserve">        </v>
          </cell>
          <cell r="I730">
            <v>4.5199999999999996</v>
          </cell>
          <cell r="J730">
            <v>44</v>
          </cell>
          <cell r="K730" t="str">
            <v>CONSEILLER CLIENT</v>
          </cell>
          <cell r="L730" t="str">
            <v>Base Sousse</v>
          </cell>
          <cell r="M730" t="str">
            <v>Orange Mutation Fibre</v>
          </cell>
          <cell r="N730">
            <v>86.29</v>
          </cell>
          <cell r="O730">
            <v>81.239999999999995</v>
          </cell>
          <cell r="P730"/>
          <cell r="Q730">
            <v>0</v>
          </cell>
          <cell r="R730">
            <v>21</v>
          </cell>
          <cell r="S730">
            <v>0</v>
          </cell>
          <cell r="T730">
            <v>4.99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4.990000000000002</v>
          </cell>
          <cell r="AA730"/>
          <cell r="AB730">
            <v>0.06</v>
          </cell>
          <cell r="AC730"/>
          <cell r="AD730">
            <v>5.0500000000000016</v>
          </cell>
          <cell r="AE730"/>
          <cell r="AF730">
            <v>5.852358326573185E-2</v>
          </cell>
        </row>
        <row r="731">
          <cell r="A731">
            <v>3825236</v>
          </cell>
          <cell r="B731" t="str">
            <v>3825236</v>
          </cell>
          <cell r="C731">
            <v>40</v>
          </cell>
          <cell r="D731" t="str">
            <v>HABBOUL</v>
          </cell>
          <cell r="E731" t="str">
            <v>SAIFEDDINE</v>
          </cell>
          <cell r="F731" t="str">
            <v>Monsieur</v>
          </cell>
          <cell r="G731">
            <v>44053</v>
          </cell>
          <cell r="H731" t="str">
            <v xml:space="preserve">        </v>
          </cell>
          <cell r="I731">
            <v>4.46</v>
          </cell>
          <cell r="J731">
            <v>30</v>
          </cell>
          <cell r="K731" t="str">
            <v>CONSEILLER CLIENT</v>
          </cell>
          <cell r="L731" t="str">
            <v>Base Sousse</v>
          </cell>
          <cell r="M731" t="str">
            <v>Orange Tech Classique</v>
          </cell>
          <cell r="N731">
            <v>159.11000000000001</v>
          </cell>
          <cell r="O731">
            <v>31.49</v>
          </cell>
          <cell r="P731"/>
          <cell r="Q731">
            <v>0</v>
          </cell>
          <cell r="R731">
            <v>20</v>
          </cell>
          <cell r="S731">
            <v>110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110</v>
          </cell>
          <cell r="AA731"/>
          <cell r="AB731">
            <v>17.62</v>
          </cell>
          <cell r="AC731"/>
          <cell r="AD731">
            <v>127.62</v>
          </cell>
          <cell r="AE731"/>
          <cell r="AF731">
            <v>0.80208660675004706</v>
          </cell>
        </row>
        <row r="732">
          <cell r="A732">
            <v>3834004</v>
          </cell>
          <cell r="B732" t="str">
            <v>3834004</v>
          </cell>
          <cell r="C732">
            <v>40</v>
          </cell>
          <cell r="D732" t="str">
            <v>BEN ROMDHANE</v>
          </cell>
          <cell r="E732" t="str">
            <v>OUMEIMA</v>
          </cell>
          <cell r="F732" t="str">
            <v>Madame</v>
          </cell>
          <cell r="G732">
            <v>44053</v>
          </cell>
          <cell r="H732" t="str">
            <v xml:space="preserve">        </v>
          </cell>
          <cell r="I732">
            <v>4.46</v>
          </cell>
          <cell r="J732">
            <v>31</v>
          </cell>
          <cell r="K732" t="str">
            <v>CONSEILLER CLIENT</v>
          </cell>
          <cell r="L732" t="str">
            <v>Base Sousse</v>
          </cell>
          <cell r="M732" t="str">
            <v>Orange Tech Classique</v>
          </cell>
          <cell r="N732">
            <v>168.65</v>
          </cell>
          <cell r="O732">
            <v>91.59</v>
          </cell>
          <cell r="P732"/>
          <cell r="Q732">
            <v>0.17</v>
          </cell>
          <cell r="R732">
            <v>16</v>
          </cell>
          <cell r="S732">
            <v>72</v>
          </cell>
          <cell r="T732">
            <v>3.88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76.05</v>
          </cell>
          <cell r="AA732"/>
          <cell r="AB732">
            <v>1.01</v>
          </cell>
          <cell r="AC732"/>
          <cell r="AD732">
            <v>77.06</v>
          </cell>
          <cell r="AE732"/>
          <cell r="AF732">
            <v>0.45692262081233326</v>
          </cell>
        </row>
        <row r="733">
          <cell r="A733">
            <v>3836604</v>
          </cell>
          <cell r="B733" t="str">
            <v>3836604</v>
          </cell>
          <cell r="C733">
            <v>40</v>
          </cell>
          <cell r="D733" t="str">
            <v>BEN ZGARNI</v>
          </cell>
          <cell r="E733" t="str">
            <v>MAJDI</v>
          </cell>
          <cell r="F733" t="str">
            <v>Monsieur</v>
          </cell>
          <cell r="G733">
            <v>44053</v>
          </cell>
          <cell r="H733" t="str">
            <v xml:space="preserve">        </v>
          </cell>
          <cell r="I733">
            <v>4.46</v>
          </cell>
          <cell r="J733">
            <v>43</v>
          </cell>
          <cell r="K733" t="str">
            <v>CONSEILLER CLIENT</v>
          </cell>
          <cell r="L733" t="str">
            <v>Base Sousse</v>
          </cell>
          <cell r="M733" t="str">
            <v>Orange Tech Classique</v>
          </cell>
          <cell r="N733">
            <v>138.97999999999999</v>
          </cell>
          <cell r="O733">
            <v>138.97999999999999</v>
          </cell>
          <cell r="P733"/>
          <cell r="Q733">
            <v>0</v>
          </cell>
          <cell r="R733">
            <v>20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/>
          <cell r="AB733">
            <v>0</v>
          </cell>
          <cell r="AC733"/>
          <cell r="AD733">
            <v>0</v>
          </cell>
          <cell r="AE733"/>
          <cell r="AF733">
            <v>0</v>
          </cell>
        </row>
        <row r="734">
          <cell r="A734">
            <v>3840807</v>
          </cell>
          <cell r="B734" t="str">
            <v>3840807</v>
          </cell>
          <cell r="C734">
            <v>40</v>
          </cell>
          <cell r="D734" t="str">
            <v>BEN LALLOUNA</v>
          </cell>
          <cell r="E734" t="str">
            <v>HAJER</v>
          </cell>
          <cell r="F734" t="str">
            <v>Mademoiselle</v>
          </cell>
          <cell r="G734">
            <v>44284</v>
          </cell>
          <cell r="H734" t="str">
            <v xml:space="preserve">        </v>
          </cell>
          <cell r="I734">
            <v>3.82</v>
          </cell>
          <cell r="J734">
            <v>31</v>
          </cell>
          <cell r="K734" t="str">
            <v>CONSEILLER CLIENT</v>
          </cell>
          <cell r="L734" t="str">
            <v>Base Sousse</v>
          </cell>
          <cell r="M734" t="str">
            <v>Orange Mutation Fibre</v>
          </cell>
          <cell r="N734">
            <v>185.19</v>
          </cell>
          <cell r="O734">
            <v>167.73</v>
          </cell>
          <cell r="P734"/>
          <cell r="Q734">
            <v>0</v>
          </cell>
          <cell r="R734">
            <v>8</v>
          </cell>
          <cell r="S734">
            <v>0</v>
          </cell>
          <cell r="T734">
            <v>6.84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6.84</v>
          </cell>
          <cell r="AA734"/>
          <cell r="AB734">
            <v>10.62</v>
          </cell>
          <cell r="AC734"/>
          <cell r="AD734">
            <v>17.46</v>
          </cell>
          <cell r="AE734"/>
          <cell r="AF734">
            <v>9.4281548679734331E-2</v>
          </cell>
        </row>
        <row r="735">
          <cell r="A735">
            <v>3840840</v>
          </cell>
          <cell r="B735" t="str">
            <v>3840840</v>
          </cell>
          <cell r="C735">
            <v>40</v>
          </cell>
          <cell r="D735" t="str">
            <v>BOURAOUI</v>
          </cell>
          <cell r="E735" t="str">
            <v>YOUSSEF</v>
          </cell>
          <cell r="F735" t="str">
            <v>Monsieur</v>
          </cell>
          <cell r="G735">
            <v>44067</v>
          </cell>
          <cell r="H735" t="str">
            <v xml:space="preserve">        </v>
          </cell>
          <cell r="I735">
            <v>4.42</v>
          </cell>
          <cell r="J735">
            <v>29</v>
          </cell>
          <cell r="K735" t="str">
            <v>CONSEILLER CLIENT</v>
          </cell>
          <cell r="L735" t="str">
            <v>Base Sousse</v>
          </cell>
          <cell r="M735" t="str">
            <v>Orange Mutation Fibre</v>
          </cell>
          <cell r="N735">
            <v>80</v>
          </cell>
          <cell r="O735">
            <v>0</v>
          </cell>
          <cell r="P735"/>
          <cell r="Q735">
            <v>0</v>
          </cell>
          <cell r="R735">
            <v>0</v>
          </cell>
          <cell r="S735">
            <v>20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20</v>
          </cell>
          <cell r="AA735"/>
          <cell r="AB735">
            <v>60</v>
          </cell>
          <cell r="AC735"/>
          <cell r="AD735">
            <v>80</v>
          </cell>
          <cell r="AE735"/>
          <cell r="AF735">
            <v>1</v>
          </cell>
        </row>
        <row r="736">
          <cell r="A736">
            <v>3842673</v>
          </cell>
          <cell r="B736" t="str">
            <v>3842673</v>
          </cell>
          <cell r="C736">
            <v>40</v>
          </cell>
          <cell r="D736" t="str">
            <v>HAFSA</v>
          </cell>
          <cell r="E736" t="str">
            <v>AHMED</v>
          </cell>
          <cell r="F736" t="str">
            <v>Monsieur</v>
          </cell>
          <cell r="G736">
            <v>44067</v>
          </cell>
          <cell r="H736" t="str">
            <v xml:space="preserve">        </v>
          </cell>
          <cell r="I736">
            <v>4.42</v>
          </cell>
          <cell r="J736">
            <v>40</v>
          </cell>
          <cell r="K736" t="str">
            <v>CONSEILLER CLIENT</v>
          </cell>
          <cell r="L736" t="str">
            <v>Base Sousse</v>
          </cell>
          <cell r="M736" t="str">
            <v>Orange Tech Classique</v>
          </cell>
          <cell r="N736">
            <v>136</v>
          </cell>
          <cell r="O736">
            <v>79.12</v>
          </cell>
          <cell r="P736"/>
          <cell r="Q736">
            <v>0</v>
          </cell>
          <cell r="R736">
            <v>24</v>
          </cell>
          <cell r="S736">
            <v>32</v>
          </cell>
          <cell r="T736">
            <v>7.98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39.980000000000004</v>
          </cell>
          <cell r="AA736"/>
          <cell r="AB736">
            <v>16.899999999999999</v>
          </cell>
          <cell r="AC736"/>
          <cell r="AD736">
            <v>56.88</v>
          </cell>
          <cell r="AE736"/>
          <cell r="AF736">
            <v>0.41823529411764709</v>
          </cell>
        </row>
        <row r="737">
          <cell r="A737">
            <v>3844879</v>
          </cell>
          <cell r="B737" t="str">
            <v>3844879</v>
          </cell>
          <cell r="C737">
            <v>40</v>
          </cell>
          <cell r="D737" t="str">
            <v>HADJ MABROUK</v>
          </cell>
          <cell r="E737" t="str">
            <v>NOUREDDINE</v>
          </cell>
          <cell r="F737" t="str">
            <v>Monsieur</v>
          </cell>
          <cell r="G737">
            <v>44067</v>
          </cell>
          <cell r="H737" t="str">
            <v xml:space="preserve">        </v>
          </cell>
          <cell r="I737">
            <v>4.42</v>
          </cell>
          <cell r="J737">
            <v>31</v>
          </cell>
          <cell r="K737" t="str">
            <v>CONSEILLER CLIENT</v>
          </cell>
          <cell r="L737" t="str">
            <v>Base Sousse</v>
          </cell>
          <cell r="M737" t="str">
            <v>Orange Tech Classique</v>
          </cell>
          <cell r="N737">
            <v>198.25</v>
          </cell>
          <cell r="O737">
            <v>184.36</v>
          </cell>
          <cell r="P737"/>
          <cell r="Q737">
            <v>0</v>
          </cell>
          <cell r="R737">
            <v>0</v>
          </cell>
          <cell r="S737">
            <v>0</v>
          </cell>
          <cell r="T737">
            <v>5.93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5.93</v>
          </cell>
          <cell r="AA737"/>
          <cell r="AB737">
            <v>7.96</v>
          </cell>
          <cell r="AC737"/>
          <cell r="AD737">
            <v>13.89</v>
          </cell>
          <cell r="AE737"/>
          <cell r="AF737">
            <v>7.0063051702395962E-2</v>
          </cell>
        </row>
        <row r="738">
          <cell r="A738">
            <v>3850844</v>
          </cell>
          <cell r="B738" t="str">
            <v>3850844</v>
          </cell>
          <cell r="C738">
            <v>40</v>
          </cell>
          <cell r="D738" t="str">
            <v>MEJRI</v>
          </cell>
          <cell r="E738" t="str">
            <v>RADHWEN</v>
          </cell>
          <cell r="F738" t="str">
            <v>Monsieur</v>
          </cell>
          <cell r="G738">
            <v>44067</v>
          </cell>
          <cell r="H738" t="str">
            <v xml:space="preserve">        </v>
          </cell>
          <cell r="I738">
            <v>4.42</v>
          </cell>
          <cell r="J738">
            <v>35</v>
          </cell>
          <cell r="K738" t="str">
            <v>CONSEILLER CLIENT</v>
          </cell>
          <cell r="L738" t="str">
            <v>Base Sousse</v>
          </cell>
          <cell r="M738" t="str">
            <v>Orange Tech Classique</v>
          </cell>
          <cell r="N738">
            <v>122.38</v>
          </cell>
          <cell r="O738">
            <v>122.38</v>
          </cell>
          <cell r="P738"/>
          <cell r="Q738">
            <v>0</v>
          </cell>
          <cell r="R738">
            <v>8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>
            <v>0</v>
          </cell>
          <cell r="AC738"/>
          <cell r="AD738">
            <v>0</v>
          </cell>
          <cell r="AE738"/>
          <cell r="AF738">
            <v>0</v>
          </cell>
        </row>
        <row r="739">
          <cell r="A739">
            <v>3850848</v>
          </cell>
          <cell r="B739" t="str">
            <v>3850848</v>
          </cell>
          <cell r="C739">
            <v>40</v>
          </cell>
          <cell r="D739" t="str">
            <v>FRADI</v>
          </cell>
          <cell r="E739" t="str">
            <v>RIHAB</v>
          </cell>
          <cell r="F739" t="str">
            <v>Mademoiselle</v>
          </cell>
          <cell r="G739">
            <v>44081</v>
          </cell>
          <cell r="H739" t="str">
            <v xml:space="preserve">        </v>
          </cell>
          <cell r="I739">
            <v>4.38</v>
          </cell>
          <cell r="J739">
            <v>31</v>
          </cell>
          <cell r="K739" t="str">
            <v>CONSEILLER CLIENT</v>
          </cell>
          <cell r="L739" t="str">
            <v>Base Sousse</v>
          </cell>
          <cell r="M739" t="str">
            <v>Orange Tech Classique</v>
          </cell>
          <cell r="N739">
            <v>40.090000000000003</v>
          </cell>
          <cell r="O739">
            <v>34.81</v>
          </cell>
          <cell r="P739"/>
          <cell r="Q739">
            <v>0</v>
          </cell>
          <cell r="R739">
            <v>0</v>
          </cell>
          <cell r="S739">
            <v>0</v>
          </cell>
          <cell r="T739">
            <v>4.87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4.87</v>
          </cell>
          <cell r="AA739"/>
          <cell r="AB739">
            <v>0.41</v>
          </cell>
          <cell r="AC739"/>
          <cell r="AD739">
            <v>5.28</v>
          </cell>
          <cell r="AE739"/>
          <cell r="AF739">
            <v>0.1317036667498129</v>
          </cell>
        </row>
        <row r="740">
          <cell r="A740">
            <v>3869975</v>
          </cell>
          <cell r="B740" t="str">
            <v>3869975</v>
          </cell>
          <cell r="C740">
            <v>40</v>
          </cell>
          <cell r="D740" t="str">
            <v>EL HOUCINE YOSRI</v>
          </cell>
          <cell r="E740" t="str">
            <v>YOSRI</v>
          </cell>
          <cell r="F740" t="str">
            <v>Monsieur</v>
          </cell>
          <cell r="G740">
            <v>44081</v>
          </cell>
          <cell r="H740" t="str">
            <v xml:space="preserve">        </v>
          </cell>
          <cell r="I740">
            <v>4.38</v>
          </cell>
          <cell r="J740">
            <v>34</v>
          </cell>
          <cell r="K740" t="str">
            <v>CONSEILLER CLIENT</v>
          </cell>
          <cell r="L740" t="str">
            <v>Base Sousse</v>
          </cell>
          <cell r="M740" t="str">
            <v>Orange Tech Classique</v>
          </cell>
          <cell r="N740">
            <v>40</v>
          </cell>
          <cell r="O740">
            <v>0</v>
          </cell>
          <cell r="P740"/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/>
          <cell r="AB740">
            <v>40</v>
          </cell>
          <cell r="AC740"/>
          <cell r="AD740">
            <v>40</v>
          </cell>
          <cell r="AE740"/>
          <cell r="AF740">
            <v>1</v>
          </cell>
        </row>
        <row r="741">
          <cell r="A741">
            <v>3872501</v>
          </cell>
          <cell r="B741" t="str">
            <v>3872501</v>
          </cell>
          <cell r="C741">
            <v>28</v>
          </cell>
          <cell r="D741" t="str">
            <v>TOUMIA</v>
          </cell>
          <cell r="E741" t="str">
            <v>OUMAIMA</v>
          </cell>
          <cell r="F741" t="str">
            <v>Madame</v>
          </cell>
          <cell r="G741">
            <v>45183</v>
          </cell>
          <cell r="H741" t="str">
            <v xml:space="preserve">        </v>
          </cell>
          <cell r="I741">
            <v>1.36</v>
          </cell>
          <cell r="J741">
            <v>39</v>
          </cell>
          <cell r="K741" t="str">
            <v>CONSEILLER CLIENT</v>
          </cell>
          <cell r="L741" t="str">
            <v>Base Sousse</v>
          </cell>
          <cell r="M741" t="str">
            <v>Orange Tech Classique</v>
          </cell>
          <cell r="N741">
            <v>140.41999999999999</v>
          </cell>
          <cell r="O741">
            <v>140.41</v>
          </cell>
          <cell r="P741"/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/>
          <cell r="AB741">
            <v>0.01</v>
          </cell>
          <cell r="AC741"/>
          <cell r="AD741">
            <v>0.01</v>
          </cell>
          <cell r="AE741"/>
          <cell r="AF741">
            <v>7.1214926648625562E-5</v>
          </cell>
        </row>
        <row r="742">
          <cell r="A742">
            <v>3879334</v>
          </cell>
          <cell r="B742" t="str">
            <v>3879334</v>
          </cell>
          <cell r="C742">
            <v>40</v>
          </cell>
          <cell r="D742" t="str">
            <v>BRA</v>
          </cell>
          <cell r="E742" t="str">
            <v>SYRINE</v>
          </cell>
          <cell r="F742" t="str">
            <v>Madame</v>
          </cell>
          <cell r="G742">
            <v>44781</v>
          </cell>
          <cell r="H742" t="str">
            <v xml:space="preserve">        </v>
          </cell>
          <cell r="I742">
            <v>2.46</v>
          </cell>
          <cell r="J742">
            <v>33</v>
          </cell>
          <cell r="K742" t="str">
            <v>CONSEILLER CLIENT</v>
          </cell>
          <cell r="L742" t="str">
            <v>Base Sousse</v>
          </cell>
          <cell r="M742" t="str">
            <v>Orange Tech Classique</v>
          </cell>
          <cell r="N742">
            <v>100.5</v>
          </cell>
          <cell r="O742">
            <v>100.5</v>
          </cell>
          <cell r="P742"/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/>
          <cell r="AB742">
            <v>0</v>
          </cell>
          <cell r="AC742"/>
          <cell r="AD742">
            <v>0</v>
          </cell>
          <cell r="AE742"/>
          <cell r="AF742">
            <v>0</v>
          </cell>
        </row>
        <row r="743">
          <cell r="A743">
            <v>3887111</v>
          </cell>
          <cell r="B743" t="str">
            <v>3887111</v>
          </cell>
          <cell r="C743">
            <v>40</v>
          </cell>
          <cell r="D743" t="str">
            <v>HIZI</v>
          </cell>
          <cell r="E743" t="str">
            <v>MARWA</v>
          </cell>
          <cell r="F743" t="str">
            <v>Madame</v>
          </cell>
          <cell r="G743">
            <v>44109</v>
          </cell>
          <cell r="H743" t="str">
            <v xml:space="preserve">        </v>
          </cell>
          <cell r="I743">
            <v>4.3</v>
          </cell>
          <cell r="J743">
            <v>36</v>
          </cell>
          <cell r="K743" t="str">
            <v>CONSEILLER CLIENT</v>
          </cell>
          <cell r="L743" t="str">
            <v>Base Sousse</v>
          </cell>
          <cell r="M743" t="str">
            <v>Orange Mutation Fibre</v>
          </cell>
          <cell r="N743">
            <v>184</v>
          </cell>
          <cell r="O743">
            <v>0</v>
          </cell>
          <cell r="P743"/>
          <cell r="Q743">
            <v>0</v>
          </cell>
          <cell r="R743">
            <v>0</v>
          </cell>
          <cell r="S743">
            <v>184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184</v>
          </cell>
          <cell r="AA743"/>
          <cell r="AB743">
            <v>0</v>
          </cell>
          <cell r="AC743"/>
          <cell r="AD743">
            <v>184</v>
          </cell>
          <cell r="AE743"/>
          <cell r="AF743">
            <v>1</v>
          </cell>
        </row>
        <row r="744">
          <cell r="A744">
            <v>3887562</v>
          </cell>
          <cell r="B744" t="str">
            <v>3887562</v>
          </cell>
          <cell r="C744">
            <v>28</v>
          </cell>
          <cell r="D744" t="str">
            <v>AZIBI EP HAMMOUDA</v>
          </cell>
          <cell r="E744" t="str">
            <v>MARWA</v>
          </cell>
          <cell r="F744" t="str">
            <v>Madame</v>
          </cell>
          <cell r="G744">
            <v>44095</v>
          </cell>
          <cell r="H744" t="str">
            <v xml:space="preserve">        </v>
          </cell>
          <cell r="I744">
            <v>4.34</v>
          </cell>
          <cell r="J744">
            <v>37</v>
          </cell>
          <cell r="K744" t="str">
            <v>CONSEILLER CLIENT</v>
          </cell>
          <cell r="L744" t="str">
            <v>Base Sousse</v>
          </cell>
          <cell r="M744" t="str">
            <v>Orange Mutation Fibre</v>
          </cell>
          <cell r="N744">
            <v>112.17</v>
          </cell>
          <cell r="O744">
            <v>58.08</v>
          </cell>
          <cell r="P744"/>
          <cell r="Q744">
            <v>0</v>
          </cell>
          <cell r="R744">
            <v>21</v>
          </cell>
          <cell r="S744">
            <v>32</v>
          </cell>
          <cell r="T744">
            <v>9.1199999999999992</v>
          </cell>
          <cell r="U744">
            <v>0</v>
          </cell>
          <cell r="V744">
            <v>0</v>
          </cell>
          <cell r="W744">
            <v>0</v>
          </cell>
          <cell r="X744">
            <v>2.83</v>
          </cell>
          <cell r="Y744">
            <v>0</v>
          </cell>
          <cell r="Z744">
            <v>43.95</v>
          </cell>
          <cell r="AA744"/>
          <cell r="AB744">
            <v>10.14</v>
          </cell>
          <cell r="AC744"/>
          <cell r="AD744">
            <v>54.09</v>
          </cell>
          <cell r="AE744"/>
          <cell r="AF744">
            <v>0.4822144958545066</v>
          </cell>
        </row>
        <row r="745">
          <cell r="A745">
            <v>3889321</v>
          </cell>
          <cell r="B745" t="str">
            <v>3889321</v>
          </cell>
          <cell r="C745">
            <v>28</v>
          </cell>
          <cell r="D745" t="str">
            <v>MISSAOUI</v>
          </cell>
          <cell r="E745" t="str">
            <v>SAMIA</v>
          </cell>
          <cell r="F745" t="str">
            <v>Mademoiselle</v>
          </cell>
          <cell r="G745">
            <v>44095</v>
          </cell>
          <cell r="H745" t="str">
            <v xml:space="preserve">        </v>
          </cell>
          <cell r="I745">
            <v>4.34</v>
          </cell>
          <cell r="J745">
            <v>32</v>
          </cell>
          <cell r="K745" t="str">
            <v>CONSEILLER CLIENT</v>
          </cell>
          <cell r="L745" t="str">
            <v>Base Sousse</v>
          </cell>
          <cell r="M745" t="str">
            <v>Orange Mutation Fibre</v>
          </cell>
          <cell r="N745">
            <v>148.82</v>
          </cell>
          <cell r="O745">
            <v>148.82</v>
          </cell>
          <cell r="P745"/>
          <cell r="Q745">
            <v>0</v>
          </cell>
          <cell r="R745">
            <v>14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/>
          <cell r="AB745">
            <v>0</v>
          </cell>
          <cell r="AC745"/>
          <cell r="AD745">
            <v>0</v>
          </cell>
          <cell r="AE745"/>
          <cell r="AF745">
            <v>0</v>
          </cell>
        </row>
        <row r="746">
          <cell r="A746">
            <v>3901195</v>
          </cell>
          <cell r="B746" t="str">
            <v>3901195</v>
          </cell>
          <cell r="C746">
            <v>40</v>
          </cell>
          <cell r="D746" t="str">
            <v>HICHRI</v>
          </cell>
          <cell r="E746" t="str">
            <v>AMINA</v>
          </cell>
          <cell r="F746" t="str">
            <v>Mademoiselle</v>
          </cell>
          <cell r="G746">
            <v>44109</v>
          </cell>
          <cell r="H746" t="str">
            <v xml:space="preserve">        </v>
          </cell>
          <cell r="I746">
            <v>4.3</v>
          </cell>
          <cell r="J746">
            <v>28</v>
          </cell>
          <cell r="K746" t="str">
            <v>CONSEILLER CLIENT</v>
          </cell>
          <cell r="L746" t="str">
            <v>Base Sousse</v>
          </cell>
          <cell r="M746" t="str">
            <v>Orange Mutation Fibre</v>
          </cell>
          <cell r="N746">
            <v>185.06</v>
          </cell>
          <cell r="O746">
            <v>185.06</v>
          </cell>
          <cell r="P746"/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/>
          <cell r="AB746">
            <v>0</v>
          </cell>
          <cell r="AC746"/>
          <cell r="AD746">
            <v>0</v>
          </cell>
          <cell r="AE746"/>
          <cell r="AF746">
            <v>0</v>
          </cell>
        </row>
        <row r="747">
          <cell r="A747">
            <v>3906577</v>
          </cell>
          <cell r="B747" t="str">
            <v>3906577</v>
          </cell>
          <cell r="C747">
            <v>40</v>
          </cell>
          <cell r="D747" t="str">
            <v>ELLEBIB</v>
          </cell>
          <cell r="E747" t="str">
            <v>NOURHENNE</v>
          </cell>
          <cell r="F747" t="str">
            <v>Mademoiselle</v>
          </cell>
          <cell r="G747">
            <v>44109</v>
          </cell>
          <cell r="H747" t="str">
            <v xml:space="preserve">        </v>
          </cell>
          <cell r="I747">
            <v>4.3</v>
          </cell>
          <cell r="J747">
            <v>30</v>
          </cell>
          <cell r="K747" t="str">
            <v>CONSEILLER CLIENT</v>
          </cell>
          <cell r="L747" t="str">
            <v>Base Sousse</v>
          </cell>
          <cell r="M747" t="str">
            <v>Orange Mutation Fibre</v>
          </cell>
          <cell r="N747">
            <v>112.97</v>
          </cell>
          <cell r="O747">
            <v>104.96</v>
          </cell>
          <cell r="P747"/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/>
          <cell r="AB747">
            <v>8.01</v>
          </cell>
          <cell r="AC747"/>
          <cell r="AD747">
            <v>8.01</v>
          </cell>
          <cell r="AE747"/>
          <cell r="AF747">
            <v>7.0903779764539251E-2</v>
          </cell>
        </row>
        <row r="748">
          <cell r="A748">
            <v>3906693</v>
          </cell>
          <cell r="B748" t="str">
            <v>3906693</v>
          </cell>
          <cell r="C748">
            <v>40</v>
          </cell>
          <cell r="D748" t="str">
            <v>HAFSI</v>
          </cell>
          <cell r="E748" t="str">
            <v>NADER</v>
          </cell>
          <cell r="F748" t="str">
            <v>Monsieur</v>
          </cell>
          <cell r="G748">
            <v>44165</v>
          </cell>
          <cell r="H748" t="str">
            <v xml:space="preserve">        </v>
          </cell>
          <cell r="I748">
            <v>4.1500000000000004</v>
          </cell>
          <cell r="J748">
            <v>35</v>
          </cell>
          <cell r="K748" t="str">
            <v>CONSEILLER CLIENT</v>
          </cell>
          <cell r="L748" t="str">
            <v>Base Sousse</v>
          </cell>
          <cell r="M748" t="str">
            <v>Orange BLI</v>
          </cell>
          <cell r="N748">
            <v>185.11</v>
          </cell>
          <cell r="O748">
            <v>155.75</v>
          </cell>
          <cell r="P748"/>
          <cell r="Q748">
            <v>0.2</v>
          </cell>
          <cell r="R748">
            <v>0</v>
          </cell>
          <cell r="S748">
            <v>0</v>
          </cell>
          <cell r="T748">
            <v>3.98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4.18</v>
          </cell>
          <cell r="AA748"/>
          <cell r="AB748">
            <v>25.18</v>
          </cell>
          <cell r="AC748"/>
          <cell r="AD748">
            <v>29.36</v>
          </cell>
          <cell r="AE748"/>
          <cell r="AF748">
            <v>0.1586083950083734</v>
          </cell>
        </row>
        <row r="749">
          <cell r="A749">
            <v>3909236</v>
          </cell>
          <cell r="B749" t="str">
            <v>3909236</v>
          </cell>
          <cell r="C749">
            <v>40</v>
          </cell>
          <cell r="D749" t="str">
            <v>AYADI</v>
          </cell>
          <cell r="E749" t="str">
            <v>ASMA</v>
          </cell>
          <cell r="F749" t="str">
            <v>Madame</v>
          </cell>
          <cell r="G749">
            <v>44109</v>
          </cell>
          <cell r="H749" t="str">
            <v xml:space="preserve">        </v>
          </cell>
          <cell r="I749">
            <v>4.3</v>
          </cell>
          <cell r="J749">
            <v>27</v>
          </cell>
          <cell r="K749" t="str">
            <v>CONSEILLER CLIENT</v>
          </cell>
          <cell r="L749" t="str">
            <v>Base Sousse</v>
          </cell>
          <cell r="M749" t="str">
            <v>Orange Mutation Fibre</v>
          </cell>
          <cell r="N749">
            <v>94.05</v>
          </cell>
          <cell r="O749">
            <v>28.76</v>
          </cell>
          <cell r="P749"/>
          <cell r="Q749">
            <v>0</v>
          </cell>
          <cell r="R749">
            <v>23</v>
          </cell>
          <cell r="S749">
            <v>25</v>
          </cell>
          <cell r="T749">
            <v>1.99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26.990000000000002</v>
          </cell>
          <cell r="AA749"/>
          <cell r="AB749">
            <v>38.299999999999997</v>
          </cell>
          <cell r="AC749"/>
          <cell r="AD749">
            <v>65.289999999999992</v>
          </cell>
          <cell r="AE749"/>
          <cell r="AF749">
            <v>0.6942052099946836</v>
          </cell>
        </row>
        <row r="750">
          <cell r="A750">
            <v>3918609</v>
          </cell>
          <cell r="B750" t="str">
            <v>3918609</v>
          </cell>
          <cell r="C750">
            <v>40</v>
          </cell>
          <cell r="D750" t="str">
            <v>MANSOUR</v>
          </cell>
          <cell r="E750" t="str">
            <v>SALMA</v>
          </cell>
          <cell r="F750" t="str">
            <v>Mademoiselle</v>
          </cell>
          <cell r="G750">
            <v>44130</v>
          </cell>
          <cell r="H750" t="str">
            <v xml:space="preserve">        </v>
          </cell>
          <cell r="I750">
            <v>4.25</v>
          </cell>
          <cell r="J750">
            <v>31</v>
          </cell>
          <cell r="K750" t="str">
            <v>CONSEILLER CLIENT</v>
          </cell>
          <cell r="L750" t="str">
            <v>Base Sousse</v>
          </cell>
          <cell r="M750" t="str">
            <v>Orange Tech Classique</v>
          </cell>
          <cell r="N750">
            <v>136.38999999999999</v>
          </cell>
          <cell r="O750">
            <v>128.38999999999999</v>
          </cell>
          <cell r="P750"/>
          <cell r="Q750">
            <v>0</v>
          </cell>
          <cell r="R750">
            <v>8</v>
          </cell>
          <cell r="S750">
            <v>8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12.72</v>
          </cell>
          <cell r="Z750">
            <v>8</v>
          </cell>
          <cell r="AA750"/>
          <cell r="AB750">
            <v>0</v>
          </cell>
          <cell r="AC750"/>
          <cell r="AD750">
            <v>8</v>
          </cell>
          <cell r="AE750"/>
          <cell r="AF750">
            <v>5.8655326636850212E-2</v>
          </cell>
        </row>
        <row r="751">
          <cell r="A751">
            <v>3925593</v>
          </cell>
          <cell r="B751" t="str">
            <v>3925593</v>
          </cell>
          <cell r="C751">
            <v>40</v>
          </cell>
          <cell r="D751" t="str">
            <v>BOUSLAMA</v>
          </cell>
          <cell r="E751" t="str">
            <v>SKANDER</v>
          </cell>
          <cell r="F751" t="str">
            <v>Monsieur</v>
          </cell>
          <cell r="G751">
            <v>44123</v>
          </cell>
          <cell r="H751" t="str">
            <v xml:space="preserve">        </v>
          </cell>
          <cell r="I751">
            <v>4.2699999999999996</v>
          </cell>
          <cell r="J751">
            <v>30</v>
          </cell>
          <cell r="K751" t="str">
            <v>CONSEILLER CLIENT</v>
          </cell>
          <cell r="L751" t="str">
            <v>Base Sousse</v>
          </cell>
          <cell r="M751" t="str">
            <v>Orange Tech Classique</v>
          </cell>
          <cell r="N751">
            <v>194.36</v>
          </cell>
          <cell r="O751">
            <v>194.36</v>
          </cell>
          <cell r="P751"/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>
            <v>0</v>
          </cell>
          <cell r="AC751"/>
          <cell r="AD751">
            <v>0</v>
          </cell>
          <cell r="AE751"/>
          <cell r="AF751">
            <v>0</v>
          </cell>
        </row>
        <row r="752">
          <cell r="A752">
            <v>3934263</v>
          </cell>
          <cell r="B752" t="str">
            <v>3934263</v>
          </cell>
          <cell r="C752">
            <v>40</v>
          </cell>
          <cell r="D752" t="str">
            <v>GHRAIRI</v>
          </cell>
          <cell r="E752" t="str">
            <v>LEILA</v>
          </cell>
          <cell r="F752" t="str">
            <v>Mademoiselle</v>
          </cell>
          <cell r="G752">
            <v>44151</v>
          </cell>
          <cell r="H752" t="str">
            <v xml:space="preserve">        </v>
          </cell>
          <cell r="I752">
            <v>4.1900000000000004</v>
          </cell>
          <cell r="J752">
            <v>44</v>
          </cell>
          <cell r="K752" t="str">
            <v>CONSEILLER CLIENT</v>
          </cell>
          <cell r="L752" t="str">
            <v>Base Sousse</v>
          </cell>
          <cell r="M752" t="str">
            <v>Orange Tech Classique</v>
          </cell>
          <cell r="N752">
            <v>140.35</v>
          </cell>
          <cell r="O752">
            <v>129.34</v>
          </cell>
          <cell r="P752"/>
          <cell r="Q752">
            <v>0</v>
          </cell>
          <cell r="R752">
            <v>30</v>
          </cell>
          <cell r="S752">
            <v>6</v>
          </cell>
          <cell r="T752">
            <v>5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11</v>
          </cell>
          <cell r="AA752"/>
          <cell r="AB752">
            <v>0.01</v>
          </cell>
          <cell r="AC752"/>
          <cell r="AD752">
            <v>11.01</v>
          </cell>
          <cell r="AE752"/>
          <cell r="AF752">
            <v>7.8446740292126824E-2</v>
          </cell>
        </row>
        <row r="753">
          <cell r="A753">
            <v>3934665</v>
          </cell>
          <cell r="B753" t="str">
            <v>3934665</v>
          </cell>
          <cell r="C753">
            <v>40</v>
          </cell>
          <cell r="D753" t="str">
            <v>ETTIH</v>
          </cell>
          <cell r="E753" t="str">
            <v>SIHEM</v>
          </cell>
          <cell r="F753" t="str">
            <v>Mademoiselle</v>
          </cell>
          <cell r="G753">
            <v>44137</v>
          </cell>
          <cell r="H753" t="str">
            <v xml:space="preserve">        </v>
          </cell>
          <cell r="I753">
            <v>4.2300000000000004</v>
          </cell>
          <cell r="J753">
            <v>30</v>
          </cell>
          <cell r="K753" t="str">
            <v>CONSEILLER CLIENT</v>
          </cell>
          <cell r="L753" t="str">
            <v>Base Sousse</v>
          </cell>
          <cell r="M753" t="str">
            <v>Orange Tech Classique</v>
          </cell>
          <cell r="N753">
            <v>88.62</v>
          </cell>
          <cell r="O753">
            <v>88.56</v>
          </cell>
          <cell r="P753"/>
          <cell r="Q753">
            <v>0</v>
          </cell>
          <cell r="R753">
            <v>8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>
            <v>0.06</v>
          </cell>
          <cell r="AC753"/>
          <cell r="AD753">
            <v>0.06</v>
          </cell>
          <cell r="AE753"/>
          <cell r="AF753">
            <v>6.770480704129993E-4</v>
          </cell>
        </row>
        <row r="754">
          <cell r="A754">
            <v>3936587</v>
          </cell>
          <cell r="B754" t="str">
            <v>3936587</v>
          </cell>
          <cell r="C754">
            <v>40</v>
          </cell>
          <cell r="D754" t="str">
            <v>BANNOUR</v>
          </cell>
          <cell r="E754" t="str">
            <v>MOHAMED YACINE</v>
          </cell>
          <cell r="F754" t="str">
            <v>Monsieur</v>
          </cell>
          <cell r="G754">
            <v>44137</v>
          </cell>
          <cell r="H754" t="str">
            <v xml:space="preserve">        </v>
          </cell>
          <cell r="I754">
            <v>4.2300000000000004</v>
          </cell>
          <cell r="J754">
            <v>42</v>
          </cell>
          <cell r="K754" t="str">
            <v>CONSEILLER CLIENT</v>
          </cell>
          <cell r="L754" t="str">
            <v>Base Sousse</v>
          </cell>
          <cell r="M754" t="str">
            <v>Orange Tech Classique</v>
          </cell>
          <cell r="N754">
            <v>198.9</v>
          </cell>
          <cell r="O754">
            <v>193.98</v>
          </cell>
          <cell r="P754"/>
          <cell r="Q754">
            <v>0</v>
          </cell>
          <cell r="R754">
            <v>0</v>
          </cell>
          <cell r="S754">
            <v>4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4</v>
          </cell>
          <cell r="AA754"/>
          <cell r="AB754">
            <v>0.92</v>
          </cell>
          <cell r="AC754"/>
          <cell r="AD754">
            <v>4.92</v>
          </cell>
          <cell r="AE754"/>
          <cell r="AF754">
            <v>2.4736048265460029E-2</v>
          </cell>
        </row>
        <row r="755">
          <cell r="A755">
            <v>3943114</v>
          </cell>
          <cell r="B755" t="str">
            <v>3943114</v>
          </cell>
          <cell r="C755">
            <v>40</v>
          </cell>
          <cell r="D755" t="str">
            <v>MARZOUGUI</v>
          </cell>
          <cell r="E755" t="str">
            <v>SABER</v>
          </cell>
          <cell r="F755" t="str">
            <v>Monsieur</v>
          </cell>
          <cell r="G755">
            <v>44137</v>
          </cell>
          <cell r="H755" t="str">
            <v xml:space="preserve">        </v>
          </cell>
          <cell r="I755">
            <v>4.2300000000000004</v>
          </cell>
          <cell r="J755">
            <v>33</v>
          </cell>
          <cell r="K755" t="str">
            <v>CONSEILLER CLIENT</v>
          </cell>
          <cell r="L755" t="str">
            <v>Base Sousse</v>
          </cell>
          <cell r="M755" t="str">
            <v>Orange Tech Classique</v>
          </cell>
          <cell r="N755">
            <v>180</v>
          </cell>
          <cell r="O755">
            <v>0</v>
          </cell>
          <cell r="P755"/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70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70</v>
          </cell>
          <cell r="AA755"/>
          <cell r="AB755">
            <v>110</v>
          </cell>
          <cell r="AC755"/>
          <cell r="AD755">
            <v>180</v>
          </cell>
          <cell r="AE755"/>
          <cell r="AF755">
            <v>1</v>
          </cell>
        </row>
        <row r="756">
          <cell r="A756">
            <v>3946995</v>
          </cell>
          <cell r="B756" t="str">
            <v>3946995</v>
          </cell>
          <cell r="C756">
            <v>40</v>
          </cell>
          <cell r="D756" t="str">
            <v>HAMDI</v>
          </cell>
          <cell r="E756" t="str">
            <v>FERDAOUES</v>
          </cell>
          <cell r="F756" t="str">
            <v>Madame</v>
          </cell>
          <cell r="G756">
            <v>44151</v>
          </cell>
          <cell r="H756" t="str">
            <v xml:space="preserve">        </v>
          </cell>
          <cell r="I756">
            <v>4.1900000000000004</v>
          </cell>
          <cell r="J756">
            <v>36</v>
          </cell>
          <cell r="K756" t="str">
            <v>CONSEILLER CLIENT</v>
          </cell>
          <cell r="L756" t="str">
            <v>Base Sousse</v>
          </cell>
          <cell r="M756" t="str">
            <v>fonction support</v>
          </cell>
          <cell r="N756">
            <v>176.87</v>
          </cell>
          <cell r="O756">
            <v>173.66</v>
          </cell>
          <cell r="P756"/>
          <cell r="Q756">
            <v>0</v>
          </cell>
          <cell r="R756">
            <v>8</v>
          </cell>
          <cell r="S756">
            <v>0</v>
          </cell>
          <cell r="T756">
            <v>3.21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3.2100000000000009</v>
          </cell>
          <cell r="AA756"/>
          <cell r="AB756">
            <v>0</v>
          </cell>
          <cell r="AC756"/>
          <cell r="AD756">
            <v>3.2100000000000009</v>
          </cell>
          <cell r="AE756"/>
          <cell r="AF756">
            <v>1.8148922937750896E-2</v>
          </cell>
        </row>
        <row r="757">
          <cell r="A757">
            <v>3947050</v>
          </cell>
          <cell r="B757" t="str">
            <v>3947050</v>
          </cell>
          <cell r="C757">
            <v>28</v>
          </cell>
          <cell r="D757" t="str">
            <v>MRABET</v>
          </cell>
          <cell r="E757" t="str">
            <v>SALMA</v>
          </cell>
          <cell r="F757" t="str">
            <v>Mademoiselle</v>
          </cell>
          <cell r="G757">
            <v>44151</v>
          </cell>
          <cell r="H757" t="str">
            <v xml:space="preserve">        </v>
          </cell>
          <cell r="I757">
            <v>4.1900000000000004</v>
          </cell>
          <cell r="J757">
            <v>28</v>
          </cell>
          <cell r="K757" t="str">
            <v>CONSEILLER CLIENT</v>
          </cell>
          <cell r="L757" t="str">
            <v>Base Sousse</v>
          </cell>
          <cell r="M757" t="str">
            <v>Orange Tech Classique</v>
          </cell>
          <cell r="N757">
            <v>142.52000000000001</v>
          </cell>
          <cell r="O757">
            <v>142.52000000000001</v>
          </cell>
          <cell r="P757"/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>
            <v>0</v>
          </cell>
          <cell r="AC757"/>
          <cell r="AD757">
            <v>0</v>
          </cell>
          <cell r="AE757"/>
          <cell r="AF757">
            <v>0</v>
          </cell>
        </row>
        <row r="758">
          <cell r="A758">
            <v>3957979</v>
          </cell>
          <cell r="B758" t="str">
            <v>3957979</v>
          </cell>
          <cell r="C758">
            <v>40</v>
          </cell>
          <cell r="D758" t="str">
            <v>BEN AMOR</v>
          </cell>
          <cell r="E758" t="str">
            <v>NADIA</v>
          </cell>
          <cell r="F758" t="str">
            <v>Mademoiselle</v>
          </cell>
          <cell r="G758">
            <v>44137</v>
          </cell>
          <cell r="H758" t="str">
            <v xml:space="preserve">        </v>
          </cell>
          <cell r="I758">
            <v>4.2300000000000004</v>
          </cell>
          <cell r="J758">
            <v>31</v>
          </cell>
          <cell r="K758" t="str">
            <v>CONSEILLER CLIENT</v>
          </cell>
          <cell r="L758" t="str">
            <v>Base Sousse</v>
          </cell>
          <cell r="M758" t="str">
            <v>Orange Mutation Fibre</v>
          </cell>
          <cell r="N758">
            <v>204.12</v>
          </cell>
          <cell r="O758">
            <v>189.15</v>
          </cell>
          <cell r="P758"/>
          <cell r="Q758">
            <v>0</v>
          </cell>
          <cell r="R758">
            <v>0</v>
          </cell>
          <cell r="S758">
            <v>13</v>
          </cell>
          <cell r="T758">
            <v>1.97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14.97</v>
          </cell>
          <cell r="AA758"/>
          <cell r="AB758">
            <v>0</v>
          </cell>
          <cell r="AC758"/>
          <cell r="AD758">
            <v>14.97</v>
          </cell>
          <cell r="AE758"/>
          <cell r="AF758">
            <v>7.3339212228101122E-2</v>
          </cell>
        </row>
        <row r="759">
          <cell r="A759">
            <v>3960458</v>
          </cell>
          <cell r="B759" t="str">
            <v>3960458</v>
          </cell>
          <cell r="C759">
            <v>40</v>
          </cell>
          <cell r="D759" t="str">
            <v>MLAIKI</v>
          </cell>
          <cell r="E759" t="str">
            <v>NOUR</v>
          </cell>
          <cell r="F759" t="str">
            <v>Monsieur</v>
          </cell>
          <cell r="G759">
            <v>44151</v>
          </cell>
          <cell r="H759" t="str">
            <v xml:space="preserve">        </v>
          </cell>
          <cell r="I759">
            <v>4.1900000000000004</v>
          </cell>
          <cell r="J759">
            <v>29</v>
          </cell>
          <cell r="K759" t="str">
            <v>CONSEILLER CLIENT</v>
          </cell>
          <cell r="L759" t="str">
            <v>Base Sousse</v>
          </cell>
          <cell r="M759" t="str">
            <v>Orange Tech Classique</v>
          </cell>
          <cell r="N759">
            <v>206.42</v>
          </cell>
          <cell r="O759">
            <v>206.42</v>
          </cell>
          <cell r="P759"/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>
            <v>0</v>
          </cell>
          <cell r="AC759"/>
          <cell r="AD759">
            <v>0</v>
          </cell>
          <cell r="AE759"/>
          <cell r="AF759">
            <v>0</v>
          </cell>
        </row>
        <row r="760">
          <cell r="A760">
            <v>3962676</v>
          </cell>
          <cell r="B760" t="str">
            <v>3962676</v>
          </cell>
          <cell r="C760">
            <v>40</v>
          </cell>
          <cell r="D760" t="str">
            <v>NAOUAR</v>
          </cell>
          <cell r="E760" t="str">
            <v>MOHAMED</v>
          </cell>
          <cell r="F760" t="str">
            <v>Monsieur</v>
          </cell>
          <cell r="G760">
            <v>44151</v>
          </cell>
          <cell r="H760" t="str">
            <v xml:space="preserve">        </v>
          </cell>
          <cell r="I760">
            <v>4.1900000000000004</v>
          </cell>
          <cell r="J760">
            <v>33</v>
          </cell>
          <cell r="K760" t="str">
            <v>CONSEILLER CLIENT</v>
          </cell>
          <cell r="L760" t="str">
            <v>Base Sousse</v>
          </cell>
          <cell r="M760" t="str">
            <v>Orange Tech Classique</v>
          </cell>
          <cell r="N760">
            <v>136.31</v>
          </cell>
          <cell r="O760">
            <v>129.28</v>
          </cell>
          <cell r="P760"/>
          <cell r="Q760">
            <v>0</v>
          </cell>
          <cell r="R760">
            <v>8</v>
          </cell>
          <cell r="S760">
            <v>0</v>
          </cell>
          <cell r="T760">
            <v>3.04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3.0399999999999991</v>
          </cell>
          <cell r="AA760"/>
          <cell r="AB760">
            <v>3.99</v>
          </cell>
          <cell r="AC760"/>
          <cell r="AD760">
            <v>7.0299999999999994</v>
          </cell>
          <cell r="AE760"/>
          <cell r="AF760">
            <v>5.1573618956789663E-2</v>
          </cell>
        </row>
        <row r="761">
          <cell r="A761">
            <v>3964484</v>
          </cell>
          <cell r="B761" t="str">
            <v>3964484</v>
          </cell>
          <cell r="C761">
            <v>28</v>
          </cell>
          <cell r="D761" t="str">
            <v>MASSOUD</v>
          </cell>
          <cell r="E761" t="str">
            <v>LEILA</v>
          </cell>
          <cell r="F761" t="str">
            <v>Madame</v>
          </cell>
          <cell r="G761">
            <v>44151</v>
          </cell>
          <cell r="H761" t="str">
            <v xml:space="preserve">        </v>
          </cell>
          <cell r="I761">
            <v>4.1900000000000004</v>
          </cell>
          <cell r="J761">
            <v>45</v>
          </cell>
          <cell r="K761" t="str">
            <v>CONSEILLER CLIENT</v>
          </cell>
          <cell r="L761" t="str">
            <v>Base Sousse</v>
          </cell>
          <cell r="M761" t="str">
            <v>Orange Mutation Fibre</v>
          </cell>
          <cell r="N761">
            <v>90.64</v>
          </cell>
          <cell r="O761">
            <v>90.64</v>
          </cell>
          <cell r="P761"/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/>
          <cell r="AB761">
            <v>0</v>
          </cell>
          <cell r="AC761"/>
          <cell r="AD761">
            <v>0</v>
          </cell>
          <cell r="AE761"/>
          <cell r="AF761">
            <v>0</v>
          </cell>
        </row>
        <row r="762">
          <cell r="A762">
            <v>3993922</v>
          </cell>
          <cell r="B762" t="str">
            <v>3993922</v>
          </cell>
          <cell r="C762">
            <v>40</v>
          </cell>
          <cell r="D762" t="str">
            <v>HAJJI</v>
          </cell>
          <cell r="E762" t="str">
            <v>WALA</v>
          </cell>
          <cell r="F762" t="str">
            <v>Mademoiselle</v>
          </cell>
          <cell r="G762">
            <v>44165</v>
          </cell>
          <cell r="H762" t="str">
            <v xml:space="preserve">        </v>
          </cell>
          <cell r="I762">
            <v>4.1500000000000004</v>
          </cell>
          <cell r="J762">
            <v>29</v>
          </cell>
          <cell r="K762" t="str">
            <v>CONSEILLER CLIENT</v>
          </cell>
          <cell r="L762" t="str">
            <v>Base Sousse</v>
          </cell>
          <cell r="M762" t="str">
            <v>AT Demain Sousse</v>
          </cell>
          <cell r="N762">
            <v>170.77</v>
          </cell>
          <cell r="O762">
            <v>170.76</v>
          </cell>
          <cell r="P762"/>
          <cell r="Q762">
            <v>0</v>
          </cell>
          <cell r="R762">
            <v>10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/>
          <cell r="AB762">
            <v>0.01</v>
          </cell>
          <cell r="AC762"/>
          <cell r="AD762">
            <v>0.01</v>
          </cell>
          <cell r="AE762"/>
          <cell r="AF762">
            <v>5.855829478245593E-5</v>
          </cell>
        </row>
        <row r="763">
          <cell r="A763">
            <v>4008143</v>
          </cell>
          <cell r="B763" t="str">
            <v>4008143</v>
          </cell>
          <cell r="C763">
            <v>28</v>
          </cell>
          <cell r="D763" t="str">
            <v>BEN FEKIH AHMED</v>
          </cell>
          <cell r="E763" t="str">
            <v>OUMAIMA</v>
          </cell>
          <cell r="F763" t="str">
            <v>Mademoiselle</v>
          </cell>
          <cell r="G763">
            <v>44242</v>
          </cell>
          <cell r="H763" t="str">
            <v xml:space="preserve">        </v>
          </cell>
          <cell r="I763">
            <v>3.94</v>
          </cell>
          <cell r="J763">
            <v>27</v>
          </cell>
          <cell r="K763" t="str">
            <v>CONSEILLER CLIENT</v>
          </cell>
          <cell r="L763" t="str">
            <v>Base Sousse</v>
          </cell>
          <cell r="M763" t="str">
            <v>Orange Tech Classique</v>
          </cell>
          <cell r="N763">
            <v>91.53</v>
          </cell>
          <cell r="O763">
            <v>89.25</v>
          </cell>
          <cell r="P763"/>
          <cell r="Q763">
            <v>0</v>
          </cell>
          <cell r="R763">
            <v>21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/>
          <cell r="AB763">
            <v>2.2799999999999998</v>
          </cell>
          <cell r="AC763"/>
          <cell r="AD763">
            <v>2.2799999999999998</v>
          </cell>
          <cell r="AE763"/>
          <cell r="AF763">
            <v>2.4909865617830217E-2</v>
          </cell>
        </row>
        <row r="764">
          <cell r="A764">
            <v>4008653</v>
          </cell>
          <cell r="B764" t="str">
            <v>4008653</v>
          </cell>
          <cell r="C764">
            <v>40</v>
          </cell>
          <cell r="D764" t="str">
            <v>ELAYBA</v>
          </cell>
          <cell r="E764" t="str">
            <v>SABRINE</v>
          </cell>
          <cell r="F764" t="str">
            <v>Mademoiselle</v>
          </cell>
          <cell r="G764">
            <v>44200</v>
          </cell>
          <cell r="H764" t="str">
            <v xml:space="preserve">        </v>
          </cell>
          <cell r="I764">
            <v>4.05</v>
          </cell>
          <cell r="J764">
            <v>32</v>
          </cell>
          <cell r="K764" t="str">
            <v>CONSEILLER CLIENT</v>
          </cell>
          <cell r="L764" t="str">
            <v>Base Sousse</v>
          </cell>
          <cell r="M764" t="str">
            <v>Orange Tech Classique</v>
          </cell>
          <cell r="N764">
            <v>100</v>
          </cell>
          <cell r="O764">
            <v>0</v>
          </cell>
          <cell r="P764"/>
          <cell r="Q764">
            <v>0</v>
          </cell>
          <cell r="R764">
            <v>30</v>
          </cell>
          <cell r="S764">
            <v>100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100</v>
          </cell>
          <cell r="AA764"/>
          <cell r="AB764">
            <v>0</v>
          </cell>
          <cell r="AC764"/>
          <cell r="AD764">
            <v>100</v>
          </cell>
          <cell r="AE764"/>
          <cell r="AF764">
            <v>1</v>
          </cell>
        </row>
        <row r="765">
          <cell r="A765">
            <v>4009796</v>
          </cell>
          <cell r="B765" t="str">
            <v>4009796</v>
          </cell>
          <cell r="C765">
            <v>40</v>
          </cell>
          <cell r="D765" t="str">
            <v>SOUGUIR</v>
          </cell>
          <cell r="E765" t="str">
            <v>AICHA</v>
          </cell>
          <cell r="F765" t="str">
            <v>Mademoiselle</v>
          </cell>
          <cell r="G765">
            <v>44165</v>
          </cell>
          <cell r="H765" t="str">
            <v xml:space="preserve">        </v>
          </cell>
          <cell r="I765">
            <v>4.1500000000000004</v>
          </cell>
          <cell r="J765">
            <v>29</v>
          </cell>
          <cell r="K765" t="str">
            <v>CONSEILLER CLIENT</v>
          </cell>
          <cell r="L765" t="str">
            <v>Base Sousse</v>
          </cell>
          <cell r="M765" t="str">
            <v>AT Demain Sousse</v>
          </cell>
          <cell r="N765">
            <v>159.46</v>
          </cell>
          <cell r="O765">
            <v>159.46</v>
          </cell>
          <cell r="P765"/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/>
          <cell r="AB765">
            <v>0</v>
          </cell>
          <cell r="AC765"/>
          <cell r="AD765">
            <v>0</v>
          </cell>
          <cell r="AE765"/>
          <cell r="AF765">
            <v>0</v>
          </cell>
        </row>
        <row r="766">
          <cell r="A766">
            <v>4016040</v>
          </cell>
          <cell r="B766" t="str">
            <v>4016040</v>
          </cell>
          <cell r="C766">
            <v>40</v>
          </cell>
          <cell r="D766" t="str">
            <v>SEGNI</v>
          </cell>
          <cell r="E766" t="str">
            <v>RIHAB</v>
          </cell>
          <cell r="F766" t="str">
            <v>Madame</v>
          </cell>
          <cell r="G766">
            <v>44179</v>
          </cell>
          <cell r="H766" t="str">
            <v xml:space="preserve">        </v>
          </cell>
          <cell r="I766">
            <v>4.1100000000000003</v>
          </cell>
          <cell r="J766">
            <v>34</v>
          </cell>
          <cell r="K766" t="str">
            <v>CONSEILLER CLIENT</v>
          </cell>
          <cell r="L766" t="str">
            <v>Base Sousse</v>
          </cell>
          <cell r="M766" t="str">
            <v>Orange Mutation Fibre</v>
          </cell>
          <cell r="N766">
            <v>184</v>
          </cell>
          <cell r="O766">
            <v>0</v>
          </cell>
          <cell r="P766"/>
          <cell r="Q766">
            <v>0</v>
          </cell>
          <cell r="R766">
            <v>0</v>
          </cell>
          <cell r="S766">
            <v>176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176</v>
          </cell>
          <cell r="AA766"/>
          <cell r="AB766">
            <v>8</v>
          </cell>
          <cell r="AC766"/>
          <cell r="AD766">
            <v>184</v>
          </cell>
          <cell r="AE766"/>
          <cell r="AF766">
            <v>1</v>
          </cell>
        </row>
        <row r="767">
          <cell r="A767">
            <v>4016452</v>
          </cell>
          <cell r="B767" t="str">
            <v>4016452</v>
          </cell>
          <cell r="C767">
            <v>40</v>
          </cell>
          <cell r="D767" t="str">
            <v>BEN HEDIA</v>
          </cell>
          <cell r="E767" t="str">
            <v>NESRINE</v>
          </cell>
          <cell r="F767" t="str">
            <v>Madame</v>
          </cell>
          <cell r="G767">
            <v>45607</v>
          </cell>
          <cell r="H767" t="str">
            <v xml:space="preserve">        </v>
          </cell>
          <cell r="I767">
            <v>0.2</v>
          </cell>
          <cell r="J767">
            <v>32</v>
          </cell>
          <cell r="K767" t="str">
            <v>CONSEILLER CLIENT</v>
          </cell>
          <cell r="L767" t="str">
            <v>Base Sousse</v>
          </cell>
          <cell r="M767" t="str">
            <v>Orange Mutation Fibre</v>
          </cell>
          <cell r="N767">
            <v>163.51</v>
          </cell>
          <cell r="O767">
            <v>155.47</v>
          </cell>
          <cell r="P767"/>
          <cell r="Q767">
            <v>0</v>
          </cell>
          <cell r="R767">
            <v>24</v>
          </cell>
          <cell r="S767">
            <v>8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8</v>
          </cell>
          <cell r="AA767"/>
          <cell r="AB767">
            <v>0.04</v>
          </cell>
          <cell r="AC767"/>
          <cell r="AD767">
            <v>8.0399999999999991</v>
          </cell>
          <cell r="AE767"/>
          <cell r="AF767">
            <v>4.9171304507369576E-2</v>
          </cell>
        </row>
        <row r="768">
          <cell r="A768">
            <v>4058889</v>
          </cell>
          <cell r="B768" t="str">
            <v>4058889</v>
          </cell>
          <cell r="C768">
            <v>40</v>
          </cell>
          <cell r="D768" t="str">
            <v>NEJI</v>
          </cell>
          <cell r="E768" t="str">
            <v>NIZAR</v>
          </cell>
          <cell r="F768" t="str">
            <v>Monsieur</v>
          </cell>
          <cell r="G768">
            <v>44207</v>
          </cell>
          <cell r="H768" t="str">
            <v xml:space="preserve">        </v>
          </cell>
          <cell r="I768">
            <v>4.04</v>
          </cell>
          <cell r="J768">
            <v>30</v>
          </cell>
          <cell r="K768" t="str">
            <v>CONSEILLER CLIENT</v>
          </cell>
          <cell r="L768" t="str">
            <v>Base Sousse</v>
          </cell>
          <cell r="M768" t="str">
            <v>Orange ATM Sousse</v>
          </cell>
          <cell r="N768">
            <v>181.07</v>
          </cell>
          <cell r="O768">
            <v>150.75</v>
          </cell>
          <cell r="P768"/>
          <cell r="Q768">
            <v>0.32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30</v>
          </cell>
          <cell r="W768">
            <v>0</v>
          </cell>
          <cell r="X768">
            <v>0</v>
          </cell>
          <cell r="Y768">
            <v>0</v>
          </cell>
          <cell r="Z768">
            <v>30.32</v>
          </cell>
          <cell r="AA768"/>
          <cell r="AB768">
            <v>0</v>
          </cell>
          <cell r="AC768"/>
          <cell r="AD768">
            <v>30.32</v>
          </cell>
          <cell r="AE768"/>
          <cell r="AF768">
            <v>0.16744905285248798</v>
          </cell>
        </row>
        <row r="769">
          <cell r="A769">
            <v>4090985</v>
          </cell>
          <cell r="B769" t="str">
            <v>4090985</v>
          </cell>
          <cell r="C769">
            <v>28</v>
          </cell>
          <cell r="D769" t="str">
            <v>TOUMIA</v>
          </cell>
          <cell r="E769" t="str">
            <v>MOHAMED AMINE</v>
          </cell>
          <cell r="F769" t="str">
            <v>Monsieur</v>
          </cell>
          <cell r="G769">
            <v>44242</v>
          </cell>
          <cell r="H769" t="str">
            <v xml:space="preserve">        </v>
          </cell>
          <cell r="I769">
            <v>3.94</v>
          </cell>
          <cell r="J769">
            <v>33</v>
          </cell>
          <cell r="K769" t="str">
            <v>CONSEILLER CLIENT</v>
          </cell>
          <cell r="L769" t="str">
            <v>Base Sousse</v>
          </cell>
          <cell r="M769" t="str">
            <v>Orange Tech Classique</v>
          </cell>
          <cell r="N769">
            <v>102.18</v>
          </cell>
          <cell r="O769">
            <v>101.13</v>
          </cell>
          <cell r="P769"/>
          <cell r="Q769">
            <v>1.05</v>
          </cell>
          <cell r="R769">
            <v>10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1.0500000000000007</v>
          </cell>
          <cell r="AA769"/>
          <cell r="AB769">
            <v>0</v>
          </cell>
          <cell r="AC769"/>
          <cell r="AD769">
            <v>1.0500000000000007</v>
          </cell>
          <cell r="AE769"/>
          <cell r="AF769">
            <v>1.0275983558426313E-2</v>
          </cell>
        </row>
        <row r="770">
          <cell r="A770">
            <v>4091990</v>
          </cell>
          <cell r="B770" t="str">
            <v>4091990</v>
          </cell>
          <cell r="C770">
            <v>40</v>
          </cell>
          <cell r="D770" t="str">
            <v>ZELLAMA</v>
          </cell>
          <cell r="E770" t="str">
            <v>IMEN</v>
          </cell>
          <cell r="F770" t="str">
            <v>Madame</v>
          </cell>
          <cell r="G770">
            <v>44263</v>
          </cell>
          <cell r="H770" t="str">
            <v xml:space="preserve">        </v>
          </cell>
          <cell r="I770">
            <v>3.88</v>
          </cell>
          <cell r="J770">
            <v>43</v>
          </cell>
          <cell r="K770" t="str">
            <v>CONSEILLER CLIENT</v>
          </cell>
          <cell r="L770" t="str">
            <v>Base Sousse</v>
          </cell>
          <cell r="M770" t="str">
            <v>Orange Tech Classique</v>
          </cell>
          <cell r="N770">
            <v>168.53</v>
          </cell>
          <cell r="O770">
            <v>154.46</v>
          </cell>
          <cell r="P770"/>
          <cell r="Q770">
            <v>0</v>
          </cell>
          <cell r="R770">
            <v>16</v>
          </cell>
          <cell r="S770">
            <v>8</v>
          </cell>
          <cell r="T770">
            <v>2.92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10.920000000000002</v>
          </cell>
          <cell r="AA770"/>
          <cell r="AB770">
            <v>3.15</v>
          </cell>
          <cell r="AC770"/>
          <cell r="AD770">
            <v>14.070000000000002</v>
          </cell>
          <cell r="AE770"/>
          <cell r="AF770">
            <v>8.3486619592950825E-2</v>
          </cell>
        </row>
        <row r="771">
          <cell r="A771">
            <v>4092115</v>
          </cell>
          <cell r="B771" t="str">
            <v>4092115</v>
          </cell>
          <cell r="C771">
            <v>40</v>
          </cell>
          <cell r="D771" t="str">
            <v>MHADHBI</v>
          </cell>
          <cell r="E771" t="str">
            <v>ARWA</v>
          </cell>
          <cell r="F771" t="str">
            <v>Mademoiselle</v>
          </cell>
          <cell r="G771">
            <v>44242</v>
          </cell>
          <cell r="H771" t="str">
            <v xml:space="preserve">        </v>
          </cell>
          <cell r="I771">
            <v>3.94</v>
          </cell>
          <cell r="J771">
            <v>29</v>
          </cell>
          <cell r="K771" t="str">
            <v>CONSEILLER CLIENT</v>
          </cell>
          <cell r="L771" t="str">
            <v>Base Sousse</v>
          </cell>
          <cell r="M771" t="str">
            <v>Orange Tech Classique</v>
          </cell>
          <cell r="N771">
            <v>140.22999999999999</v>
          </cell>
          <cell r="O771">
            <v>99.81</v>
          </cell>
          <cell r="P771"/>
          <cell r="Q771">
            <v>0</v>
          </cell>
          <cell r="R771">
            <v>8</v>
          </cell>
          <cell r="S771">
            <v>8</v>
          </cell>
          <cell r="T771">
            <v>4.3600000000000003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12.36</v>
          </cell>
          <cell r="AA771"/>
          <cell r="AB771">
            <v>28.06</v>
          </cell>
          <cell r="AC771"/>
          <cell r="AD771">
            <v>40.42</v>
          </cell>
          <cell r="AE771"/>
          <cell r="AF771">
            <v>0.28824074734364974</v>
          </cell>
        </row>
        <row r="772">
          <cell r="A772">
            <v>4096897</v>
          </cell>
          <cell r="B772" t="str">
            <v>4096897</v>
          </cell>
          <cell r="C772">
            <v>40</v>
          </cell>
          <cell r="D772" t="str">
            <v>AZAIEZ</v>
          </cell>
          <cell r="E772" t="str">
            <v>AHLEM</v>
          </cell>
          <cell r="F772" t="str">
            <v>Mademoiselle</v>
          </cell>
          <cell r="G772">
            <v>44242</v>
          </cell>
          <cell r="H772" t="str">
            <v xml:space="preserve">        </v>
          </cell>
          <cell r="I772">
            <v>3.94</v>
          </cell>
          <cell r="J772">
            <v>32</v>
          </cell>
          <cell r="K772" t="str">
            <v>CONSEILLER CLIENT</v>
          </cell>
          <cell r="L772" t="str">
            <v>Base Sousse</v>
          </cell>
          <cell r="M772" t="str">
            <v>Orange Tech Classique</v>
          </cell>
          <cell r="N772">
            <v>120.46</v>
          </cell>
          <cell r="O772">
            <v>98.53</v>
          </cell>
          <cell r="P772"/>
          <cell r="Q772">
            <v>0</v>
          </cell>
          <cell r="R772">
            <v>10</v>
          </cell>
          <cell r="S772">
            <v>10</v>
          </cell>
          <cell r="T772">
            <v>4.74</v>
          </cell>
          <cell r="U772">
            <v>0</v>
          </cell>
          <cell r="V772">
            <v>0</v>
          </cell>
          <cell r="W772">
            <v>0</v>
          </cell>
          <cell r="X772">
            <v>7.19</v>
          </cell>
          <cell r="Y772">
            <v>0</v>
          </cell>
          <cell r="Z772">
            <v>21.930000000000003</v>
          </cell>
          <cell r="AA772"/>
          <cell r="AB772">
            <v>0</v>
          </cell>
          <cell r="AC772"/>
          <cell r="AD772">
            <v>21.930000000000003</v>
          </cell>
          <cell r="AE772"/>
          <cell r="AF772">
            <v>0.18205213348829491</v>
          </cell>
        </row>
        <row r="773">
          <cell r="A773">
            <v>4103022</v>
          </cell>
          <cell r="B773" t="str">
            <v>4103022</v>
          </cell>
          <cell r="C773">
            <v>40</v>
          </cell>
          <cell r="D773" t="str">
            <v>GHARBI</v>
          </cell>
          <cell r="E773" t="str">
            <v>YOSRA</v>
          </cell>
          <cell r="F773" t="str">
            <v>Mademoiselle</v>
          </cell>
          <cell r="G773">
            <v>44242</v>
          </cell>
          <cell r="H773" t="str">
            <v xml:space="preserve">        </v>
          </cell>
          <cell r="I773">
            <v>3.94</v>
          </cell>
          <cell r="J773">
            <v>34</v>
          </cell>
          <cell r="K773" t="str">
            <v>CONSEILLER CLIENT</v>
          </cell>
          <cell r="L773" t="str">
            <v>Base Sousse</v>
          </cell>
          <cell r="M773" t="str">
            <v>Orange Tech Classique</v>
          </cell>
          <cell r="N773">
            <v>120.46</v>
          </cell>
          <cell r="O773">
            <v>115.67</v>
          </cell>
          <cell r="P773"/>
          <cell r="Q773">
            <v>0</v>
          </cell>
          <cell r="R773">
            <v>24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/>
          <cell r="AB773">
            <v>4.79</v>
          </cell>
          <cell r="AC773"/>
          <cell r="AD773">
            <v>4.79</v>
          </cell>
          <cell r="AE773"/>
          <cell r="AF773">
            <v>3.9764237091150595E-2</v>
          </cell>
        </row>
        <row r="774">
          <cell r="A774">
            <v>4124590</v>
          </cell>
          <cell r="B774" t="str">
            <v>4124590</v>
          </cell>
          <cell r="C774">
            <v>40</v>
          </cell>
          <cell r="D774" t="str">
            <v>KECHICHE</v>
          </cell>
          <cell r="E774" t="str">
            <v>DHOUHA</v>
          </cell>
          <cell r="F774" t="str">
            <v>Madame</v>
          </cell>
          <cell r="G774">
            <v>44263</v>
          </cell>
          <cell r="H774" t="str">
            <v xml:space="preserve">        </v>
          </cell>
          <cell r="I774">
            <v>3.88</v>
          </cell>
          <cell r="J774">
            <v>30</v>
          </cell>
          <cell r="K774" t="str">
            <v>CONSEILLER CLIENT</v>
          </cell>
          <cell r="L774" t="str">
            <v>Base Sousse</v>
          </cell>
          <cell r="M774" t="str">
            <v>AT Demain Sousse</v>
          </cell>
          <cell r="N774">
            <v>177.68</v>
          </cell>
          <cell r="O774">
            <v>177.68</v>
          </cell>
          <cell r="P774"/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/>
          <cell r="AB774">
            <v>0</v>
          </cell>
          <cell r="AC774"/>
          <cell r="AD774">
            <v>0</v>
          </cell>
          <cell r="AE774"/>
          <cell r="AF774">
            <v>0</v>
          </cell>
        </row>
        <row r="775">
          <cell r="A775">
            <v>4126302</v>
          </cell>
          <cell r="B775" t="str">
            <v>4126302</v>
          </cell>
          <cell r="C775">
            <v>40</v>
          </cell>
          <cell r="D775" t="str">
            <v>KASSAB</v>
          </cell>
          <cell r="E775" t="str">
            <v>INES</v>
          </cell>
          <cell r="F775" t="str">
            <v>Madame</v>
          </cell>
          <cell r="G775">
            <v>44263</v>
          </cell>
          <cell r="H775" t="str">
            <v xml:space="preserve">        </v>
          </cell>
          <cell r="I775">
            <v>3.88</v>
          </cell>
          <cell r="J775">
            <v>45</v>
          </cell>
          <cell r="K775" t="str">
            <v>CONSEILLER CLIENT</v>
          </cell>
          <cell r="L775" t="str">
            <v>Base Sousse</v>
          </cell>
          <cell r="M775" t="str">
            <v>Orange ATM Sousse</v>
          </cell>
          <cell r="N775">
            <v>184</v>
          </cell>
          <cell r="O775">
            <v>0</v>
          </cell>
          <cell r="P775"/>
          <cell r="Q775">
            <v>0</v>
          </cell>
          <cell r="R775">
            <v>0</v>
          </cell>
          <cell r="S775">
            <v>184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184</v>
          </cell>
          <cell r="AA775"/>
          <cell r="AB775">
            <v>0</v>
          </cell>
          <cell r="AC775"/>
          <cell r="AD775">
            <v>184</v>
          </cell>
          <cell r="AE775"/>
          <cell r="AF775">
            <v>1</v>
          </cell>
        </row>
        <row r="776">
          <cell r="A776">
            <v>4126320</v>
          </cell>
          <cell r="B776" t="str">
            <v>4126320</v>
          </cell>
          <cell r="C776">
            <v>40</v>
          </cell>
          <cell r="D776" t="str">
            <v>AOUANI</v>
          </cell>
          <cell r="E776" t="str">
            <v>HANEN</v>
          </cell>
          <cell r="F776" t="str">
            <v>Madame</v>
          </cell>
          <cell r="G776">
            <v>44263</v>
          </cell>
          <cell r="H776" t="str">
            <v xml:space="preserve">        </v>
          </cell>
          <cell r="I776">
            <v>3.88</v>
          </cell>
          <cell r="J776">
            <v>31</v>
          </cell>
          <cell r="K776" t="str">
            <v>CONSEILLER CLIENT</v>
          </cell>
          <cell r="L776" t="str">
            <v>Base Sousse</v>
          </cell>
          <cell r="M776" t="str">
            <v>Orange Tech Classique</v>
          </cell>
          <cell r="N776">
            <v>170.1</v>
          </cell>
          <cell r="O776">
            <v>30.1</v>
          </cell>
          <cell r="P776"/>
          <cell r="Q776">
            <v>0</v>
          </cell>
          <cell r="R776">
            <v>20</v>
          </cell>
          <cell r="S776">
            <v>140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140</v>
          </cell>
          <cell r="AA776"/>
          <cell r="AB776">
            <v>0</v>
          </cell>
          <cell r="AC776"/>
          <cell r="AD776">
            <v>140</v>
          </cell>
          <cell r="AE776"/>
          <cell r="AF776">
            <v>0.82304526748971196</v>
          </cell>
        </row>
        <row r="777">
          <cell r="A777">
            <v>4130071</v>
          </cell>
          <cell r="B777" t="str">
            <v>4130071</v>
          </cell>
          <cell r="C777">
            <v>40</v>
          </cell>
          <cell r="D777" t="str">
            <v>DOUIK</v>
          </cell>
          <cell r="E777" t="str">
            <v>SARRA</v>
          </cell>
          <cell r="F777" t="str">
            <v>Madame</v>
          </cell>
          <cell r="G777">
            <v>44263</v>
          </cell>
          <cell r="H777" t="str">
            <v xml:space="preserve">        </v>
          </cell>
          <cell r="I777">
            <v>3.88</v>
          </cell>
          <cell r="J777">
            <v>30</v>
          </cell>
          <cell r="K777" t="str">
            <v>CONSEILLER CLIENT</v>
          </cell>
          <cell r="L777" t="str">
            <v>Base Sousse</v>
          </cell>
          <cell r="M777" t="str">
            <v>Orange Tech Classique</v>
          </cell>
          <cell r="N777">
            <v>180</v>
          </cell>
          <cell r="O777">
            <v>0</v>
          </cell>
          <cell r="P777"/>
          <cell r="Q777">
            <v>0</v>
          </cell>
          <cell r="R777">
            <v>0</v>
          </cell>
          <cell r="S777">
            <v>180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180</v>
          </cell>
          <cell r="AA777"/>
          <cell r="AB777">
            <v>0</v>
          </cell>
          <cell r="AC777"/>
          <cell r="AD777">
            <v>180</v>
          </cell>
          <cell r="AE777"/>
          <cell r="AF777">
            <v>1</v>
          </cell>
        </row>
        <row r="778">
          <cell r="A778">
            <v>4139560</v>
          </cell>
          <cell r="B778" t="str">
            <v>4139560</v>
          </cell>
          <cell r="C778">
            <v>40</v>
          </cell>
          <cell r="D778" t="str">
            <v>RABHI</v>
          </cell>
          <cell r="E778" t="str">
            <v>RACHED</v>
          </cell>
          <cell r="F778" t="str">
            <v>Monsieur</v>
          </cell>
          <cell r="G778">
            <v>44284</v>
          </cell>
          <cell r="H778" t="str">
            <v xml:space="preserve">        </v>
          </cell>
          <cell r="I778">
            <v>3.82</v>
          </cell>
          <cell r="J778">
            <v>33</v>
          </cell>
          <cell r="K778" t="str">
            <v>CONSEILLER CLIENT</v>
          </cell>
          <cell r="L778" t="str">
            <v>Base Sousse</v>
          </cell>
          <cell r="M778" t="str">
            <v>Orange Mutation Fibre</v>
          </cell>
          <cell r="N778">
            <v>76.290000000000006</v>
          </cell>
          <cell r="O778">
            <v>76</v>
          </cell>
          <cell r="P778"/>
          <cell r="Q778">
            <v>0</v>
          </cell>
          <cell r="R778">
            <v>24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/>
          <cell r="AB778">
            <v>0.28999999999999998</v>
          </cell>
          <cell r="AC778"/>
          <cell r="AD778">
            <v>0.28999999999999998</v>
          </cell>
          <cell r="AE778"/>
          <cell r="AF778">
            <v>3.8012845720277882E-3</v>
          </cell>
        </row>
        <row r="779">
          <cell r="A779">
            <v>4147491</v>
          </cell>
          <cell r="B779" t="str">
            <v>4147491</v>
          </cell>
          <cell r="C779">
            <v>40</v>
          </cell>
          <cell r="D779" t="str">
            <v>RACHDI</v>
          </cell>
          <cell r="E779" t="str">
            <v>MOEMMEN</v>
          </cell>
          <cell r="F779" t="str">
            <v>Monsieur</v>
          </cell>
          <cell r="G779">
            <v>45635</v>
          </cell>
          <cell r="H779" t="str">
            <v xml:space="preserve">        </v>
          </cell>
          <cell r="I779">
            <v>0.12</v>
          </cell>
          <cell r="J779">
            <v>29</v>
          </cell>
          <cell r="K779" t="str">
            <v>CONSEILLER CLIENT</v>
          </cell>
          <cell r="L779" t="str">
            <v>Base Sousse</v>
          </cell>
          <cell r="M779" t="str">
            <v>Orange Mutation Fibre</v>
          </cell>
          <cell r="N779">
            <v>120.01</v>
          </cell>
          <cell r="O779">
            <v>108.53</v>
          </cell>
          <cell r="P779"/>
          <cell r="Q779">
            <v>0</v>
          </cell>
          <cell r="R779">
            <v>24</v>
          </cell>
          <cell r="S779">
            <v>0</v>
          </cell>
          <cell r="T779">
            <v>9.59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9.5900000000000034</v>
          </cell>
          <cell r="AA779"/>
          <cell r="AB779">
            <v>1.89</v>
          </cell>
          <cell r="AC779"/>
          <cell r="AD779">
            <v>11.480000000000004</v>
          </cell>
          <cell r="AE779"/>
          <cell r="AF779">
            <v>9.5658695108740963E-2</v>
          </cell>
        </row>
        <row r="780">
          <cell r="A780">
            <v>4155374</v>
          </cell>
          <cell r="B780" t="str">
            <v>4155374</v>
          </cell>
          <cell r="C780">
            <v>40</v>
          </cell>
          <cell r="D780" t="str">
            <v>SOUDEN</v>
          </cell>
          <cell r="E780" t="str">
            <v>HABIBA</v>
          </cell>
          <cell r="F780" t="str">
            <v>Mademoiselle</v>
          </cell>
          <cell r="G780">
            <v>44291</v>
          </cell>
          <cell r="H780" t="str">
            <v xml:space="preserve">        </v>
          </cell>
          <cell r="I780">
            <v>3.81</v>
          </cell>
          <cell r="J780">
            <v>33</v>
          </cell>
          <cell r="K780" t="str">
            <v>CONSEILLER CLIENT</v>
          </cell>
          <cell r="L780" t="str">
            <v>Base Sousse</v>
          </cell>
          <cell r="M780" t="str">
            <v>Orange Mutation Fibre</v>
          </cell>
          <cell r="N780">
            <v>204.12</v>
          </cell>
          <cell r="O780">
            <v>186.12</v>
          </cell>
          <cell r="P780"/>
          <cell r="Q780">
            <v>0</v>
          </cell>
          <cell r="R780">
            <v>0</v>
          </cell>
          <cell r="S780">
            <v>18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18</v>
          </cell>
          <cell r="AA780"/>
          <cell r="AB780">
            <v>0</v>
          </cell>
          <cell r="AC780"/>
          <cell r="AD780">
            <v>18</v>
          </cell>
          <cell r="AE780"/>
          <cell r="AF780">
            <v>8.8183421516754845E-2</v>
          </cell>
        </row>
        <row r="781">
          <cell r="A781">
            <v>4163314</v>
          </cell>
          <cell r="B781" t="str">
            <v>4163314</v>
          </cell>
          <cell r="C781">
            <v>40</v>
          </cell>
          <cell r="D781" t="str">
            <v>BEN MBAREK</v>
          </cell>
          <cell r="E781" t="str">
            <v>RYM</v>
          </cell>
          <cell r="F781" t="str">
            <v>Madame</v>
          </cell>
          <cell r="G781">
            <v>44347</v>
          </cell>
          <cell r="H781" t="str">
            <v xml:space="preserve">        </v>
          </cell>
          <cell r="I781">
            <v>3.65</v>
          </cell>
          <cell r="J781">
            <v>44</v>
          </cell>
          <cell r="K781" t="str">
            <v>CONSEILLER CLIENT</v>
          </cell>
          <cell r="L781" t="str">
            <v>Base Sousse</v>
          </cell>
          <cell r="M781" t="str">
            <v>Orange Mutation Fibre</v>
          </cell>
          <cell r="N781">
            <v>80.45</v>
          </cell>
          <cell r="O781">
            <v>80.430000000000007</v>
          </cell>
          <cell r="P781"/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/>
          <cell r="AB781">
            <v>0.02</v>
          </cell>
          <cell r="AC781"/>
          <cell r="AD781">
            <v>0.02</v>
          </cell>
          <cell r="AE781"/>
          <cell r="AF781">
            <v>2.4860161591050341E-4</v>
          </cell>
        </row>
        <row r="782">
          <cell r="A782">
            <v>4182608</v>
          </cell>
          <cell r="B782" t="str">
            <v>4182608</v>
          </cell>
          <cell r="C782">
            <v>40</v>
          </cell>
          <cell r="D782" t="str">
            <v>BOURAOUI</v>
          </cell>
          <cell r="E782" t="str">
            <v>HAMDI</v>
          </cell>
          <cell r="F782" t="str">
            <v>Monsieur</v>
          </cell>
          <cell r="G782">
            <v>44305</v>
          </cell>
          <cell r="H782" t="str">
            <v xml:space="preserve">        </v>
          </cell>
          <cell r="I782">
            <v>3.77</v>
          </cell>
          <cell r="J782">
            <v>36</v>
          </cell>
          <cell r="K782" t="str">
            <v>CONSEILLER CLIENT</v>
          </cell>
          <cell r="L782" t="str">
            <v>Base Sousse</v>
          </cell>
          <cell r="M782" t="str">
            <v>Orange Tech Classique</v>
          </cell>
          <cell r="N782">
            <v>150.52000000000001</v>
          </cell>
          <cell r="O782">
            <v>114.7</v>
          </cell>
          <cell r="P782"/>
          <cell r="Q782">
            <v>0</v>
          </cell>
          <cell r="R782">
            <v>10</v>
          </cell>
          <cell r="S782">
            <v>30</v>
          </cell>
          <cell r="T782">
            <v>5.82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35.82</v>
          </cell>
          <cell r="AA782"/>
          <cell r="AB782">
            <v>0</v>
          </cell>
          <cell r="AC782"/>
          <cell r="AD782">
            <v>35.82</v>
          </cell>
          <cell r="AE782"/>
          <cell r="AF782">
            <v>0.23797501993090617</v>
          </cell>
        </row>
        <row r="783">
          <cell r="A783">
            <v>4196749</v>
          </cell>
          <cell r="B783" t="str">
            <v>4196749</v>
          </cell>
          <cell r="C783">
            <v>40</v>
          </cell>
          <cell r="D783" t="str">
            <v>ABDELHAMID</v>
          </cell>
          <cell r="E783" t="str">
            <v>NABIL</v>
          </cell>
          <cell r="F783" t="str">
            <v>Monsieur</v>
          </cell>
          <cell r="G783">
            <v>44340</v>
          </cell>
          <cell r="H783" t="str">
            <v xml:space="preserve">        </v>
          </cell>
          <cell r="I783">
            <v>3.67</v>
          </cell>
          <cell r="J783">
            <v>53</v>
          </cell>
          <cell r="K783" t="str">
            <v>CONSEILLER CLIENT</v>
          </cell>
          <cell r="L783" t="str">
            <v>Base Sousse</v>
          </cell>
          <cell r="M783" t="str">
            <v>Orange BLI</v>
          </cell>
          <cell r="N783">
            <v>96.7</v>
          </cell>
          <cell r="O783">
            <v>76.19</v>
          </cell>
          <cell r="P783"/>
          <cell r="Q783">
            <v>0</v>
          </cell>
          <cell r="R783">
            <v>0</v>
          </cell>
          <cell r="S783">
            <v>16</v>
          </cell>
          <cell r="T783">
            <v>3.99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19.990000000000002</v>
          </cell>
          <cell r="AA783"/>
          <cell r="AB783">
            <v>0.52</v>
          </cell>
          <cell r="AC783"/>
          <cell r="AD783">
            <v>20.51</v>
          </cell>
          <cell r="AE783"/>
          <cell r="AF783">
            <v>0.21209927611168564</v>
          </cell>
        </row>
        <row r="784">
          <cell r="A784">
            <v>4198496</v>
          </cell>
          <cell r="B784" t="str">
            <v>4198496</v>
          </cell>
          <cell r="C784">
            <v>28</v>
          </cell>
          <cell r="D784" t="str">
            <v>JERBI</v>
          </cell>
          <cell r="E784" t="str">
            <v>GHADA</v>
          </cell>
          <cell r="F784" t="str">
            <v>Madame</v>
          </cell>
          <cell r="G784">
            <v>44319</v>
          </cell>
          <cell r="H784" t="str">
            <v xml:space="preserve">        </v>
          </cell>
          <cell r="I784">
            <v>3.73</v>
          </cell>
          <cell r="J784">
            <v>35</v>
          </cell>
          <cell r="K784" t="str">
            <v>CONSEILLER CLIENT</v>
          </cell>
          <cell r="L784" t="str">
            <v>Base Sousse</v>
          </cell>
          <cell r="M784" t="str">
            <v>Orange Mutation Fibre</v>
          </cell>
          <cell r="N784">
            <v>77.64</v>
          </cell>
          <cell r="O784">
            <v>70.64</v>
          </cell>
          <cell r="P784"/>
          <cell r="Q784">
            <v>0</v>
          </cell>
          <cell r="R784">
            <v>21</v>
          </cell>
          <cell r="S784">
            <v>7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7</v>
          </cell>
          <cell r="AA784"/>
          <cell r="AB784">
            <v>0</v>
          </cell>
          <cell r="AC784"/>
          <cell r="AD784">
            <v>7</v>
          </cell>
          <cell r="AE784"/>
          <cell r="AF784">
            <v>9.0159711488923239E-2</v>
          </cell>
        </row>
        <row r="785">
          <cell r="A785">
            <v>4209747</v>
          </cell>
          <cell r="B785" t="str">
            <v>4209747</v>
          </cell>
          <cell r="C785">
            <v>28</v>
          </cell>
          <cell r="D785" t="str">
            <v>DALLEL</v>
          </cell>
          <cell r="E785" t="str">
            <v>ONS</v>
          </cell>
          <cell r="F785" t="str">
            <v>Madame</v>
          </cell>
          <cell r="G785">
            <v>44340</v>
          </cell>
          <cell r="H785" t="str">
            <v xml:space="preserve">        </v>
          </cell>
          <cell r="I785">
            <v>3.67</v>
          </cell>
          <cell r="J785">
            <v>35</v>
          </cell>
          <cell r="K785" t="str">
            <v>CONSEILLER CLIENT</v>
          </cell>
          <cell r="L785" t="str">
            <v>Base Sousse</v>
          </cell>
          <cell r="M785" t="str">
            <v>Orange Mutation Fibre</v>
          </cell>
          <cell r="N785">
            <v>133.71</v>
          </cell>
          <cell r="O785">
            <v>133.02000000000001</v>
          </cell>
          <cell r="P785"/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/>
          <cell r="AB785">
            <v>0.69</v>
          </cell>
          <cell r="AC785"/>
          <cell r="AD785">
            <v>0.69</v>
          </cell>
          <cell r="AE785"/>
          <cell r="AF785">
            <v>5.1604218083912941E-3</v>
          </cell>
        </row>
        <row r="786">
          <cell r="A786">
            <v>4212389</v>
          </cell>
          <cell r="B786" t="str">
            <v>4212389</v>
          </cell>
          <cell r="C786">
            <v>40</v>
          </cell>
          <cell r="D786" t="str">
            <v>MEZNI</v>
          </cell>
          <cell r="E786" t="str">
            <v>MEHDI</v>
          </cell>
          <cell r="F786" t="str">
            <v>Monsieur</v>
          </cell>
          <cell r="G786">
            <v>44334</v>
          </cell>
          <cell r="H786" t="str">
            <v xml:space="preserve">        </v>
          </cell>
          <cell r="I786">
            <v>3.69</v>
          </cell>
          <cell r="J786">
            <v>52</v>
          </cell>
          <cell r="K786" t="str">
            <v>CONSEILLER CLIENT</v>
          </cell>
          <cell r="L786" t="str">
            <v>Base Sousse</v>
          </cell>
          <cell r="M786" t="str">
            <v>Orange Tech Classique</v>
          </cell>
          <cell r="N786">
            <v>185.47</v>
          </cell>
          <cell r="O786">
            <v>185.46</v>
          </cell>
          <cell r="P786"/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/>
          <cell r="AB786">
            <v>0.01</v>
          </cell>
          <cell r="AC786"/>
          <cell r="AD786">
            <v>0.01</v>
          </cell>
          <cell r="AE786"/>
          <cell r="AF786">
            <v>5.3917075537822829E-5</v>
          </cell>
        </row>
        <row r="787">
          <cell r="A787">
            <v>4217390</v>
          </cell>
          <cell r="B787" t="str">
            <v>4217390</v>
          </cell>
          <cell r="C787">
            <v>40</v>
          </cell>
          <cell r="D787" t="str">
            <v>MAHMOUDI</v>
          </cell>
          <cell r="E787" t="str">
            <v>AICHA SAFA</v>
          </cell>
          <cell r="F787" t="str">
            <v>Madame</v>
          </cell>
          <cell r="G787">
            <v>45544</v>
          </cell>
          <cell r="H787" t="str">
            <v xml:space="preserve">        </v>
          </cell>
          <cell r="I787">
            <v>0.37</v>
          </cell>
          <cell r="J787">
            <v>37</v>
          </cell>
          <cell r="K787" t="str">
            <v>CONSEILLER CLIENT</v>
          </cell>
          <cell r="L787" t="str">
            <v>Base Sousse</v>
          </cell>
          <cell r="M787" t="str">
            <v>Orange Tech Classique</v>
          </cell>
          <cell r="N787">
            <v>191.18</v>
          </cell>
          <cell r="O787">
            <v>120.99</v>
          </cell>
          <cell r="P787"/>
          <cell r="Q787">
            <v>0.21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0.21</v>
          </cell>
          <cell r="AA787"/>
          <cell r="AB787">
            <v>69.98</v>
          </cell>
          <cell r="AC787"/>
          <cell r="AD787">
            <v>70.19</v>
          </cell>
          <cell r="AE787"/>
          <cell r="AF787">
            <v>0.36714091432158175</v>
          </cell>
        </row>
        <row r="788">
          <cell r="A788">
            <v>4222982</v>
          </cell>
          <cell r="B788" t="str">
            <v>4222982</v>
          </cell>
          <cell r="C788">
            <v>40</v>
          </cell>
          <cell r="D788" t="str">
            <v>LIWENE</v>
          </cell>
          <cell r="E788" t="str">
            <v xml:space="preserve"> ROKAYA</v>
          </cell>
          <cell r="F788" t="str">
            <v>Madame</v>
          </cell>
          <cell r="G788">
            <v>44361</v>
          </cell>
          <cell r="H788" t="str">
            <v xml:space="preserve">        </v>
          </cell>
          <cell r="I788">
            <v>3.61</v>
          </cell>
          <cell r="J788">
            <v>41</v>
          </cell>
          <cell r="K788" t="str">
            <v>CONSEILLER CLIENT</v>
          </cell>
          <cell r="L788" t="str">
            <v>Base Sousse</v>
          </cell>
          <cell r="M788" t="str">
            <v>Orange Mutation Fibre</v>
          </cell>
          <cell r="N788">
            <v>113.41</v>
          </cell>
          <cell r="O788">
            <v>85.22</v>
          </cell>
          <cell r="P788"/>
          <cell r="Q788">
            <v>0</v>
          </cell>
          <cell r="R788">
            <v>16</v>
          </cell>
          <cell r="S788">
            <v>14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14</v>
          </cell>
          <cell r="AA788"/>
          <cell r="AB788">
            <v>14.19</v>
          </cell>
          <cell r="AC788"/>
          <cell r="AD788">
            <v>28.189999999999998</v>
          </cell>
          <cell r="AE788"/>
          <cell r="AF788">
            <v>0.24856714575434263</v>
          </cell>
        </row>
        <row r="789">
          <cell r="A789">
            <v>4223963</v>
          </cell>
          <cell r="B789" t="str">
            <v>4223963</v>
          </cell>
          <cell r="C789">
            <v>40</v>
          </cell>
          <cell r="D789" t="str">
            <v>AMROUCHE</v>
          </cell>
          <cell r="E789" t="str">
            <v>SARAH</v>
          </cell>
          <cell r="F789" t="str">
            <v>Madame</v>
          </cell>
          <cell r="G789">
            <v>44361</v>
          </cell>
          <cell r="H789" t="str">
            <v xml:space="preserve">        </v>
          </cell>
          <cell r="I789">
            <v>3.61</v>
          </cell>
          <cell r="J789">
            <v>37</v>
          </cell>
          <cell r="K789" t="str">
            <v>CONSEILLER CLIENT</v>
          </cell>
          <cell r="L789" t="str">
            <v>Base Sousse</v>
          </cell>
          <cell r="M789" t="str">
            <v>Orange Mutation Fibre</v>
          </cell>
          <cell r="N789">
            <v>159.69</v>
          </cell>
          <cell r="O789">
            <v>159.68</v>
          </cell>
          <cell r="P789"/>
          <cell r="Q789">
            <v>0</v>
          </cell>
          <cell r="R789">
            <v>7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/>
          <cell r="AB789">
            <v>0.01</v>
          </cell>
          <cell r="AC789"/>
          <cell r="AD789">
            <v>0.01</v>
          </cell>
          <cell r="AE789"/>
          <cell r="AF789">
            <v>6.262132882459766E-5</v>
          </cell>
        </row>
        <row r="790">
          <cell r="A790">
            <v>4223984</v>
          </cell>
          <cell r="B790" t="str">
            <v>4223984</v>
          </cell>
          <cell r="C790">
            <v>40</v>
          </cell>
          <cell r="D790" t="str">
            <v>GHITH</v>
          </cell>
          <cell r="E790" t="str">
            <v>ZOHRA</v>
          </cell>
          <cell r="F790" t="str">
            <v>Madame</v>
          </cell>
          <cell r="G790">
            <v>44347</v>
          </cell>
          <cell r="H790" t="str">
            <v xml:space="preserve">        </v>
          </cell>
          <cell r="I790">
            <v>3.65</v>
          </cell>
          <cell r="J790">
            <v>49</v>
          </cell>
          <cell r="K790" t="str">
            <v>CONSEILLER CLIENT</v>
          </cell>
          <cell r="L790" t="str">
            <v>Base Sousse</v>
          </cell>
          <cell r="M790" t="str">
            <v>Orange Mutation Fibre</v>
          </cell>
          <cell r="N790">
            <v>173.51</v>
          </cell>
          <cell r="O790">
            <v>173.51</v>
          </cell>
          <cell r="P790"/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/>
          <cell r="AB790">
            <v>0</v>
          </cell>
          <cell r="AC790"/>
          <cell r="AD790">
            <v>0</v>
          </cell>
          <cell r="AE790"/>
          <cell r="AF790">
            <v>0</v>
          </cell>
        </row>
        <row r="791">
          <cell r="A791">
            <v>4225819</v>
          </cell>
          <cell r="B791" t="str">
            <v>4225819</v>
          </cell>
          <cell r="C791">
            <v>40</v>
          </cell>
          <cell r="D791" t="str">
            <v>DALDOUL</v>
          </cell>
          <cell r="E791" t="str">
            <v>SANDRA</v>
          </cell>
          <cell r="F791" t="str">
            <v>Mademoiselle</v>
          </cell>
          <cell r="G791">
            <v>45187</v>
          </cell>
          <cell r="H791" t="str">
            <v xml:space="preserve">        </v>
          </cell>
          <cell r="I791">
            <v>1.35</v>
          </cell>
          <cell r="J791">
            <v>31</v>
          </cell>
          <cell r="K791" t="str">
            <v>CONSEILLER CLIENT</v>
          </cell>
          <cell r="L791" t="str">
            <v>Base Sousse</v>
          </cell>
          <cell r="M791" t="str">
            <v>Orange Mutation Fibre</v>
          </cell>
          <cell r="N791">
            <v>155.44999999999999</v>
          </cell>
          <cell r="O791">
            <v>132.72</v>
          </cell>
          <cell r="P791"/>
          <cell r="Q791">
            <v>0</v>
          </cell>
          <cell r="R791">
            <v>9</v>
          </cell>
          <cell r="S791">
            <v>22.41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22.41</v>
          </cell>
          <cell r="AA791"/>
          <cell r="AB791">
            <v>0.32</v>
          </cell>
          <cell r="AC791"/>
          <cell r="AD791">
            <v>22.73</v>
          </cell>
          <cell r="AE791"/>
          <cell r="AF791">
            <v>0.1462206497266002</v>
          </cell>
        </row>
        <row r="792">
          <cell r="A792">
            <v>4225873</v>
          </cell>
          <cell r="B792" t="str">
            <v>4225873</v>
          </cell>
          <cell r="C792">
            <v>40</v>
          </cell>
          <cell r="D792" t="str">
            <v>BEN ALI</v>
          </cell>
          <cell r="E792" t="str">
            <v>SALWA</v>
          </cell>
          <cell r="F792" t="str">
            <v>Mademoiselle</v>
          </cell>
          <cell r="G792">
            <v>45187</v>
          </cell>
          <cell r="H792" t="str">
            <v xml:space="preserve">        </v>
          </cell>
          <cell r="I792">
            <v>1.35</v>
          </cell>
          <cell r="J792">
            <v>30</v>
          </cell>
          <cell r="K792" t="str">
            <v>CONSEILLER CLIENT</v>
          </cell>
          <cell r="L792" t="str">
            <v>Base Sousse</v>
          </cell>
          <cell r="M792" t="str">
            <v>Orange ATM Sousse</v>
          </cell>
          <cell r="N792">
            <v>158.1</v>
          </cell>
          <cell r="O792">
            <v>110.53</v>
          </cell>
          <cell r="P792"/>
          <cell r="Q792">
            <v>0</v>
          </cell>
          <cell r="R792">
            <v>30</v>
          </cell>
          <cell r="S792">
            <v>40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40</v>
          </cell>
          <cell r="AA792"/>
          <cell r="AB792">
            <v>7.57</v>
          </cell>
          <cell r="AC792"/>
          <cell r="AD792">
            <v>47.57</v>
          </cell>
          <cell r="AE792"/>
          <cell r="AF792">
            <v>0.30088551549652121</v>
          </cell>
        </row>
        <row r="793">
          <cell r="A793">
            <v>4227168</v>
          </cell>
          <cell r="B793" t="str">
            <v>4227168</v>
          </cell>
          <cell r="C793">
            <v>40</v>
          </cell>
          <cell r="D793" t="str">
            <v>DAASSA</v>
          </cell>
          <cell r="E793" t="str">
            <v>AMIRA</v>
          </cell>
          <cell r="F793" t="str">
            <v>Mademoiselle</v>
          </cell>
          <cell r="G793">
            <v>44347</v>
          </cell>
          <cell r="H793" t="str">
            <v xml:space="preserve">        </v>
          </cell>
          <cell r="I793">
            <v>3.65</v>
          </cell>
          <cell r="J793">
            <v>28</v>
          </cell>
          <cell r="K793" t="str">
            <v>CONSEILLER CLIENT</v>
          </cell>
          <cell r="L793" t="str">
            <v>Base Sousse</v>
          </cell>
          <cell r="M793" t="str">
            <v>Orange Mutation Fibre</v>
          </cell>
          <cell r="N793">
            <v>193.16</v>
          </cell>
          <cell r="O793">
            <v>186.77</v>
          </cell>
          <cell r="P793"/>
          <cell r="Q793">
            <v>0.4</v>
          </cell>
          <cell r="R793">
            <v>0</v>
          </cell>
          <cell r="S793">
            <v>0</v>
          </cell>
          <cell r="T793">
            <v>5.99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6.3900000000000006</v>
          </cell>
          <cell r="AA793"/>
          <cell r="AB793">
            <v>0</v>
          </cell>
          <cell r="AC793"/>
          <cell r="AD793">
            <v>6.3900000000000006</v>
          </cell>
          <cell r="AE793"/>
          <cell r="AF793">
            <v>3.3081383309173748E-2</v>
          </cell>
        </row>
        <row r="794">
          <cell r="A794">
            <v>4231847</v>
          </cell>
          <cell r="B794" t="str">
            <v>4231847</v>
          </cell>
          <cell r="C794">
            <v>40</v>
          </cell>
          <cell r="D794" t="str">
            <v>MAYNA</v>
          </cell>
          <cell r="E794" t="str">
            <v>NOURCHENE</v>
          </cell>
          <cell r="F794" t="str">
            <v>Mademoiselle</v>
          </cell>
          <cell r="G794">
            <v>44361</v>
          </cell>
          <cell r="H794" t="str">
            <v xml:space="preserve">        </v>
          </cell>
          <cell r="I794">
            <v>3.61</v>
          </cell>
          <cell r="J794">
            <v>36</v>
          </cell>
          <cell r="K794" t="str">
            <v>CONSEILLER CLIENT</v>
          </cell>
          <cell r="L794" t="str">
            <v>Base Sousse</v>
          </cell>
          <cell r="M794" t="str">
            <v>Orange Mutation Fibre</v>
          </cell>
          <cell r="N794">
            <v>187.83</v>
          </cell>
          <cell r="O794">
            <v>181.51</v>
          </cell>
          <cell r="P794"/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/>
          <cell r="AB794">
            <v>6.32</v>
          </cell>
          <cell r="AC794"/>
          <cell r="AD794">
            <v>6.32</v>
          </cell>
          <cell r="AE794"/>
          <cell r="AF794">
            <v>3.3647447159665653E-2</v>
          </cell>
        </row>
        <row r="795">
          <cell r="A795">
            <v>4232156</v>
          </cell>
          <cell r="B795" t="str">
            <v>4232156</v>
          </cell>
          <cell r="C795">
            <v>40</v>
          </cell>
          <cell r="D795" t="str">
            <v>JALLALI</v>
          </cell>
          <cell r="E795" t="str">
            <v>SABEUR</v>
          </cell>
          <cell r="F795" t="str">
            <v>Monsieur</v>
          </cell>
          <cell r="G795">
            <v>44361</v>
          </cell>
          <cell r="H795" t="str">
            <v xml:space="preserve">        </v>
          </cell>
          <cell r="I795">
            <v>3.61</v>
          </cell>
          <cell r="J795">
            <v>48</v>
          </cell>
          <cell r="K795" t="str">
            <v>CONSEILLER CLIENT</v>
          </cell>
          <cell r="L795" t="str">
            <v>Base Sousse</v>
          </cell>
          <cell r="M795" t="str">
            <v>Orange Mutation Fibre</v>
          </cell>
          <cell r="N795">
            <v>137.84</v>
          </cell>
          <cell r="O795">
            <v>137.84</v>
          </cell>
          <cell r="P795"/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/>
          <cell r="AB795">
            <v>0</v>
          </cell>
          <cell r="AC795"/>
          <cell r="AD795">
            <v>0</v>
          </cell>
          <cell r="AE795"/>
          <cell r="AF795">
            <v>0</v>
          </cell>
        </row>
        <row r="796">
          <cell r="A796">
            <v>4235410</v>
          </cell>
          <cell r="B796" t="str">
            <v>4235410</v>
          </cell>
          <cell r="C796">
            <v>40</v>
          </cell>
          <cell r="D796" t="str">
            <v>BACCOUCHE</v>
          </cell>
          <cell r="E796" t="str">
            <v>MOHAMED AMINE</v>
          </cell>
          <cell r="F796" t="str">
            <v>Monsieur</v>
          </cell>
          <cell r="G796">
            <v>44361</v>
          </cell>
          <cell r="H796" t="str">
            <v xml:space="preserve">        </v>
          </cell>
          <cell r="I796">
            <v>3.61</v>
          </cell>
          <cell r="J796">
            <v>40</v>
          </cell>
          <cell r="K796" t="str">
            <v>CONSEILLER CLIENT</v>
          </cell>
          <cell r="L796" t="str">
            <v>Base Sousse</v>
          </cell>
          <cell r="M796" t="str">
            <v>Orange Mutation Fibre</v>
          </cell>
          <cell r="N796">
            <v>140.80000000000001</v>
          </cell>
          <cell r="O796">
            <v>140.80000000000001</v>
          </cell>
          <cell r="P796"/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/>
          <cell r="AB796">
            <v>0</v>
          </cell>
          <cell r="AC796"/>
          <cell r="AD796">
            <v>0</v>
          </cell>
          <cell r="AE796"/>
          <cell r="AF796">
            <v>0</v>
          </cell>
        </row>
        <row r="797">
          <cell r="A797">
            <v>4241525</v>
          </cell>
          <cell r="B797" t="str">
            <v>4241525</v>
          </cell>
          <cell r="C797">
            <v>28</v>
          </cell>
          <cell r="D797" t="str">
            <v>BIZID</v>
          </cell>
          <cell r="E797" t="str">
            <v>SAMEH</v>
          </cell>
          <cell r="F797" t="str">
            <v>Mademoiselle</v>
          </cell>
          <cell r="G797">
            <v>44361</v>
          </cell>
          <cell r="H797" t="str">
            <v xml:space="preserve">        </v>
          </cell>
          <cell r="I797">
            <v>3.61</v>
          </cell>
          <cell r="J797">
            <v>41</v>
          </cell>
          <cell r="K797" t="str">
            <v>CONSEILLER CLIENT</v>
          </cell>
          <cell r="L797" t="str">
            <v>Base Sousse</v>
          </cell>
          <cell r="M797" t="str">
            <v>Orange Mutation Fibre</v>
          </cell>
          <cell r="N797">
            <v>140.62</v>
          </cell>
          <cell r="O797">
            <v>140.62</v>
          </cell>
          <cell r="P797"/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/>
          <cell r="AB797">
            <v>0</v>
          </cell>
          <cell r="AC797"/>
          <cell r="AD797">
            <v>0</v>
          </cell>
          <cell r="AE797"/>
          <cell r="AF797">
            <v>0</v>
          </cell>
        </row>
        <row r="798">
          <cell r="A798">
            <v>4284018</v>
          </cell>
          <cell r="B798" t="str">
            <v>4284018</v>
          </cell>
          <cell r="C798">
            <v>40</v>
          </cell>
          <cell r="D798" t="str">
            <v>TEKA</v>
          </cell>
          <cell r="E798" t="str">
            <v>AMINA</v>
          </cell>
          <cell r="F798" t="str">
            <v>Madame</v>
          </cell>
          <cell r="G798">
            <v>45096</v>
          </cell>
          <cell r="H798" t="str">
            <v xml:space="preserve">        </v>
          </cell>
          <cell r="I798">
            <v>1.6</v>
          </cell>
          <cell r="J798">
            <v>41</v>
          </cell>
          <cell r="K798" t="str">
            <v>CONSEILLER CLIENT</v>
          </cell>
          <cell r="L798" t="str">
            <v>Base Sousse</v>
          </cell>
          <cell r="M798" t="str">
            <v>Orange ATM Sousse</v>
          </cell>
          <cell r="N798">
            <v>179.96</v>
          </cell>
          <cell r="O798">
            <v>179.11</v>
          </cell>
          <cell r="P798"/>
          <cell r="Q798">
            <v>0</v>
          </cell>
          <cell r="R798">
            <v>10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/>
          <cell r="AB798">
            <v>0.85</v>
          </cell>
          <cell r="AC798"/>
          <cell r="AD798">
            <v>0.85</v>
          </cell>
          <cell r="AE798"/>
          <cell r="AF798">
            <v>4.7232718381862637E-3</v>
          </cell>
        </row>
        <row r="799">
          <cell r="A799">
            <v>4818605</v>
          </cell>
          <cell r="B799" t="str">
            <v>4818605</v>
          </cell>
          <cell r="C799">
            <v>40</v>
          </cell>
          <cell r="D799" t="str">
            <v>HOUILI</v>
          </cell>
          <cell r="E799" t="str">
            <v>AMAL</v>
          </cell>
          <cell r="F799" t="str">
            <v>Mademoiselle</v>
          </cell>
          <cell r="G799">
            <v>44781</v>
          </cell>
          <cell r="H799" t="str">
            <v xml:space="preserve">        </v>
          </cell>
          <cell r="I799">
            <v>2.46</v>
          </cell>
          <cell r="J799">
            <v>29</v>
          </cell>
          <cell r="K799" t="str">
            <v>CONSEILLER CLIENT</v>
          </cell>
          <cell r="L799" t="str">
            <v>Base Sousse</v>
          </cell>
          <cell r="M799" t="str">
            <v>Orange Tech Classique</v>
          </cell>
          <cell r="N799">
            <v>129.12</v>
          </cell>
          <cell r="O799">
            <v>129.11000000000001</v>
          </cell>
          <cell r="P799"/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/>
          <cell r="AB799">
            <v>0.01</v>
          </cell>
          <cell r="AC799"/>
          <cell r="AD799">
            <v>0.01</v>
          </cell>
          <cell r="AE799"/>
          <cell r="AF799">
            <v>7.744733581164808E-5</v>
          </cell>
        </row>
        <row r="800">
          <cell r="A800">
            <v>4818891</v>
          </cell>
          <cell r="B800" t="str">
            <v>4818891</v>
          </cell>
          <cell r="C800">
            <v>28</v>
          </cell>
          <cell r="D800" t="str">
            <v>JAWEDI</v>
          </cell>
          <cell r="E800" t="str">
            <v>MELEK</v>
          </cell>
          <cell r="F800" t="str">
            <v>Monsieur</v>
          </cell>
          <cell r="G800">
            <v>45183</v>
          </cell>
          <cell r="H800" t="str">
            <v xml:space="preserve">        </v>
          </cell>
          <cell r="I800">
            <v>1.36</v>
          </cell>
          <cell r="J800">
            <v>30</v>
          </cell>
          <cell r="K800" t="str">
            <v>CONSEILLER CLIENT</v>
          </cell>
          <cell r="L800" t="str">
            <v>Base Sousse</v>
          </cell>
          <cell r="M800" t="str">
            <v>Orange Tech Classique</v>
          </cell>
          <cell r="N800">
            <v>102.49</v>
          </cell>
          <cell r="O800">
            <v>102.49</v>
          </cell>
          <cell r="P800"/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/>
          <cell r="AB800">
            <v>0</v>
          </cell>
          <cell r="AC800"/>
          <cell r="AD800">
            <v>0</v>
          </cell>
          <cell r="AE800"/>
          <cell r="AF800">
            <v>0</v>
          </cell>
        </row>
        <row r="801">
          <cell r="A801">
            <v>4821468</v>
          </cell>
          <cell r="B801" t="str">
            <v>4821468</v>
          </cell>
          <cell r="C801">
            <v>40</v>
          </cell>
          <cell r="D801" t="str">
            <v>SOUSSI</v>
          </cell>
          <cell r="E801" t="str">
            <v>WALID</v>
          </cell>
          <cell r="F801" t="str">
            <v>Monsieur</v>
          </cell>
          <cell r="G801">
            <v>44781</v>
          </cell>
          <cell r="H801" t="str">
            <v xml:space="preserve">        </v>
          </cell>
          <cell r="I801">
            <v>2.46</v>
          </cell>
          <cell r="J801">
            <v>31</v>
          </cell>
          <cell r="K801" t="str">
            <v>CONSEILLER CLIENT</v>
          </cell>
          <cell r="L801" t="str">
            <v>Base Sousse</v>
          </cell>
          <cell r="M801" t="str">
            <v>Orange Tech Classique</v>
          </cell>
          <cell r="N801">
            <v>190.1</v>
          </cell>
          <cell r="O801">
            <v>190.07</v>
          </cell>
          <cell r="P801"/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/>
          <cell r="AB801">
            <v>0.03</v>
          </cell>
          <cell r="AC801"/>
          <cell r="AD801">
            <v>0.03</v>
          </cell>
          <cell r="AE801"/>
          <cell r="AF801">
            <v>1.5781167806417674E-4</v>
          </cell>
        </row>
        <row r="802">
          <cell r="A802">
            <v>4821659</v>
          </cell>
          <cell r="B802" t="str">
            <v>4821659</v>
          </cell>
          <cell r="C802">
            <v>28</v>
          </cell>
          <cell r="D802" t="str">
            <v>MANSOURI</v>
          </cell>
          <cell r="E802" t="str">
            <v>WASSILA</v>
          </cell>
          <cell r="F802" t="str">
            <v>Madame</v>
          </cell>
          <cell r="G802">
            <v>45187</v>
          </cell>
          <cell r="H802" t="str">
            <v xml:space="preserve">        </v>
          </cell>
          <cell r="I802">
            <v>1.35</v>
          </cell>
          <cell r="J802">
            <v>41</v>
          </cell>
          <cell r="K802" t="str">
            <v>CONSEILLER CLIENT</v>
          </cell>
          <cell r="L802" t="str">
            <v>Base Sousse</v>
          </cell>
          <cell r="M802" t="str">
            <v>Orange Mutation Fibre</v>
          </cell>
          <cell r="N802">
            <v>118.37</v>
          </cell>
          <cell r="O802">
            <v>118.37</v>
          </cell>
          <cell r="P802"/>
          <cell r="Q802">
            <v>0</v>
          </cell>
          <cell r="R802">
            <v>14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/>
          <cell r="AB802">
            <v>0</v>
          </cell>
          <cell r="AC802"/>
          <cell r="AD802">
            <v>0</v>
          </cell>
          <cell r="AE802"/>
          <cell r="AF802">
            <v>0</v>
          </cell>
        </row>
        <row r="803">
          <cell r="A803">
            <v>4822753</v>
          </cell>
          <cell r="B803" t="str">
            <v>4822753</v>
          </cell>
          <cell r="C803">
            <v>28</v>
          </cell>
          <cell r="D803" t="str">
            <v>GAJMOUR BHIRI</v>
          </cell>
          <cell r="E803" t="str">
            <v>MARIEM</v>
          </cell>
          <cell r="F803" t="str">
            <v>Madame</v>
          </cell>
          <cell r="G803">
            <v>44788</v>
          </cell>
          <cell r="H803" t="str">
            <v xml:space="preserve">        </v>
          </cell>
          <cell r="I803">
            <v>2.44</v>
          </cell>
          <cell r="J803">
            <v>34</v>
          </cell>
          <cell r="K803" t="str">
            <v>CONSEILLER CLIENT</v>
          </cell>
          <cell r="L803" t="str">
            <v>Base Sousse</v>
          </cell>
          <cell r="M803" t="str">
            <v>Orange Tech Classique</v>
          </cell>
          <cell r="N803">
            <v>36.11</v>
          </cell>
          <cell r="O803">
            <v>29.98</v>
          </cell>
          <cell r="P803"/>
          <cell r="Q803">
            <v>0</v>
          </cell>
          <cell r="R803">
            <v>28</v>
          </cell>
          <cell r="S803">
            <v>6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</v>
          </cell>
          <cell r="AA803"/>
          <cell r="AB803">
            <v>0.13</v>
          </cell>
          <cell r="AC803"/>
          <cell r="AD803">
            <v>6.13</v>
          </cell>
          <cell r="AE803"/>
          <cell r="AF803">
            <v>0.16975906950983108</v>
          </cell>
        </row>
        <row r="804">
          <cell r="A804">
            <v>4822773</v>
          </cell>
          <cell r="B804" t="str">
            <v>4822773</v>
          </cell>
          <cell r="C804">
            <v>40</v>
          </cell>
          <cell r="D804" t="str">
            <v>CHOUCHENE</v>
          </cell>
          <cell r="E804" t="str">
            <v>ABIR</v>
          </cell>
          <cell r="F804" t="str">
            <v>Mademoiselle</v>
          </cell>
          <cell r="G804">
            <v>44781</v>
          </cell>
          <cell r="H804" t="str">
            <v xml:space="preserve">        </v>
          </cell>
          <cell r="I804">
            <v>2.46</v>
          </cell>
          <cell r="J804">
            <v>28</v>
          </cell>
          <cell r="K804" t="str">
            <v>CONSEILLER CLIENT</v>
          </cell>
          <cell r="L804" t="str">
            <v>Base Sousse</v>
          </cell>
          <cell r="M804" t="str">
            <v>Orange Tech Classique</v>
          </cell>
          <cell r="N804">
            <v>110.28</v>
          </cell>
          <cell r="O804">
            <v>95.67</v>
          </cell>
          <cell r="P804"/>
          <cell r="Q804">
            <v>0</v>
          </cell>
          <cell r="R804">
            <v>30</v>
          </cell>
          <cell r="S804">
            <v>10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10</v>
          </cell>
          <cell r="AA804"/>
          <cell r="AB804">
            <v>4.6100000000000003</v>
          </cell>
          <cell r="AC804"/>
          <cell r="AD804">
            <v>14.61</v>
          </cell>
          <cell r="AE804"/>
          <cell r="AF804">
            <v>0.132480957562568</v>
          </cell>
        </row>
        <row r="805">
          <cell r="A805">
            <v>4823158</v>
          </cell>
          <cell r="B805" t="str">
            <v>4823158</v>
          </cell>
          <cell r="C805">
            <v>40</v>
          </cell>
          <cell r="D805" t="str">
            <v>MEDDEB</v>
          </cell>
          <cell r="E805" t="str">
            <v>YASMIN</v>
          </cell>
          <cell r="F805" t="str">
            <v>Mademoiselle</v>
          </cell>
          <cell r="G805">
            <v>44788</v>
          </cell>
          <cell r="H805" t="str">
            <v xml:space="preserve">        </v>
          </cell>
          <cell r="I805">
            <v>2.44</v>
          </cell>
          <cell r="J805">
            <v>30</v>
          </cell>
          <cell r="K805" t="str">
            <v>CONSEILLER CLIENT</v>
          </cell>
          <cell r="L805" t="str">
            <v>Base Sousse</v>
          </cell>
          <cell r="M805" t="str">
            <v>AT Demain Sousse</v>
          </cell>
          <cell r="N805">
            <v>158.82</v>
          </cell>
          <cell r="O805">
            <v>158.82</v>
          </cell>
          <cell r="P805"/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/>
          <cell r="AB805">
            <v>0</v>
          </cell>
          <cell r="AC805"/>
          <cell r="AD805">
            <v>0</v>
          </cell>
          <cell r="AE805"/>
          <cell r="AF805">
            <v>0</v>
          </cell>
        </row>
        <row r="806">
          <cell r="A806">
            <v>4823221</v>
          </cell>
          <cell r="B806" t="str">
            <v>4823221</v>
          </cell>
          <cell r="C806">
            <v>40</v>
          </cell>
          <cell r="D806" t="str">
            <v>HSSINI</v>
          </cell>
          <cell r="E806" t="str">
            <v>SIHEM</v>
          </cell>
          <cell r="F806" t="str">
            <v>Mademoiselle</v>
          </cell>
          <cell r="G806">
            <v>44788</v>
          </cell>
          <cell r="H806" t="str">
            <v xml:space="preserve">        </v>
          </cell>
          <cell r="I806">
            <v>2.44</v>
          </cell>
          <cell r="J806">
            <v>34</v>
          </cell>
          <cell r="K806" t="str">
            <v>CONSEILLER CLIENT</v>
          </cell>
          <cell r="L806" t="str">
            <v>Base Sousse</v>
          </cell>
          <cell r="M806" t="str">
            <v>AT Demain Sousse</v>
          </cell>
          <cell r="N806">
            <v>150.63999999999999</v>
          </cell>
          <cell r="O806">
            <v>150.63999999999999</v>
          </cell>
          <cell r="P806"/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/>
          <cell r="AB806">
            <v>0</v>
          </cell>
          <cell r="AC806"/>
          <cell r="AD806">
            <v>0</v>
          </cell>
          <cell r="AE806"/>
          <cell r="AF806">
            <v>0</v>
          </cell>
        </row>
        <row r="807">
          <cell r="A807">
            <v>4824834</v>
          </cell>
          <cell r="B807" t="str">
            <v>4824834</v>
          </cell>
          <cell r="C807">
            <v>40</v>
          </cell>
          <cell r="D807" t="str">
            <v>BEN DHAOU JWILI</v>
          </cell>
          <cell r="E807" t="str">
            <v>KHOULOUD</v>
          </cell>
          <cell r="F807" t="str">
            <v>Madame</v>
          </cell>
          <cell r="G807">
            <v>44788</v>
          </cell>
          <cell r="H807" t="str">
            <v xml:space="preserve">        </v>
          </cell>
          <cell r="I807">
            <v>2.44</v>
          </cell>
          <cell r="J807">
            <v>30</v>
          </cell>
          <cell r="K807" t="str">
            <v>CONSEILLER CLIENT</v>
          </cell>
          <cell r="L807" t="str">
            <v>Base Sousse</v>
          </cell>
          <cell r="M807" t="str">
            <v>Orange Tech Classique</v>
          </cell>
          <cell r="N807">
            <v>166.37</v>
          </cell>
          <cell r="O807">
            <v>154.37</v>
          </cell>
          <cell r="P807"/>
          <cell r="Q807">
            <v>0</v>
          </cell>
          <cell r="R807">
            <v>18</v>
          </cell>
          <cell r="S807">
            <v>8</v>
          </cell>
          <cell r="T807">
            <v>4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12</v>
          </cell>
          <cell r="AA807"/>
          <cell r="AB807">
            <v>0</v>
          </cell>
          <cell r="AC807"/>
          <cell r="AD807">
            <v>12</v>
          </cell>
          <cell r="AE807"/>
          <cell r="AF807">
            <v>7.2128388531586221E-2</v>
          </cell>
        </row>
        <row r="808">
          <cell r="A808">
            <v>4824850</v>
          </cell>
          <cell r="B808" t="str">
            <v>4824850</v>
          </cell>
          <cell r="C808">
            <v>40</v>
          </cell>
          <cell r="D808" t="str">
            <v>BEN AMOR</v>
          </cell>
          <cell r="E808" t="str">
            <v>ALAEDDINE</v>
          </cell>
          <cell r="F808" t="str">
            <v>Monsieur</v>
          </cell>
          <cell r="G808">
            <v>45579</v>
          </cell>
          <cell r="H808" t="str">
            <v xml:space="preserve">        </v>
          </cell>
          <cell r="I808">
            <v>0.28000000000000003</v>
          </cell>
          <cell r="J808">
            <v>40</v>
          </cell>
          <cell r="K808" t="str">
            <v>CONSEILLER CLIENT</v>
          </cell>
          <cell r="L808" t="str">
            <v>Base Sousse</v>
          </cell>
          <cell r="M808" t="str">
            <v>Orange Tech Classique</v>
          </cell>
          <cell r="N808">
            <v>185.33</v>
          </cell>
          <cell r="O808">
            <v>184.27</v>
          </cell>
          <cell r="P808"/>
          <cell r="Q808">
            <v>0</v>
          </cell>
          <cell r="R808">
            <v>16</v>
          </cell>
          <cell r="S808">
            <v>0</v>
          </cell>
          <cell r="T808">
            <v>0.23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0.23000000000000043</v>
          </cell>
          <cell r="AA808"/>
          <cell r="AB808">
            <v>0.83</v>
          </cell>
          <cell r="AC808"/>
          <cell r="AD808">
            <v>1.0600000000000005</v>
          </cell>
          <cell r="AE808"/>
          <cell r="AF808">
            <v>5.719527329628233E-3</v>
          </cell>
        </row>
        <row r="809">
          <cell r="A809">
            <v>5102117</v>
          </cell>
          <cell r="B809" t="str">
            <v>5102117</v>
          </cell>
          <cell r="C809">
            <v>40</v>
          </cell>
          <cell r="D809" t="str">
            <v>BEL GADHA</v>
          </cell>
          <cell r="E809" t="str">
            <v>ASMA</v>
          </cell>
          <cell r="F809" t="str">
            <v>Mademoiselle</v>
          </cell>
          <cell r="G809">
            <v>45512</v>
          </cell>
          <cell r="H809" t="str">
            <v xml:space="preserve">        </v>
          </cell>
          <cell r="I809">
            <v>0.46</v>
          </cell>
          <cell r="J809">
            <v>24</v>
          </cell>
          <cell r="K809" t="str">
            <v>CONSEILLER CLIENT</v>
          </cell>
          <cell r="L809" t="str">
            <v>Base Sousse</v>
          </cell>
          <cell r="M809" t="str">
            <v>Orange Mutation Fibre</v>
          </cell>
          <cell r="N809">
            <v>159.66</v>
          </cell>
          <cell r="O809">
            <v>153.15</v>
          </cell>
          <cell r="P809"/>
          <cell r="Q809">
            <v>0</v>
          </cell>
          <cell r="R809">
            <v>17</v>
          </cell>
          <cell r="S809">
            <v>4.47</v>
          </cell>
          <cell r="T809">
            <v>0.98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5.4499999999999993</v>
          </cell>
          <cell r="AA809"/>
          <cell r="AB809">
            <v>1.06</v>
          </cell>
          <cell r="AC809"/>
          <cell r="AD809">
            <v>6.51</v>
          </cell>
          <cell r="AE809"/>
          <cell r="AF809">
            <v>4.0774145058248779E-2</v>
          </cell>
        </row>
        <row r="810">
          <cell r="A810">
            <v>5112198</v>
          </cell>
          <cell r="B810" t="str">
            <v>5112198</v>
          </cell>
          <cell r="C810">
            <v>40</v>
          </cell>
          <cell r="D810" t="str">
            <v>MZOUGHI</v>
          </cell>
          <cell r="E810" t="str">
            <v>MOHAMED</v>
          </cell>
          <cell r="F810" t="str">
            <v>Monsieur</v>
          </cell>
          <cell r="G810">
            <v>45068</v>
          </cell>
          <cell r="H810" t="str">
            <v xml:space="preserve">        </v>
          </cell>
          <cell r="I810">
            <v>1.68</v>
          </cell>
          <cell r="J810">
            <v>34</v>
          </cell>
          <cell r="K810" t="str">
            <v>TECHNICIEN SYSTEMES ET RESEAUX</v>
          </cell>
          <cell r="L810" t="str">
            <v>Base Sousse</v>
          </cell>
          <cell r="M810" t="str">
            <v>fonction support</v>
          </cell>
          <cell r="N810">
            <v>166</v>
          </cell>
          <cell r="O810">
            <v>166</v>
          </cell>
          <cell r="P810"/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/>
          <cell r="AB810">
            <v>0</v>
          </cell>
          <cell r="AC810"/>
          <cell r="AD810">
            <v>0</v>
          </cell>
          <cell r="AE810"/>
          <cell r="AF810">
            <v>0</v>
          </cell>
        </row>
        <row r="811">
          <cell r="A811">
            <v>5158102</v>
          </cell>
          <cell r="B811" t="str">
            <v>5158102</v>
          </cell>
          <cell r="C811">
            <v>40</v>
          </cell>
          <cell r="D811" t="str">
            <v>GOBAA</v>
          </cell>
          <cell r="E811" t="str">
            <v>MOHAMED</v>
          </cell>
          <cell r="F811" t="str">
            <v>Monsieur</v>
          </cell>
          <cell r="G811">
            <v>45111</v>
          </cell>
          <cell r="H811" t="str">
            <v xml:space="preserve">        </v>
          </cell>
          <cell r="I811">
            <v>1.56</v>
          </cell>
          <cell r="J811">
            <v>40</v>
          </cell>
          <cell r="K811" t="str">
            <v>TECHNICIEN SYSTEMES ET RESEAUX</v>
          </cell>
          <cell r="L811" t="str">
            <v>Base Sousse</v>
          </cell>
          <cell r="M811" t="str">
            <v>fonction support</v>
          </cell>
          <cell r="N811">
            <v>142</v>
          </cell>
          <cell r="O811">
            <v>142</v>
          </cell>
          <cell r="P811"/>
          <cell r="Q811">
            <v>0</v>
          </cell>
          <cell r="R811">
            <v>16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/>
          <cell r="AB811">
            <v>0</v>
          </cell>
          <cell r="AC811"/>
          <cell r="AD811">
            <v>0</v>
          </cell>
          <cell r="AE811"/>
          <cell r="AF811">
            <v>0</v>
          </cell>
        </row>
        <row r="812">
          <cell r="A812">
            <v>5219181</v>
          </cell>
          <cell r="B812" t="str">
            <v>5219181</v>
          </cell>
          <cell r="C812">
            <v>40</v>
          </cell>
          <cell r="D812" t="str">
            <v>ELHENI</v>
          </cell>
          <cell r="E812" t="str">
            <v>ASMA</v>
          </cell>
          <cell r="F812" t="str">
            <v>Madame</v>
          </cell>
          <cell r="G812">
            <v>45183</v>
          </cell>
          <cell r="H812" t="str">
            <v xml:space="preserve">        </v>
          </cell>
          <cell r="I812">
            <v>1.36</v>
          </cell>
          <cell r="J812">
            <v>35</v>
          </cell>
          <cell r="K812" t="str">
            <v>CONSEILLER CLIENT</v>
          </cell>
          <cell r="L812" t="str">
            <v>Base Sousse</v>
          </cell>
          <cell r="M812" t="str">
            <v>Orange Mutation Fibre</v>
          </cell>
          <cell r="N812">
            <v>154.97999999999999</v>
          </cell>
          <cell r="O812">
            <v>154.97999999999999</v>
          </cell>
          <cell r="P812"/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/>
          <cell r="AB812">
            <v>0</v>
          </cell>
          <cell r="AC812"/>
          <cell r="AD812">
            <v>0</v>
          </cell>
          <cell r="AE812"/>
          <cell r="AF812">
            <v>0</v>
          </cell>
        </row>
        <row r="813">
          <cell r="A813">
            <v>5220666</v>
          </cell>
          <cell r="B813" t="str">
            <v>5220666</v>
          </cell>
          <cell r="C813">
            <v>40</v>
          </cell>
          <cell r="D813" t="str">
            <v>GHEZAL</v>
          </cell>
          <cell r="E813" t="str">
            <v>NIDHAL</v>
          </cell>
          <cell r="F813" t="str">
            <v>Monsieur</v>
          </cell>
          <cell r="G813">
            <v>45187</v>
          </cell>
          <cell r="H813" t="str">
            <v xml:space="preserve">        </v>
          </cell>
          <cell r="I813">
            <v>1.35</v>
          </cell>
          <cell r="J813">
            <v>29</v>
          </cell>
          <cell r="K813" t="str">
            <v>CONSEILLER CLIENT</v>
          </cell>
          <cell r="L813" t="str">
            <v>Base Sousse</v>
          </cell>
          <cell r="M813" t="str">
            <v>Orange Mutation Fibre</v>
          </cell>
          <cell r="N813">
            <v>158.52000000000001</v>
          </cell>
          <cell r="O813">
            <v>148.36000000000001</v>
          </cell>
          <cell r="P813"/>
          <cell r="Q813">
            <v>0</v>
          </cell>
          <cell r="R813">
            <v>22</v>
          </cell>
          <cell r="S813">
            <v>8</v>
          </cell>
          <cell r="T813">
            <v>1.99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9.9899999999999984</v>
          </cell>
          <cell r="AA813"/>
          <cell r="AB813">
            <v>0.17</v>
          </cell>
          <cell r="AC813"/>
          <cell r="AD813">
            <v>10.159999999999998</v>
          </cell>
          <cell r="AE813"/>
          <cell r="AF813">
            <v>6.4092858945243483E-2</v>
          </cell>
        </row>
        <row r="814">
          <cell r="A814">
            <v>5222111</v>
          </cell>
          <cell r="B814" t="str">
            <v>5222111</v>
          </cell>
          <cell r="C814">
            <v>28</v>
          </cell>
          <cell r="D814" t="str">
            <v>BOUAZIZ</v>
          </cell>
          <cell r="E814" t="str">
            <v>AICHA</v>
          </cell>
          <cell r="F814" t="str">
            <v>Madame</v>
          </cell>
          <cell r="G814">
            <v>45183</v>
          </cell>
          <cell r="H814" t="str">
            <v xml:space="preserve">        </v>
          </cell>
          <cell r="I814">
            <v>1.36</v>
          </cell>
          <cell r="J814">
            <v>42</v>
          </cell>
          <cell r="K814" t="str">
            <v>CONSEILLER CLIENT</v>
          </cell>
          <cell r="L814" t="str">
            <v>Base Sousse</v>
          </cell>
          <cell r="M814" t="str">
            <v>Orange Mutation Fibre</v>
          </cell>
          <cell r="N814">
            <v>133.02000000000001</v>
          </cell>
          <cell r="O814">
            <v>133.02000000000001</v>
          </cell>
          <cell r="P814"/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/>
          <cell r="AB814">
            <v>0</v>
          </cell>
          <cell r="AC814"/>
          <cell r="AD814">
            <v>0</v>
          </cell>
          <cell r="AE814"/>
          <cell r="AF814">
            <v>0</v>
          </cell>
        </row>
        <row r="815">
          <cell r="A815">
            <v>5222505</v>
          </cell>
          <cell r="B815" t="str">
            <v>5222505</v>
          </cell>
          <cell r="C815">
            <v>40</v>
          </cell>
          <cell r="D815" t="str">
            <v>ABDELAZIZ</v>
          </cell>
          <cell r="E815" t="str">
            <v>HANEN</v>
          </cell>
          <cell r="F815" t="str">
            <v>Madame</v>
          </cell>
          <cell r="G815">
            <v>45187</v>
          </cell>
          <cell r="H815" t="str">
            <v xml:space="preserve">        </v>
          </cell>
          <cell r="I815">
            <v>1.35</v>
          </cell>
          <cell r="J815">
            <v>42</v>
          </cell>
          <cell r="K815" t="str">
            <v>CONSEILLER CLIENT</v>
          </cell>
          <cell r="L815" t="str">
            <v>Base Sousse</v>
          </cell>
          <cell r="M815" t="str">
            <v>Orange Mutation Fibre</v>
          </cell>
          <cell r="N815">
            <v>204.13</v>
          </cell>
          <cell r="O815">
            <v>204.13</v>
          </cell>
          <cell r="P815"/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/>
          <cell r="AB815">
            <v>0</v>
          </cell>
          <cell r="AC815"/>
          <cell r="AD815">
            <v>0</v>
          </cell>
          <cell r="AE815"/>
          <cell r="AF815">
            <v>0</v>
          </cell>
        </row>
        <row r="816">
          <cell r="A816">
            <v>5222527</v>
          </cell>
          <cell r="B816" t="str">
            <v>5222527</v>
          </cell>
          <cell r="C816">
            <v>40</v>
          </cell>
          <cell r="D816" t="str">
            <v>BOUOUNI</v>
          </cell>
          <cell r="E816" t="str">
            <v>HAMZA</v>
          </cell>
          <cell r="F816" t="str">
            <v>Monsieur</v>
          </cell>
          <cell r="G816">
            <v>45187</v>
          </cell>
          <cell r="H816" t="str">
            <v xml:space="preserve">        </v>
          </cell>
          <cell r="I816">
            <v>1.35</v>
          </cell>
          <cell r="J816">
            <v>31</v>
          </cell>
          <cell r="K816" t="str">
            <v>CONSEILLER CLIENT</v>
          </cell>
          <cell r="L816" t="str">
            <v>Base Sousse</v>
          </cell>
          <cell r="M816" t="str">
            <v>Orange Mutation Fibre</v>
          </cell>
          <cell r="N816">
            <v>198.55</v>
          </cell>
          <cell r="O816">
            <v>198.55</v>
          </cell>
          <cell r="P816"/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/>
          <cell r="AB816">
            <v>0</v>
          </cell>
          <cell r="AC816"/>
          <cell r="AD816">
            <v>0</v>
          </cell>
          <cell r="AE816"/>
          <cell r="AF816">
            <v>0</v>
          </cell>
        </row>
        <row r="817">
          <cell r="A817">
            <v>5225467</v>
          </cell>
          <cell r="B817" t="str">
            <v>5225467</v>
          </cell>
          <cell r="C817">
            <v>28</v>
          </cell>
          <cell r="D817" t="str">
            <v>BHIRI</v>
          </cell>
          <cell r="E817" t="str">
            <v>SONDES</v>
          </cell>
          <cell r="F817" t="str">
            <v>Madame</v>
          </cell>
          <cell r="G817">
            <v>45187</v>
          </cell>
          <cell r="H817" t="str">
            <v xml:space="preserve">        </v>
          </cell>
          <cell r="I817">
            <v>1.35</v>
          </cell>
          <cell r="J817">
            <v>36</v>
          </cell>
          <cell r="K817" t="str">
            <v>CONSEILLER CLIENT</v>
          </cell>
          <cell r="L817" t="str">
            <v>Base Sousse</v>
          </cell>
          <cell r="M817" t="str">
            <v>Orange Mutation Fibre</v>
          </cell>
          <cell r="N817">
            <v>148.97</v>
          </cell>
          <cell r="O817">
            <v>148.97</v>
          </cell>
          <cell r="P817"/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/>
          <cell r="AB817">
            <v>0</v>
          </cell>
          <cell r="AC817"/>
          <cell r="AD817">
            <v>0</v>
          </cell>
          <cell r="AE817"/>
          <cell r="AF817">
            <v>0</v>
          </cell>
        </row>
        <row r="818">
          <cell r="A818">
            <v>5225493</v>
          </cell>
          <cell r="B818" t="str">
            <v>5225493</v>
          </cell>
          <cell r="C818">
            <v>28</v>
          </cell>
          <cell r="D818" t="str">
            <v>CHELLY</v>
          </cell>
          <cell r="E818" t="str">
            <v>FARAH</v>
          </cell>
          <cell r="F818" t="str">
            <v>Mademoiselle</v>
          </cell>
          <cell r="G818">
            <v>45187</v>
          </cell>
          <cell r="H818" t="str">
            <v xml:space="preserve">        </v>
          </cell>
          <cell r="I818">
            <v>1.35</v>
          </cell>
          <cell r="J818">
            <v>29</v>
          </cell>
          <cell r="K818" t="str">
            <v>CONSEILLER CLIENT</v>
          </cell>
          <cell r="L818" t="str">
            <v>Base Sousse</v>
          </cell>
          <cell r="M818" t="str">
            <v>Orange Tech Classique</v>
          </cell>
          <cell r="N818">
            <v>130.86000000000001</v>
          </cell>
          <cell r="O818">
            <v>110.83</v>
          </cell>
          <cell r="P818"/>
          <cell r="Q818">
            <v>0</v>
          </cell>
          <cell r="R818">
            <v>10</v>
          </cell>
          <cell r="S818">
            <v>8</v>
          </cell>
          <cell r="T818">
            <v>4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12</v>
          </cell>
          <cell r="AA818"/>
          <cell r="AB818">
            <v>8.0299999999999994</v>
          </cell>
          <cell r="AC818"/>
          <cell r="AD818">
            <v>20.03</v>
          </cell>
          <cell r="AE818"/>
          <cell r="AF818">
            <v>0.15306434357328441</v>
          </cell>
        </row>
        <row r="819">
          <cell r="A819">
            <v>5232544</v>
          </cell>
          <cell r="B819" t="str">
            <v>5232544</v>
          </cell>
          <cell r="C819">
            <v>40</v>
          </cell>
          <cell r="D819" t="str">
            <v>HAMILA</v>
          </cell>
          <cell r="E819" t="str">
            <v>MOHAMED ALI</v>
          </cell>
          <cell r="F819" t="str">
            <v>Monsieur</v>
          </cell>
          <cell r="G819">
            <v>45512</v>
          </cell>
          <cell r="H819" t="str">
            <v xml:space="preserve">        </v>
          </cell>
          <cell r="I819">
            <v>0.46</v>
          </cell>
          <cell r="J819">
            <v>46</v>
          </cell>
          <cell r="K819" t="str">
            <v>CONSEILLER CLIENT</v>
          </cell>
          <cell r="L819" t="str">
            <v>Base Sousse</v>
          </cell>
          <cell r="M819" t="str">
            <v>Orange Mutation Fibre</v>
          </cell>
          <cell r="N819">
            <v>177.97</v>
          </cell>
          <cell r="O819">
            <v>177.97</v>
          </cell>
          <cell r="P819"/>
          <cell r="Q819">
            <v>0</v>
          </cell>
          <cell r="R819">
            <v>27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/>
          <cell r="AB819">
            <v>0</v>
          </cell>
          <cell r="AC819"/>
          <cell r="AD819">
            <v>0</v>
          </cell>
          <cell r="AE819"/>
          <cell r="AF819">
            <v>0</v>
          </cell>
        </row>
        <row r="820">
          <cell r="A820">
            <v>5243564</v>
          </cell>
          <cell r="B820" t="str">
            <v>5243564</v>
          </cell>
          <cell r="C820">
            <v>40</v>
          </cell>
          <cell r="D820" t="str">
            <v>KHORCHANI</v>
          </cell>
          <cell r="E820" t="str">
            <v>MARWA</v>
          </cell>
          <cell r="F820" t="str">
            <v>Mademoiselle</v>
          </cell>
          <cell r="G820">
            <v>45579</v>
          </cell>
          <cell r="H820" t="str">
            <v xml:space="preserve">        </v>
          </cell>
          <cell r="I820">
            <v>0.28000000000000003</v>
          </cell>
          <cell r="J820">
            <v>34</v>
          </cell>
          <cell r="K820" t="str">
            <v>CONSEILLER CLIENT</v>
          </cell>
          <cell r="L820" t="str">
            <v>Base Sousse</v>
          </cell>
          <cell r="M820" t="str">
            <v>Orange Tech Classique</v>
          </cell>
          <cell r="N820">
            <v>201.78</v>
          </cell>
          <cell r="O820">
            <v>197.31</v>
          </cell>
          <cell r="P820"/>
          <cell r="Q820">
            <v>0</v>
          </cell>
          <cell r="R820">
            <v>0</v>
          </cell>
          <cell r="S820">
            <v>3.97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3.97</v>
          </cell>
          <cell r="AA820"/>
          <cell r="AB820">
            <v>0.5</v>
          </cell>
          <cell r="AC820"/>
          <cell r="AD820">
            <v>4.4700000000000006</v>
          </cell>
          <cell r="AE820"/>
          <cell r="AF820">
            <v>2.2152839726434732E-2</v>
          </cell>
        </row>
        <row r="821">
          <cell r="A821">
            <v>5612777</v>
          </cell>
          <cell r="B821" t="str">
            <v>5612777</v>
          </cell>
          <cell r="C821">
            <v>40</v>
          </cell>
          <cell r="D821" t="str">
            <v>MDALLEL</v>
          </cell>
          <cell r="E821" t="str">
            <v>AMIRA</v>
          </cell>
          <cell r="F821" t="str">
            <v>Mademoiselle</v>
          </cell>
          <cell r="G821">
            <v>45579</v>
          </cell>
          <cell r="H821" t="str">
            <v xml:space="preserve">        </v>
          </cell>
          <cell r="I821">
            <v>0.28000000000000003</v>
          </cell>
          <cell r="J821">
            <v>24</v>
          </cell>
          <cell r="K821" t="str">
            <v>CONSEILLER CLIENT</v>
          </cell>
          <cell r="L821" t="str">
            <v>Base Sousse</v>
          </cell>
          <cell r="M821" t="str">
            <v>Orange Tech Classique</v>
          </cell>
          <cell r="N821">
            <v>185.64</v>
          </cell>
          <cell r="O821">
            <v>176.26</v>
          </cell>
          <cell r="P821"/>
          <cell r="Q821">
            <v>0</v>
          </cell>
          <cell r="R821">
            <v>16</v>
          </cell>
          <cell r="S821">
            <v>8</v>
          </cell>
          <cell r="T821">
            <v>1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9</v>
          </cell>
          <cell r="AA821"/>
          <cell r="AB821">
            <v>0.38</v>
          </cell>
          <cell r="AC821"/>
          <cell r="AD821">
            <v>9.3800000000000008</v>
          </cell>
          <cell r="AE821"/>
          <cell r="AF821">
            <v>5.0527903469079948E-2</v>
          </cell>
        </row>
        <row r="822">
          <cell r="A822">
            <v>5623988</v>
          </cell>
          <cell r="B822" t="str">
            <v>5623988</v>
          </cell>
          <cell r="C822">
            <v>40</v>
          </cell>
          <cell r="D822" t="str">
            <v>BCHIR</v>
          </cell>
          <cell r="E822" t="str">
            <v>TAHER</v>
          </cell>
          <cell r="F822" t="str">
            <v>Monsieur</v>
          </cell>
          <cell r="G822">
            <v>45512</v>
          </cell>
          <cell r="H822" t="str">
            <v xml:space="preserve">        </v>
          </cell>
          <cell r="I822">
            <v>0.46</v>
          </cell>
          <cell r="J822">
            <v>26</v>
          </cell>
          <cell r="K822" t="str">
            <v>CONSEILLER CLIENT</v>
          </cell>
          <cell r="L822" t="str">
            <v>Base Sousse</v>
          </cell>
          <cell r="M822" t="str">
            <v>Orange BLI</v>
          </cell>
          <cell r="N822">
            <v>185.38</v>
          </cell>
          <cell r="O822">
            <v>185.38</v>
          </cell>
          <cell r="P822"/>
          <cell r="Q822">
            <v>0</v>
          </cell>
          <cell r="R822">
            <v>9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/>
          <cell r="AB822">
            <v>0</v>
          </cell>
          <cell r="AC822"/>
          <cell r="AD822">
            <v>0</v>
          </cell>
          <cell r="AE822"/>
          <cell r="AF822">
            <v>0</v>
          </cell>
        </row>
        <row r="823">
          <cell r="A823">
            <v>5624114</v>
          </cell>
          <cell r="B823" t="str">
            <v>5624114</v>
          </cell>
          <cell r="C823">
            <v>28</v>
          </cell>
          <cell r="D823" t="str">
            <v>SOUSSI</v>
          </cell>
          <cell r="E823" t="str">
            <v>BAHAEDDINE</v>
          </cell>
          <cell r="F823" t="str">
            <v>Monsieur</v>
          </cell>
          <cell r="G823">
            <v>45512</v>
          </cell>
          <cell r="H823" t="str">
            <v xml:space="preserve">        </v>
          </cell>
          <cell r="I823">
            <v>0.46</v>
          </cell>
          <cell r="J823">
            <v>24</v>
          </cell>
          <cell r="K823" t="str">
            <v>CONSEILLER CLIENT</v>
          </cell>
          <cell r="L823" t="str">
            <v>Base Sousse</v>
          </cell>
          <cell r="M823" t="str">
            <v>Orange BLI</v>
          </cell>
          <cell r="N823">
            <v>152.12</v>
          </cell>
          <cell r="O823">
            <v>148.82</v>
          </cell>
          <cell r="P823"/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/>
          <cell r="AB823">
            <v>3.3</v>
          </cell>
          <cell r="AC823"/>
          <cell r="AD823">
            <v>3.3</v>
          </cell>
          <cell r="AE823"/>
          <cell r="AF823">
            <v>2.1693399947409937E-2</v>
          </cell>
        </row>
        <row r="824">
          <cell r="A824">
            <v>5628412</v>
          </cell>
          <cell r="B824" t="str">
            <v>5628412</v>
          </cell>
          <cell r="C824">
            <v>40</v>
          </cell>
          <cell r="D824" t="str">
            <v>GANDOUZ</v>
          </cell>
          <cell r="E824" t="str">
            <v>RAYHAN</v>
          </cell>
          <cell r="F824" t="str">
            <v>Mademoiselle</v>
          </cell>
          <cell r="G824">
            <v>45512</v>
          </cell>
          <cell r="H824" t="str">
            <v xml:space="preserve">        </v>
          </cell>
          <cell r="I824">
            <v>0.46</v>
          </cell>
          <cell r="J824">
            <v>27</v>
          </cell>
          <cell r="K824" t="str">
            <v>CONSEILLER CLIENT</v>
          </cell>
          <cell r="L824" t="str">
            <v>Base Sousse</v>
          </cell>
          <cell r="M824" t="str">
            <v>Orange Mutation Fibre</v>
          </cell>
          <cell r="N824">
            <v>175.94</v>
          </cell>
          <cell r="O824">
            <v>175.94</v>
          </cell>
          <cell r="P824"/>
          <cell r="Q824">
            <v>0</v>
          </cell>
          <cell r="R824">
            <v>8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/>
          <cell r="AB824">
            <v>0</v>
          </cell>
          <cell r="AC824"/>
          <cell r="AD824">
            <v>0</v>
          </cell>
          <cell r="AE824"/>
          <cell r="AF824">
            <v>0</v>
          </cell>
        </row>
        <row r="825">
          <cell r="A825">
            <v>5628421</v>
          </cell>
          <cell r="B825" t="str">
            <v>5628421</v>
          </cell>
          <cell r="C825">
            <v>40</v>
          </cell>
          <cell r="D825" t="str">
            <v>BEN JEZIA</v>
          </cell>
          <cell r="E825" t="str">
            <v>HADIL</v>
          </cell>
          <cell r="F825" t="str">
            <v>Mademoiselle</v>
          </cell>
          <cell r="G825">
            <v>45512</v>
          </cell>
          <cell r="H825" t="str">
            <v xml:space="preserve">        </v>
          </cell>
          <cell r="I825">
            <v>0.46</v>
          </cell>
          <cell r="J825">
            <v>22</v>
          </cell>
          <cell r="K825" t="str">
            <v>CONSEILLER CLIENT</v>
          </cell>
          <cell r="L825" t="str">
            <v>Base Sousse</v>
          </cell>
          <cell r="M825" t="str">
            <v>Orange Mutation Fibre</v>
          </cell>
          <cell r="N825">
            <v>162.16999999999999</v>
          </cell>
          <cell r="O825">
            <v>159.11000000000001</v>
          </cell>
          <cell r="P825"/>
          <cell r="Q825">
            <v>0</v>
          </cell>
          <cell r="R825">
            <v>12</v>
          </cell>
          <cell r="S825">
            <v>0</v>
          </cell>
          <cell r="T825">
            <v>2.96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2.9600000000000009</v>
          </cell>
          <cell r="AA825"/>
          <cell r="AB825">
            <v>0.1</v>
          </cell>
          <cell r="AC825"/>
          <cell r="AD825">
            <v>3.0600000000000009</v>
          </cell>
          <cell r="AE825"/>
          <cell r="AF825">
            <v>1.8869087994080293E-2</v>
          </cell>
        </row>
        <row r="826">
          <cell r="A826">
            <v>5634189</v>
          </cell>
          <cell r="B826" t="str">
            <v>5634189</v>
          </cell>
          <cell r="C826">
            <v>40</v>
          </cell>
          <cell r="D826" t="str">
            <v>MESKINI</v>
          </cell>
          <cell r="E826" t="str">
            <v>ASMA</v>
          </cell>
          <cell r="F826" t="str">
            <v>Mademoiselle</v>
          </cell>
          <cell r="G826">
            <v>45512</v>
          </cell>
          <cell r="H826" t="str">
            <v xml:space="preserve">        </v>
          </cell>
          <cell r="I826">
            <v>0.46</v>
          </cell>
          <cell r="J826">
            <v>31</v>
          </cell>
          <cell r="K826" t="str">
            <v>CONSEILLER CLIENT</v>
          </cell>
          <cell r="L826" t="str">
            <v>Base Sousse</v>
          </cell>
          <cell r="M826" t="str">
            <v>Orange Mutation Fibre</v>
          </cell>
          <cell r="N826">
            <v>169.78</v>
          </cell>
          <cell r="O826">
            <v>169.78</v>
          </cell>
          <cell r="P826"/>
          <cell r="Q826">
            <v>0</v>
          </cell>
          <cell r="R826">
            <v>18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/>
          <cell r="AB826">
            <v>0</v>
          </cell>
          <cell r="AC826"/>
          <cell r="AD826">
            <v>0</v>
          </cell>
          <cell r="AE826"/>
          <cell r="AF826">
            <v>0</v>
          </cell>
        </row>
        <row r="827">
          <cell r="A827">
            <v>5634488</v>
          </cell>
          <cell r="B827" t="str">
            <v>5634488</v>
          </cell>
          <cell r="C827">
            <v>40</v>
          </cell>
          <cell r="D827" t="str">
            <v>BEN DHIAB</v>
          </cell>
          <cell r="E827" t="str">
            <v>MALEK</v>
          </cell>
          <cell r="F827" t="str">
            <v>Monsieur</v>
          </cell>
          <cell r="G827">
            <v>45512</v>
          </cell>
          <cell r="H827" t="str">
            <v xml:space="preserve">        </v>
          </cell>
          <cell r="I827">
            <v>0.46</v>
          </cell>
          <cell r="J827">
            <v>22</v>
          </cell>
          <cell r="K827" t="str">
            <v>CONSEILLER CLIENT</v>
          </cell>
          <cell r="L827" t="str">
            <v>Base Sousse</v>
          </cell>
          <cell r="M827" t="str">
            <v>Orange BLI</v>
          </cell>
          <cell r="N827">
            <v>187.37</v>
          </cell>
          <cell r="O827">
            <v>183.14</v>
          </cell>
          <cell r="P827"/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/>
          <cell r="AB827">
            <v>4.2300000000000004</v>
          </cell>
          <cell r="AC827"/>
          <cell r="AD827">
            <v>4.2300000000000004</v>
          </cell>
          <cell r="AE827"/>
          <cell r="AF827">
            <v>2.2575652452366975E-2</v>
          </cell>
        </row>
        <row r="828">
          <cell r="A828">
            <v>5634637</v>
          </cell>
          <cell r="B828" t="str">
            <v>5634637</v>
          </cell>
          <cell r="C828">
            <v>40</v>
          </cell>
          <cell r="D828" t="str">
            <v>AREF</v>
          </cell>
          <cell r="E828" t="str">
            <v>NESRINE</v>
          </cell>
          <cell r="F828" t="str">
            <v>Mademoiselle</v>
          </cell>
          <cell r="G828">
            <v>45544</v>
          </cell>
          <cell r="H828" t="str">
            <v xml:space="preserve">        </v>
          </cell>
          <cell r="I828">
            <v>0.37</v>
          </cell>
          <cell r="J828">
            <v>32</v>
          </cell>
          <cell r="K828" t="str">
            <v>CONSEILLER CLIENT</v>
          </cell>
          <cell r="L828" t="str">
            <v>Base Sousse</v>
          </cell>
          <cell r="M828" t="str">
            <v>Orange Tech Classique</v>
          </cell>
          <cell r="N828">
            <v>169.86</v>
          </cell>
          <cell r="O828">
            <v>152.86000000000001</v>
          </cell>
          <cell r="P828"/>
          <cell r="Q828">
            <v>0</v>
          </cell>
          <cell r="R828">
            <v>30</v>
          </cell>
          <cell r="S828">
            <v>10</v>
          </cell>
          <cell r="T828">
            <v>7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17</v>
          </cell>
          <cell r="AA828"/>
          <cell r="AB828">
            <v>0</v>
          </cell>
          <cell r="AC828"/>
          <cell r="AD828">
            <v>17</v>
          </cell>
          <cell r="AE828"/>
          <cell r="AF828">
            <v>0.10008242081714352</v>
          </cell>
        </row>
        <row r="829">
          <cell r="A829">
            <v>5634648</v>
          </cell>
          <cell r="B829" t="str">
            <v>5634648</v>
          </cell>
          <cell r="C829">
            <v>40</v>
          </cell>
          <cell r="D829" t="str">
            <v>NEMRI</v>
          </cell>
          <cell r="E829" t="str">
            <v>MARIEM</v>
          </cell>
          <cell r="F829" t="str">
            <v>Mademoiselle</v>
          </cell>
          <cell r="G829">
            <v>45512</v>
          </cell>
          <cell r="H829" t="str">
            <v xml:space="preserve">        </v>
          </cell>
          <cell r="I829">
            <v>0.46</v>
          </cell>
          <cell r="J829">
            <v>26</v>
          </cell>
          <cell r="K829" t="str">
            <v>CONSEILLER CLIENT</v>
          </cell>
          <cell r="L829" t="str">
            <v>Base Sousse</v>
          </cell>
          <cell r="M829" t="str">
            <v>Orange Mutation Fibre</v>
          </cell>
          <cell r="N829">
            <v>177.23</v>
          </cell>
          <cell r="O829">
            <v>177.23</v>
          </cell>
          <cell r="P829"/>
          <cell r="Q829">
            <v>0</v>
          </cell>
          <cell r="R829">
            <v>8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/>
          <cell r="AB829">
            <v>0</v>
          </cell>
          <cell r="AC829"/>
          <cell r="AD829">
            <v>0</v>
          </cell>
          <cell r="AE829"/>
          <cell r="AF829">
            <v>0</v>
          </cell>
        </row>
        <row r="830">
          <cell r="A830">
            <v>5637445</v>
          </cell>
          <cell r="B830" t="str">
            <v>5637445</v>
          </cell>
          <cell r="C830">
            <v>40</v>
          </cell>
          <cell r="D830" t="str">
            <v>TOUATI</v>
          </cell>
          <cell r="E830" t="str">
            <v>IMEN</v>
          </cell>
          <cell r="F830" t="str">
            <v>Madame</v>
          </cell>
          <cell r="G830">
            <v>45544</v>
          </cell>
          <cell r="H830" t="str">
            <v xml:space="preserve">        </v>
          </cell>
          <cell r="I830">
            <v>0.37</v>
          </cell>
          <cell r="J830">
            <v>38</v>
          </cell>
          <cell r="K830" t="str">
            <v>CONSEILLER CLIENT</v>
          </cell>
          <cell r="L830" t="str">
            <v>Base Sousse</v>
          </cell>
          <cell r="M830" t="str">
            <v>Orange Tech Classique</v>
          </cell>
          <cell r="N830">
            <v>155.37</v>
          </cell>
          <cell r="O830">
            <v>152.9</v>
          </cell>
          <cell r="P830"/>
          <cell r="Q830">
            <v>0.26</v>
          </cell>
          <cell r="R830">
            <v>14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0.25999999999999979</v>
          </cell>
          <cell r="AA830"/>
          <cell r="AB830">
            <v>2.21</v>
          </cell>
          <cell r="AC830"/>
          <cell r="AD830">
            <v>2.4699999999999998</v>
          </cell>
          <cell r="AE830"/>
          <cell r="AF830">
            <v>1.5897534916650573E-2</v>
          </cell>
        </row>
        <row r="831">
          <cell r="A831">
            <v>5637518</v>
          </cell>
          <cell r="B831" t="str">
            <v>5637518</v>
          </cell>
          <cell r="C831">
            <v>40</v>
          </cell>
          <cell r="D831" t="str">
            <v>BACCOUCHE</v>
          </cell>
          <cell r="E831" t="str">
            <v>AHMED</v>
          </cell>
          <cell r="F831" t="str">
            <v>Monsieur</v>
          </cell>
          <cell r="G831">
            <v>45544</v>
          </cell>
          <cell r="H831" t="str">
            <v xml:space="preserve">        </v>
          </cell>
          <cell r="I831">
            <v>0.37</v>
          </cell>
          <cell r="J831">
            <v>37</v>
          </cell>
          <cell r="K831" t="str">
            <v>CONSEILLER CLIENT</v>
          </cell>
          <cell r="L831" t="str">
            <v>Base Sousse</v>
          </cell>
          <cell r="M831" t="str">
            <v>Orange Tech Classique</v>
          </cell>
          <cell r="N831">
            <v>208.08</v>
          </cell>
          <cell r="O831">
            <v>208.08</v>
          </cell>
          <cell r="P831"/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/>
          <cell r="AB831">
            <v>0</v>
          </cell>
          <cell r="AC831"/>
          <cell r="AD831">
            <v>0</v>
          </cell>
          <cell r="AE831"/>
          <cell r="AF831">
            <v>0</v>
          </cell>
        </row>
        <row r="832">
          <cell r="A832">
            <v>5637571</v>
          </cell>
          <cell r="B832" t="str">
            <v>5637571</v>
          </cell>
          <cell r="C832">
            <v>40</v>
          </cell>
          <cell r="D832" t="str">
            <v>BELKHIRIA</v>
          </cell>
          <cell r="E832" t="str">
            <v>MOHAMED OMAR</v>
          </cell>
          <cell r="F832" t="str">
            <v>Monsieur</v>
          </cell>
          <cell r="G832">
            <v>45512</v>
          </cell>
          <cell r="H832" t="str">
            <v xml:space="preserve">        </v>
          </cell>
          <cell r="I832">
            <v>0.46</v>
          </cell>
          <cell r="J832">
            <v>21</v>
          </cell>
          <cell r="K832" t="str">
            <v>CONSEILLER CLIENT</v>
          </cell>
          <cell r="L832" t="str">
            <v>Base Sousse</v>
          </cell>
          <cell r="M832" t="str">
            <v>Orange Mutation Fibre</v>
          </cell>
          <cell r="N832">
            <v>139.58000000000001</v>
          </cell>
          <cell r="O832">
            <v>121.66</v>
          </cell>
          <cell r="P832"/>
          <cell r="Q832">
            <v>0</v>
          </cell>
          <cell r="R832">
            <v>18</v>
          </cell>
          <cell r="S832">
            <v>9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9</v>
          </cell>
          <cell r="AA832"/>
          <cell r="AB832">
            <v>8.92</v>
          </cell>
          <cell r="AC832"/>
          <cell r="AD832">
            <v>17.920000000000002</v>
          </cell>
          <cell r="AE832"/>
          <cell r="AF832">
            <v>0.1283851554663992</v>
          </cell>
        </row>
        <row r="833">
          <cell r="A833">
            <v>5640288</v>
          </cell>
          <cell r="B833" t="str">
            <v>5640288</v>
          </cell>
          <cell r="C833">
            <v>28</v>
          </cell>
          <cell r="D833" t="str">
            <v>ALOUI</v>
          </cell>
          <cell r="E833" t="str">
            <v>FADHILA</v>
          </cell>
          <cell r="F833" t="str">
            <v>Madame</v>
          </cell>
          <cell r="G833">
            <v>45512</v>
          </cell>
          <cell r="H833" t="str">
            <v xml:space="preserve">        </v>
          </cell>
          <cell r="I833">
            <v>0.46</v>
          </cell>
          <cell r="J833">
            <v>45</v>
          </cell>
          <cell r="K833" t="str">
            <v>CONSEILLER CLIENT</v>
          </cell>
          <cell r="L833" t="str">
            <v>Base Sousse</v>
          </cell>
          <cell r="M833" t="str">
            <v>Orange BLI</v>
          </cell>
          <cell r="N833">
            <v>143.01</v>
          </cell>
          <cell r="O833">
            <v>143.01</v>
          </cell>
          <cell r="P833"/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/>
          <cell r="AB833">
            <v>0</v>
          </cell>
          <cell r="AC833"/>
          <cell r="AD833">
            <v>0</v>
          </cell>
          <cell r="AE833"/>
          <cell r="AF833">
            <v>0</v>
          </cell>
        </row>
        <row r="834">
          <cell r="A834">
            <v>5641963</v>
          </cell>
          <cell r="B834" t="str">
            <v>5641963</v>
          </cell>
          <cell r="C834">
            <v>40</v>
          </cell>
          <cell r="D834" t="str">
            <v>AMMAR</v>
          </cell>
          <cell r="E834" t="str">
            <v>ARIJ</v>
          </cell>
          <cell r="F834" t="str">
            <v>Mademoiselle</v>
          </cell>
          <cell r="G834">
            <v>45544</v>
          </cell>
          <cell r="H834" t="str">
            <v xml:space="preserve">        </v>
          </cell>
          <cell r="I834">
            <v>0.37</v>
          </cell>
          <cell r="J834">
            <v>23</v>
          </cell>
          <cell r="K834" t="str">
            <v>CONSEILLER CLIENT</v>
          </cell>
          <cell r="L834" t="str">
            <v>Base Sousse</v>
          </cell>
          <cell r="M834" t="str">
            <v>Orange Tech Classique</v>
          </cell>
          <cell r="N834">
            <v>198.14</v>
          </cell>
          <cell r="O834">
            <v>198.14</v>
          </cell>
          <cell r="P834"/>
          <cell r="Q834">
            <v>0</v>
          </cell>
          <cell r="R834">
            <v>10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/>
          <cell r="AB834">
            <v>0</v>
          </cell>
          <cell r="AC834"/>
          <cell r="AD834">
            <v>0</v>
          </cell>
          <cell r="AE834"/>
          <cell r="AF834">
            <v>0</v>
          </cell>
        </row>
        <row r="835">
          <cell r="A835">
            <v>5651383</v>
          </cell>
          <cell r="B835" t="str">
            <v>5651383</v>
          </cell>
          <cell r="C835">
            <v>40</v>
          </cell>
          <cell r="D835" t="str">
            <v>GHAGHAY</v>
          </cell>
          <cell r="E835" t="str">
            <v>NOUR</v>
          </cell>
          <cell r="F835" t="str">
            <v>Mademoiselle</v>
          </cell>
          <cell r="G835">
            <v>45579</v>
          </cell>
          <cell r="H835" t="str">
            <v xml:space="preserve">        </v>
          </cell>
          <cell r="I835">
            <v>0.28000000000000003</v>
          </cell>
          <cell r="J835">
            <v>38</v>
          </cell>
          <cell r="K835" t="str">
            <v>CONSEILLER CLIENT</v>
          </cell>
          <cell r="L835" t="str">
            <v>Base Sousse</v>
          </cell>
          <cell r="M835" t="str">
            <v>Orange Tech Classique</v>
          </cell>
          <cell r="N835">
            <v>168.58</v>
          </cell>
          <cell r="O835">
            <v>141.53</v>
          </cell>
          <cell r="P835"/>
          <cell r="Q835">
            <v>0</v>
          </cell>
          <cell r="R835">
            <v>24</v>
          </cell>
          <cell r="S835">
            <v>24</v>
          </cell>
          <cell r="T835">
            <v>2.85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26.85</v>
          </cell>
          <cell r="AA835"/>
          <cell r="AB835">
            <v>0.2</v>
          </cell>
          <cell r="AC835"/>
          <cell r="AD835">
            <v>27.05</v>
          </cell>
          <cell r="AE835"/>
          <cell r="AF835">
            <v>0.16045794281646694</v>
          </cell>
        </row>
        <row r="836">
          <cell r="A836">
            <v>5653198</v>
          </cell>
          <cell r="B836" t="str">
            <v>5653198</v>
          </cell>
          <cell r="C836">
            <v>40</v>
          </cell>
          <cell r="D836" t="str">
            <v>ZALLILA</v>
          </cell>
          <cell r="E836" t="str">
            <v>MOHAMED RAMY</v>
          </cell>
          <cell r="F836" t="str">
            <v>Monsieur</v>
          </cell>
          <cell r="G836">
            <v>45635</v>
          </cell>
          <cell r="H836" t="str">
            <v xml:space="preserve">        </v>
          </cell>
          <cell r="I836">
            <v>0.12</v>
          </cell>
          <cell r="J836">
            <v>22</v>
          </cell>
          <cell r="K836" t="str">
            <v>CONSEILLER CLIENT</v>
          </cell>
          <cell r="L836" t="str">
            <v>Base Sousse</v>
          </cell>
          <cell r="M836" t="str">
            <v>Orange Mutation Fibre</v>
          </cell>
          <cell r="N836">
            <v>40.07</v>
          </cell>
          <cell r="O836">
            <v>32.07</v>
          </cell>
          <cell r="P836"/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/>
          <cell r="AB836">
            <v>8</v>
          </cell>
          <cell r="AC836"/>
          <cell r="AD836">
            <v>8</v>
          </cell>
          <cell r="AE836"/>
          <cell r="AF836">
            <v>0.19965061142999752</v>
          </cell>
        </row>
        <row r="837">
          <cell r="A837">
            <v>5654390</v>
          </cell>
          <cell r="B837" t="str">
            <v>5654390</v>
          </cell>
          <cell r="C837">
            <v>40</v>
          </cell>
          <cell r="D837" t="str">
            <v>AMMARI</v>
          </cell>
          <cell r="E837" t="str">
            <v>IBTISSEM</v>
          </cell>
          <cell r="F837" t="str">
            <v>Madame</v>
          </cell>
          <cell r="G837">
            <v>45544</v>
          </cell>
          <cell r="H837" t="str">
            <v xml:space="preserve">        </v>
          </cell>
          <cell r="I837">
            <v>0.37</v>
          </cell>
          <cell r="J837">
            <v>40</v>
          </cell>
          <cell r="K837" t="str">
            <v>CONSEILLER CLIENT</v>
          </cell>
          <cell r="L837" t="str">
            <v>Base Sousse</v>
          </cell>
          <cell r="M837" t="str">
            <v>Orange Tech Classique</v>
          </cell>
          <cell r="N837">
            <v>192.66</v>
          </cell>
          <cell r="O837">
            <v>192.66</v>
          </cell>
          <cell r="P837"/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/>
          <cell r="AB837">
            <v>0</v>
          </cell>
          <cell r="AC837"/>
          <cell r="AD837">
            <v>0</v>
          </cell>
          <cell r="AE837"/>
          <cell r="AF837">
            <v>0</v>
          </cell>
        </row>
        <row r="838">
          <cell r="A838">
            <v>5656134</v>
          </cell>
          <cell r="B838" t="str">
            <v>5656134</v>
          </cell>
          <cell r="C838">
            <v>40</v>
          </cell>
          <cell r="D838" t="str">
            <v>SAHLOUL</v>
          </cell>
          <cell r="E838" t="str">
            <v>BOCHRA</v>
          </cell>
          <cell r="F838" t="str">
            <v>Mademoiselle</v>
          </cell>
          <cell r="G838">
            <v>45544</v>
          </cell>
          <cell r="H838" t="str">
            <v xml:space="preserve">        </v>
          </cell>
          <cell r="I838">
            <v>0.37</v>
          </cell>
          <cell r="J838">
            <v>31</v>
          </cell>
          <cell r="K838" t="str">
            <v>CONSEILLER CLIENT</v>
          </cell>
          <cell r="L838" t="str">
            <v>Base Sousse</v>
          </cell>
          <cell r="M838" t="str">
            <v>Orange Tech Classique</v>
          </cell>
          <cell r="N838">
            <v>180.43</v>
          </cell>
          <cell r="O838">
            <v>179.39</v>
          </cell>
          <cell r="P838"/>
          <cell r="Q838">
            <v>0</v>
          </cell>
          <cell r="R838">
            <v>10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/>
          <cell r="AB838">
            <v>1.04</v>
          </cell>
          <cell r="AC838"/>
          <cell r="AD838">
            <v>1.04</v>
          </cell>
          <cell r="AE838"/>
          <cell r="AF838">
            <v>5.7640082026270576E-3</v>
          </cell>
        </row>
        <row r="839">
          <cell r="A839">
            <v>5658033</v>
          </cell>
          <cell r="B839" t="str">
            <v>5658033</v>
          </cell>
          <cell r="C839">
            <v>40</v>
          </cell>
          <cell r="D839" t="str">
            <v>BEN SALAH</v>
          </cell>
          <cell r="E839" t="str">
            <v>MOHAMED AMINE</v>
          </cell>
          <cell r="F839" t="str">
            <v>Monsieur</v>
          </cell>
          <cell r="G839">
            <v>45544</v>
          </cell>
          <cell r="H839" t="str">
            <v xml:space="preserve">        </v>
          </cell>
          <cell r="I839">
            <v>0.37</v>
          </cell>
          <cell r="J839">
            <v>32</v>
          </cell>
          <cell r="K839" t="str">
            <v>CONSEILLER CLIENT</v>
          </cell>
          <cell r="L839" t="str">
            <v>Base Sousse</v>
          </cell>
          <cell r="M839" t="str">
            <v>Orange Tech Classique</v>
          </cell>
          <cell r="N839">
            <v>191.56</v>
          </cell>
          <cell r="O839">
            <v>191.55</v>
          </cell>
          <cell r="P839"/>
          <cell r="Q839">
            <v>0.01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0.01</v>
          </cell>
          <cell r="AA839"/>
          <cell r="AB839">
            <v>0</v>
          </cell>
          <cell r="AC839"/>
          <cell r="AD839">
            <v>0.01</v>
          </cell>
          <cell r="AE839"/>
          <cell r="AF839">
            <v>5.2202965128419294E-5</v>
          </cell>
        </row>
        <row r="840">
          <cell r="A840">
            <v>5665967</v>
          </cell>
          <cell r="B840" t="str">
            <v>5665967</v>
          </cell>
          <cell r="C840">
            <v>40</v>
          </cell>
          <cell r="D840" t="str">
            <v>DALLEL</v>
          </cell>
          <cell r="E840" t="str">
            <v>KHAOUTHER</v>
          </cell>
          <cell r="F840" t="str">
            <v>Madame</v>
          </cell>
          <cell r="G840">
            <v>45544</v>
          </cell>
          <cell r="H840" t="str">
            <v xml:space="preserve">        </v>
          </cell>
          <cell r="I840">
            <v>0.37</v>
          </cell>
          <cell r="J840">
            <v>48</v>
          </cell>
          <cell r="K840" t="str">
            <v>CONSEILLER CLIENT</v>
          </cell>
          <cell r="L840" t="str">
            <v>Base Sousse</v>
          </cell>
          <cell r="M840" t="str">
            <v>Orange Tech Classique</v>
          </cell>
          <cell r="N840">
            <v>191.98</v>
          </cell>
          <cell r="O840">
            <v>191.98</v>
          </cell>
          <cell r="P840"/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/>
          <cell r="AB840">
            <v>0</v>
          </cell>
          <cell r="AC840"/>
          <cell r="AD840">
            <v>0</v>
          </cell>
          <cell r="AE840"/>
          <cell r="AF840">
            <v>0</v>
          </cell>
        </row>
        <row r="841">
          <cell r="A841">
            <v>5665975</v>
          </cell>
          <cell r="B841" t="str">
            <v>5665975</v>
          </cell>
          <cell r="C841">
            <v>40</v>
          </cell>
          <cell r="D841" t="str">
            <v>WECHTATI</v>
          </cell>
          <cell r="E841" t="str">
            <v>SOUROUR</v>
          </cell>
          <cell r="F841" t="str">
            <v>Mademoiselle</v>
          </cell>
          <cell r="G841">
            <v>45544</v>
          </cell>
          <cell r="H841" t="str">
            <v xml:space="preserve">        </v>
          </cell>
          <cell r="I841">
            <v>0.37</v>
          </cell>
          <cell r="J841">
            <v>25</v>
          </cell>
          <cell r="K841" t="str">
            <v>CONSEILLER CLIENT</v>
          </cell>
          <cell r="L841" t="str">
            <v>Base Sousse</v>
          </cell>
          <cell r="M841" t="str">
            <v>Orange Tech Classique</v>
          </cell>
          <cell r="N841">
            <v>169.58</v>
          </cell>
          <cell r="O841">
            <v>164.59</v>
          </cell>
          <cell r="P841"/>
          <cell r="Q841">
            <v>0</v>
          </cell>
          <cell r="R841">
            <v>30</v>
          </cell>
          <cell r="S841">
            <v>0</v>
          </cell>
          <cell r="T841">
            <v>4.99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4.990000000000002</v>
          </cell>
          <cell r="AA841"/>
          <cell r="AB841">
            <v>0</v>
          </cell>
          <cell r="AC841"/>
          <cell r="AD841">
            <v>4.990000000000002</v>
          </cell>
          <cell r="AE841"/>
          <cell r="AF841">
            <v>2.942563981601605E-2</v>
          </cell>
        </row>
        <row r="842">
          <cell r="A842">
            <v>5666440</v>
          </cell>
          <cell r="B842" t="str">
            <v>5666440</v>
          </cell>
          <cell r="C842">
            <v>40</v>
          </cell>
          <cell r="D842" t="str">
            <v>SOUANI</v>
          </cell>
          <cell r="E842" t="str">
            <v>NOUR</v>
          </cell>
          <cell r="F842" t="str">
            <v>Mademoiselle</v>
          </cell>
          <cell r="G842">
            <v>45544</v>
          </cell>
          <cell r="H842" t="str">
            <v xml:space="preserve">        </v>
          </cell>
          <cell r="I842">
            <v>0.37</v>
          </cell>
          <cell r="J842">
            <v>24</v>
          </cell>
          <cell r="K842" t="str">
            <v>CONSEILLER CLIENT</v>
          </cell>
          <cell r="L842" t="str">
            <v>Base Sousse</v>
          </cell>
          <cell r="M842" t="str">
            <v>Orange Tech Classique</v>
          </cell>
          <cell r="N842">
            <v>199.2</v>
          </cell>
          <cell r="O842">
            <v>199.2</v>
          </cell>
          <cell r="P842"/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/>
          <cell r="AB842">
            <v>0</v>
          </cell>
          <cell r="AC842"/>
          <cell r="AD842">
            <v>0</v>
          </cell>
          <cell r="AE842"/>
          <cell r="AF842">
            <v>0</v>
          </cell>
        </row>
        <row r="843">
          <cell r="A843">
            <v>5667346</v>
          </cell>
          <cell r="B843" t="str">
            <v>5667346</v>
          </cell>
          <cell r="C843">
            <v>40</v>
          </cell>
          <cell r="D843" t="str">
            <v>JLIZI</v>
          </cell>
          <cell r="E843" t="str">
            <v>NOUR</v>
          </cell>
          <cell r="F843" t="str">
            <v>Mademoiselle</v>
          </cell>
          <cell r="G843">
            <v>45544</v>
          </cell>
          <cell r="H843" t="str">
            <v xml:space="preserve">        </v>
          </cell>
          <cell r="I843">
            <v>0.37</v>
          </cell>
          <cell r="J843">
            <v>27</v>
          </cell>
          <cell r="K843" t="str">
            <v>CONSEILLER CLIENT</v>
          </cell>
          <cell r="L843" t="str">
            <v>Base Sousse</v>
          </cell>
          <cell r="M843" t="str">
            <v>Orange Tech Classique</v>
          </cell>
          <cell r="N843">
            <v>207.93</v>
          </cell>
          <cell r="O843">
            <v>207.93</v>
          </cell>
          <cell r="P843"/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/>
          <cell r="AB843">
            <v>0</v>
          </cell>
          <cell r="AC843"/>
          <cell r="AD843">
            <v>0</v>
          </cell>
          <cell r="AE843"/>
          <cell r="AF843">
            <v>0</v>
          </cell>
        </row>
        <row r="844">
          <cell r="A844">
            <v>5667912</v>
          </cell>
          <cell r="B844" t="str">
            <v>5667912</v>
          </cell>
          <cell r="C844">
            <v>40</v>
          </cell>
          <cell r="D844" t="str">
            <v>MOSBEH</v>
          </cell>
          <cell r="E844" t="str">
            <v>ZEINEB</v>
          </cell>
          <cell r="F844" t="str">
            <v>Mademoiselle</v>
          </cell>
          <cell r="G844">
            <v>45544</v>
          </cell>
          <cell r="H844" t="str">
            <v xml:space="preserve">        </v>
          </cell>
          <cell r="I844">
            <v>0.37</v>
          </cell>
          <cell r="J844">
            <v>21</v>
          </cell>
          <cell r="K844" t="str">
            <v>CONSEILLER CLIENT</v>
          </cell>
          <cell r="L844" t="str">
            <v>Base Sousse</v>
          </cell>
          <cell r="M844" t="str">
            <v>Orange Tech Classique</v>
          </cell>
          <cell r="N844">
            <v>198.72</v>
          </cell>
          <cell r="O844">
            <v>194.76</v>
          </cell>
          <cell r="P844"/>
          <cell r="Q844">
            <v>0</v>
          </cell>
          <cell r="R844">
            <v>0</v>
          </cell>
          <cell r="S844">
            <v>0</v>
          </cell>
          <cell r="T844">
            <v>3.96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3.96</v>
          </cell>
          <cell r="AA844"/>
          <cell r="AB844">
            <v>0</v>
          </cell>
          <cell r="AC844"/>
          <cell r="AD844">
            <v>3.96</v>
          </cell>
          <cell r="AE844"/>
          <cell r="AF844">
            <v>1.9927536231884056E-2</v>
          </cell>
        </row>
        <row r="845">
          <cell r="A845">
            <v>5667963</v>
          </cell>
          <cell r="B845" t="str">
            <v>5667963</v>
          </cell>
          <cell r="C845">
            <v>40</v>
          </cell>
          <cell r="D845" t="str">
            <v>MILED</v>
          </cell>
          <cell r="E845" t="str">
            <v>NOUR</v>
          </cell>
          <cell r="F845" t="str">
            <v>Mademoiselle</v>
          </cell>
          <cell r="G845">
            <v>45544</v>
          </cell>
          <cell r="H845" t="str">
            <v xml:space="preserve">        </v>
          </cell>
          <cell r="I845">
            <v>0.37</v>
          </cell>
          <cell r="J845">
            <v>33</v>
          </cell>
          <cell r="K845" t="str">
            <v>CONSEILLER CLIENT</v>
          </cell>
          <cell r="L845" t="str">
            <v>Base Sousse</v>
          </cell>
          <cell r="M845" t="str">
            <v>Orange Tech Classique</v>
          </cell>
          <cell r="N845">
            <v>198.44</v>
          </cell>
          <cell r="O845">
            <v>181.83</v>
          </cell>
          <cell r="P845"/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16.61</v>
          </cell>
          <cell r="Y845">
            <v>0</v>
          </cell>
          <cell r="Z845">
            <v>16.61</v>
          </cell>
          <cell r="AA845"/>
          <cell r="AB845">
            <v>0</v>
          </cell>
          <cell r="AC845"/>
          <cell r="AD845">
            <v>16.61</v>
          </cell>
          <cell r="AE845"/>
          <cell r="AF845">
            <v>8.3702882483370281E-2</v>
          </cell>
        </row>
        <row r="846">
          <cell r="A846">
            <v>5672926</v>
          </cell>
          <cell r="B846" t="str">
            <v>5672926</v>
          </cell>
          <cell r="C846">
            <v>40</v>
          </cell>
          <cell r="D846" t="str">
            <v>KORBI</v>
          </cell>
          <cell r="E846" t="str">
            <v>SIWAR</v>
          </cell>
          <cell r="F846" t="str">
            <v>Mademoiselle</v>
          </cell>
          <cell r="G846">
            <v>45544</v>
          </cell>
          <cell r="H846" t="str">
            <v xml:space="preserve">        </v>
          </cell>
          <cell r="I846">
            <v>0.37</v>
          </cell>
          <cell r="J846">
            <v>25</v>
          </cell>
          <cell r="K846" t="str">
            <v>CONSEILLER CLIENT</v>
          </cell>
          <cell r="L846" t="str">
            <v>Base Sousse</v>
          </cell>
          <cell r="M846" t="str">
            <v>Orange Tech Classique</v>
          </cell>
          <cell r="N846">
            <v>171.31</v>
          </cell>
          <cell r="O846">
            <v>171.31</v>
          </cell>
          <cell r="P846"/>
          <cell r="Q846">
            <v>0</v>
          </cell>
          <cell r="R846">
            <v>20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/>
          <cell r="AB846">
            <v>0</v>
          </cell>
          <cell r="AC846"/>
          <cell r="AD846">
            <v>0</v>
          </cell>
          <cell r="AE846"/>
          <cell r="AF846">
            <v>0</v>
          </cell>
        </row>
        <row r="847">
          <cell r="A847">
            <v>5674006</v>
          </cell>
          <cell r="B847" t="str">
            <v>5674006</v>
          </cell>
          <cell r="C847">
            <v>40</v>
          </cell>
          <cell r="D847" t="str">
            <v>BEN ABDELKADER</v>
          </cell>
          <cell r="E847" t="str">
            <v>IMEN</v>
          </cell>
          <cell r="F847" t="str">
            <v>Madame</v>
          </cell>
          <cell r="G847">
            <v>45544</v>
          </cell>
          <cell r="H847" t="str">
            <v xml:space="preserve">        </v>
          </cell>
          <cell r="I847">
            <v>0.37</v>
          </cell>
          <cell r="J847">
            <v>32</v>
          </cell>
          <cell r="K847" t="str">
            <v>CONSEILLER CLIENT</v>
          </cell>
          <cell r="L847" t="str">
            <v>Base Sousse</v>
          </cell>
          <cell r="M847" t="str">
            <v>Orange Tech Classique</v>
          </cell>
          <cell r="N847">
            <v>168.92</v>
          </cell>
          <cell r="O847">
            <v>167.94</v>
          </cell>
          <cell r="P847"/>
          <cell r="Q847">
            <v>0.92</v>
          </cell>
          <cell r="R847">
            <v>8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0.91999999999999993</v>
          </cell>
          <cell r="AA847"/>
          <cell r="AB847">
            <v>0.06</v>
          </cell>
          <cell r="AC847"/>
          <cell r="AD847">
            <v>0.98</v>
          </cell>
          <cell r="AE847"/>
          <cell r="AF847">
            <v>5.8015628699976327E-3</v>
          </cell>
        </row>
        <row r="848">
          <cell r="A848">
            <v>5675992</v>
          </cell>
          <cell r="B848" t="str">
            <v>5675992</v>
          </cell>
          <cell r="C848">
            <v>40</v>
          </cell>
          <cell r="D848" t="str">
            <v>BEN KHALIFA</v>
          </cell>
          <cell r="E848" t="str">
            <v>MOHAMED AMINE</v>
          </cell>
          <cell r="F848" t="str">
            <v>Monsieur</v>
          </cell>
          <cell r="G848">
            <v>45544</v>
          </cell>
          <cell r="H848" t="str">
            <v xml:space="preserve">        </v>
          </cell>
          <cell r="I848">
            <v>0.37</v>
          </cell>
          <cell r="J848">
            <v>26</v>
          </cell>
          <cell r="K848" t="str">
            <v>CONSEILLER CLIENT</v>
          </cell>
          <cell r="L848" t="str">
            <v>Base Sousse</v>
          </cell>
          <cell r="M848" t="str">
            <v>Orange Tech Classique</v>
          </cell>
          <cell r="N848">
            <v>176.95</v>
          </cell>
          <cell r="O848">
            <v>174.79</v>
          </cell>
          <cell r="P848"/>
          <cell r="Q848">
            <v>0</v>
          </cell>
          <cell r="R848">
            <v>22</v>
          </cell>
          <cell r="S848">
            <v>0</v>
          </cell>
          <cell r="T848">
            <v>2.16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2.16</v>
          </cell>
          <cell r="AA848"/>
          <cell r="AB848">
            <v>0</v>
          </cell>
          <cell r="AC848"/>
          <cell r="AD848">
            <v>2.16</v>
          </cell>
          <cell r="AE848"/>
          <cell r="AF848">
            <v>1.2206838089855893E-2</v>
          </cell>
        </row>
        <row r="849">
          <cell r="A849">
            <v>5676988</v>
          </cell>
          <cell r="B849" t="str">
            <v>5676988</v>
          </cell>
          <cell r="C849">
            <v>40</v>
          </cell>
          <cell r="D849" t="str">
            <v>BELHAJ AMOR</v>
          </cell>
          <cell r="E849" t="str">
            <v>MAYSSA</v>
          </cell>
          <cell r="F849" t="str">
            <v>Mademoiselle</v>
          </cell>
          <cell r="G849">
            <v>45544</v>
          </cell>
          <cell r="H849" t="str">
            <v xml:space="preserve">        </v>
          </cell>
          <cell r="I849">
            <v>0.37</v>
          </cell>
          <cell r="J849">
            <v>28</v>
          </cell>
          <cell r="K849" t="str">
            <v>CONSEILLER CLIENT</v>
          </cell>
          <cell r="L849" t="str">
            <v>Base Sousse</v>
          </cell>
          <cell r="M849" t="str">
            <v>Orange Tech Classique</v>
          </cell>
          <cell r="N849">
            <v>196.73</v>
          </cell>
          <cell r="O849">
            <v>196.68</v>
          </cell>
          <cell r="P849"/>
          <cell r="Q849">
            <v>0</v>
          </cell>
          <cell r="R849">
            <v>10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/>
          <cell r="AB849">
            <v>0.05</v>
          </cell>
          <cell r="AC849"/>
          <cell r="AD849">
            <v>0.05</v>
          </cell>
          <cell r="AE849"/>
          <cell r="AF849">
            <v>2.5415544146800185E-4</v>
          </cell>
        </row>
        <row r="850">
          <cell r="A850">
            <v>5690751</v>
          </cell>
          <cell r="B850" t="str">
            <v>5690751</v>
          </cell>
          <cell r="C850">
            <v>40</v>
          </cell>
          <cell r="D850" t="str">
            <v>NASRI</v>
          </cell>
          <cell r="E850" t="str">
            <v>MOURAD</v>
          </cell>
          <cell r="F850" t="str">
            <v>Monsieur</v>
          </cell>
          <cell r="G850">
            <v>45579</v>
          </cell>
          <cell r="H850" t="str">
            <v xml:space="preserve">        </v>
          </cell>
          <cell r="I850">
            <v>0.28000000000000003</v>
          </cell>
          <cell r="J850">
            <v>44</v>
          </cell>
          <cell r="K850" t="str">
            <v>CONSEILLER CLIENT</v>
          </cell>
          <cell r="L850" t="str">
            <v>Base Sousse</v>
          </cell>
          <cell r="M850" t="str">
            <v>Orange Tech Classique</v>
          </cell>
          <cell r="N850">
            <v>201.95</v>
          </cell>
          <cell r="O850">
            <v>200.72</v>
          </cell>
          <cell r="P850"/>
          <cell r="Q850">
            <v>0</v>
          </cell>
          <cell r="R850">
            <v>0</v>
          </cell>
          <cell r="S850">
            <v>0</v>
          </cell>
          <cell r="T850">
            <v>0.44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0.44</v>
          </cell>
          <cell r="AA850"/>
          <cell r="AB850">
            <v>0.79</v>
          </cell>
          <cell r="AC850"/>
          <cell r="AD850">
            <v>1.23</v>
          </cell>
          <cell r="AE850"/>
          <cell r="AF850">
            <v>6.0906164892300073E-3</v>
          </cell>
        </row>
        <row r="851">
          <cell r="A851">
            <v>5692130</v>
          </cell>
          <cell r="B851" t="str">
            <v>5692130</v>
          </cell>
          <cell r="C851">
            <v>40</v>
          </cell>
          <cell r="D851" t="str">
            <v>JEGHAM</v>
          </cell>
          <cell r="E851" t="str">
            <v>ISLEM</v>
          </cell>
          <cell r="F851" t="str">
            <v>Monsieur</v>
          </cell>
          <cell r="G851">
            <v>45579</v>
          </cell>
          <cell r="H851" t="str">
            <v xml:space="preserve">        </v>
          </cell>
          <cell r="I851">
            <v>0.28000000000000003</v>
          </cell>
          <cell r="J851">
            <v>26</v>
          </cell>
          <cell r="K851" t="str">
            <v>CONSEILLER CLIENT</v>
          </cell>
          <cell r="L851" t="str">
            <v>Base Sousse</v>
          </cell>
          <cell r="M851" t="str">
            <v>Orange Tech Classique</v>
          </cell>
          <cell r="N851">
            <v>177.59</v>
          </cell>
          <cell r="O851">
            <v>169.51</v>
          </cell>
          <cell r="P851"/>
          <cell r="Q851">
            <v>0</v>
          </cell>
          <cell r="R851">
            <v>24</v>
          </cell>
          <cell r="S851">
            <v>8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8</v>
          </cell>
          <cell r="AA851"/>
          <cell r="AB851">
            <v>0.08</v>
          </cell>
          <cell r="AC851"/>
          <cell r="AD851">
            <v>8.08</v>
          </cell>
          <cell r="AE851"/>
          <cell r="AF851">
            <v>4.5498057323047465E-2</v>
          </cell>
        </row>
        <row r="852">
          <cell r="A852">
            <v>5695787</v>
          </cell>
          <cell r="B852" t="str">
            <v>5695787</v>
          </cell>
          <cell r="C852">
            <v>40</v>
          </cell>
          <cell r="D852" t="str">
            <v>MAROUI</v>
          </cell>
          <cell r="E852" t="str">
            <v>IHEB</v>
          </cell>
          <cell r="F852" t="str">
            <v>Monsieur</v>
          </cell>
          <cell r="G852">
            <v>45579</v>
          </cell>
          <cell r="H852" t="str">
            <v xml:space="preserve">        </v>
          </cell>
          <cell r="I852">
            <v>0.28000000000000003</v>
          </cell>
          <cell r="J852">
            <v>22</v>
          </cell>
          <cell r="K852" t="str">
            <v>CONSEILLER CLIENT</v>
          </cell>
          <cell r="L852" t="str">
            <v>Base Sousse</v>
          </cell>
          <cell r="M852" t="str">
            <v>Orange Tech Classique</v>
          </cell>
          <cell r="N852">
            <v>184.57</v>
          </cell>
          <cell r="O852">
            <v>183.92</v>
          </cell>
          <cell r="P852"/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/>
          <cell r="AB852">
            <v>0.65</v>
          </cell>
          <cell r="AC852"/>
          <cell r="AD852">
            <v>0.65</v>
          </cell>
          <cell r="AE852"/>
          <cell r="AF852">
            <v>3.5216990843582384E-3</v>
          </cell>
        </row>
        <row r="853">
          <cell r="A853">
            <v>5699486</v>
          </cell>
          <cell r="B853" t="str">
            <v>5699486</v>
          </cell>
          <cell r="C853">
            <v>40</v>
          </cell>
          <cell r="D853" t="str">
            <v>ARFA</v>
          </cell>
          <cell r="E853" t="str">
            <v>SAHAR</v>
          </cell>
          <cell r="F853" t="str">
            <v>Madame</v>
          </cell>
          <cell r="G853">
            <v>45579</v>
          </cell>
          <cell r="H853" t="str">
            <v xml:space="preserve">        </v>
          </cell>
          <cell r="I853">
            <v>0.28000000000000003</v>
          </cell>
          <cell r="J853">
            <v>39</v>
          </cell>
          <cell r="K853" t="str">
            <v>CONSEILLER CLIENT</v>
          </cell>
          <cell r="L853" t="str">
            <v>Base Sousse</v>
          </cell>
          <cell r="M853" t="str">
            <v>Orange Tech Classique</v>
          </cell>
          <cell r="N853">
            <v>184.66</v>
          </cell>
          <cell r="O853">
            <v>183.1</v>
          </cell>
          <cell r="P853"/>
          <cell r="Q853">
            <v>0</v>
          </cell>
          <cell r="R853">
            <v>8</v>
          </cell>
          <cell r="S853">
            <v>0</v>
          </cell>
          <cell r="T853">
            <v>1.29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1.2899999999999991</v>
          </cell>
          <cell r="AA853"/>
          <cell r="AB853">
            <v>0.27</v>
          </cell>
          <cell r="AC853"/>
          <cell r="AD853">
            <v>1.5599999999999992</v>
          </cell>
          <cell r="AE853"/>
          <cell r="AF853">
            <v>8.4479584100508997E-3</v>
          </cell>
        </row>
        <row r="854">
          <cell r="A854">
            <v>5701192</v>
          </cell>
          <cell r="B854" t="str">
            <v>5701192</v>
          </cell>
          <cell r="C854">
            <v>40</v>
          </cell>
          <cell r="D854" t="str">
            <v>BEJI</v>
          </cell>
          <cell r="E854" t="str">
            <v>SLAHEDDIINE</v>
          </cell>
          <cell r="F854" t="str">
            <v>Monsieur</v>
          </cell>
          <cell r="G854">
            <v>45579</v>
          </cell>
          <cell r="H854" t="str">
            <v xml:space="preserve">        </v>
          </cell>
          <cell r="I854">
            <v>0.28000000000000003</v>
          </cell>
          <cell r="J854">
            <v>38</v>
          </cell>
          <cell r="K854" t="str">
            <v>CONSEILLER CLIENT</v>
          </cell>
          <cell r="L854" t="str">
            <v>Base Sousse</v>
          </cell>
          <cell r="M854" t="str">
            <v>Orange Tech Classique</v>
          </cell>
          <cell r="N854">
            <v>160.61000000000001</v>
          </cell>
          <cell r="O854">
            <v>155.49</v>
          </cell>
          <cell r="P854"/>
          <cell r="Q854">
            <v>0</v>
          </cell>
          <cell r="R854">
            <v>40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5</v>
          </cell>
          <cell r="Y854">
            <v>0</v>
          </cell>
          <cell r="Z854">
            <v>5</v>
          </cell>
          <cell r="AA854"/>
          <cell r="AB854">
            <v>0.12</v>
          </cell>
          <cell r="AC854"/>
          <cell r="AD854">
            <v>5.12</v>
          </cell>
          <cell r="AE854"/>
          <cell r="AF854">
            <v>3.1878463358445921E-2</v>
          </cell>
        </row>
        <row r="855">
          <cell r="A855">
            <v>5753832</v>
          </cell>
          <cell r="B855" t="str">
            <v>5753832</v>
          </cell>
          <cell r="C855">
            <v>40</v>
          </cell>
          <cell r="D855" t="str">
            <v>MATHLOUTHI</v>
          </cell>
          <cell r="E855" t="str">
            <v>AMEL</v>
          </cell>
          <cell r="F855" t="str">
            <v>Mademoiselle</v>
          </cell>
          <cell r="G855">
            <v>45607</v>
          </cell>
          <cell r="H855" t="str">
            <v xml:space="preserve">        </v>
          </cell>
          <cell r="I855">
            <v>0.2</v>
          </cell>
          <cell r="J855">
            <v>42</v>
          </cell>
          <cell r="K855" t="str">
            <v>CONSEILLER CLIENT</v>
          </cell>
          <cell r="L855" t="str">
            <v>Base Sousse</v>
          </cell>
          <cell r="M855" t="str">
            <v>Orange Mutation Fibre</v>
          </cell>
          <cell r="N855">
            <v>193.92</v>
          </cell>
          <cell r="O855">
            <v>193.92</v>
          </cell>
          <cell r="P855"/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/>
          <cell r="AB855">
            <v>0</v>
          </cell>
          <cell r="AC855"/>
          <cell r="AD855">
            <v>0</v>
          </cell>
          <cell r="AE855"/>
          <cell r="AF855">
            <v>0</v>
          </cell>
        </row>
        <row r="856">
          <cell r="A856">
            <v>5753856</v>
          </cell>
          <cell r="B856" t="str">
            <v>5753856</v>
          </cell>
          <cell r="C856">
            <v>40</v>
          </cell>
          <cell r="D856" t="str">
            <v>ABID</v>
          </cell>
          <cell r="E856" t="str">
            <v>IMTINEN</v>
          </cell>
          <cell r="F856" t="str">
            <v>Madame</v>
          </cell>
          <cell r="G856">
            <v>45607</v>
          </cell>
          <cell r="H856" t="str">
            <v xml:space="preserve">        </v>
          </cell>
          <cell r="I856">
            <v>0.2</v>
          </cell>
          <cell r="J856">
            <v>39</v>
          </cell>
          <cell r="K856" t="str">
            <v>CONSEILLER CLIENT</v>
          </cell>
          <cell r="L856" t="str">
            <v>Base Sousse</v>
          </cell>
          <cell r="M856" t="str">
            <v>Orange Mutation Fibre</v>
          </cell>
          <cell r="N856">
            <v>196.67</v>
          </cell>
          <cell r="O856">
            <v>195.33</v>
          </cell>
          <cell r="P856"/>
          <cell r="Q856">
            <v>0</v>
          </cell>
          <cell r="R856">
            <v>0</v>
          </cell>
          <cell r="S856">
            <v>0</v>
          </cell>
          <cell r="T856">
            <v>1.25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1.25</v>
          </cell>
          <cell r="AA856"/>
          <cell r="AB856">
            <v>0.09</v>
          </cell>
          <cell r="AC856"/>
          <cell r="AD856">
            <v>1.34</v>
          </cell>
          <cell r="AE856"/>
          <cell r="AF856">
            <v>6.8134438399349174E-3</v>
          </cell>
        </row>
        <row r="857">
          <cell r="A857">
            <v>5755702</v>
          </cell>
          <cell r="B857" t="str">
            <v>5755702</v>
          </cell>
          <cell r="C857">
            <v>40</v>
          </cell>
          <cell r="D857" t="str">
            <v>BOUKALLABA</v>
          </cell>
          <cell r="E857" t="str">
            <v>BALKISS</v>
          </cell>
          <cell r="F857" t="str">
            <v>Mademoiselle</v>
          </cell>
          <cell r="G857">
            <v>45607</v>
          </cell>
          <cell r="H857" t="str">
            <v xml:space="preserve">        </v>
          </cell>
          <cell r="I857">
            <v>0.2</v>
          </cell>
          <cell r="J857">
            <v>26</v>
          </cell>
          <cell r="K857" t="str">
            <v>CONSEILLER CLIENT</v>
          </cell>
          <cell r="L857" t="str">
            <v>Base Sousse</v>
          </cell>
          <cell r="M857" t="str">
            <v>Orange Mutation Fibre</v>
          </cell>
          <cell r="N857">
            <v>169.68</v>
          </cell>
          <cell r="O857">
            <v>166.67</v>
          </cell>
          <cell r="P857"/>
          <cell r="Q857">
            <v>0</v>
          </cell>
          <cell r="R857">
            <v>24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/>
          <cell r="AB857">
            <v>3.01</v>
          </cell>
          <cell r="AC857"/>
          <cell r="AD857">
            <v>3.01</v>
          </cell>
          <cell r="AE857"/>
          <cell r="AF857">
            <v>1.7739273927392739E-2</v>
          </cell>
        </row>
        <row r="858">
          <cell r="A858">
            <v>5755715</v>
          </cell>
          <cell r="B858" t="str">
            <v>5755715</v>
          </cell>
          <cell r="C858">
            <v>42</v>
          </cell>
          <cell r="D858" t="str">
            <v>TRABELSI</v>
          </cell>
          <cell r="E858" t="str">
            <v>ELLA</v>
          </cell>
          <cell r="F858" t="str">
            <v>Mademoiselle</v>
          </cell>
          <cell r="G858">
            <v>45637</v>
          </cell>
          <cell r="H858" t="str">
            <v xml:space="preserve">        </v>
          </cell>
          <cell r="I858">
            <v>0.12</v>
          </cell>
          <cell r="J858">
            <v>23</v>
          </cell>
          <cell r="K858" t="str">
            <v>INFIRMIER</v>
          </cell>
          <cell r="L858" t="str">
            <v>Base Sousse</v>
          </cell>
          <cell r="M858" t="str">
            <v>fonction support</v>
          </cell>
          <cell r="N858">
            <v>183</v>
          </cell>
          <cell r="O858">
            <v>183</v>
          </cell>
          <cell r="P858"/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/>
          <cell r="AB858">
            <v>0</v>
          </cell>
          <cell r="AC858"/>
          <cell r="AD858">
            <v>0</v>
          </cell>
          <cell r="AE858"/>
          <cell r="AF858">
            <v>0</v>
          </cell>
        </row>
        <row r="859">
          <cell r="A859">
            <v>5756108</v>
          </cell>
          <cell r="B859" t="str">
            <v>5756108</v>
          </cell>
          <cell r="C859">
            <v>40</v>
          </cell>
          <cell r="D859" t="str">
            <v>AFLI</v>
          </cell>
          <cell r="E859" t="str">
            <v>DORSAF</v>
          </cell>
          <cell r="F859" t="str">
            <v>Mademoiselle</v>
          </cell>
          <cell r="G859">
            <v>45607</v>
          </cell>
          <cell r="H859" t="str">
            <v xml:space="preserve">        </v>
          </cell>
          <cell r="I859">
            <v>0.2</v>
          </cell>
          <cell r="J859">
            <v>24</v>
          </cell>
          <cell r="K859" t="str">
            <v>CONSEILLER CLIENT</v>
          </cell>
          <cell r="L859" t="str">
            <v>Base Sousse</v>
          </cell>
          <cell r="M859" t="str">
            <v>Orange Mutation Fibre</v>
          </cell>
          <cell r="N859">
            <v>187.01</v>
          </cell>
          <cell r="O859">
            <v>186.99</v>
          </cell>
          <cell r="P859"/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/>
          <cell r="AB859">
            <v>0.02</v>
          </cell>
          <cell r="AC859"/>
          <cell r="AD859">
            <v>0.02</v>
          </cell>
          <cell r="AE859"/>
          <cell r="AF859">
            <v>1.0694615261215978E-4</v>
          </cell>
        </row>
        <row r="860">
          <cell r="A860">
            <v>5756111</v>
          </cell>
          <cell r="B860" t="str">
            <v>5756111</v>
          </cell>
          <cell r="C860">
            <v>40</v>
          </cell>
          <cell r="D860" t="str">
            <v>GRISSA</v>
          </cell>
          <cell r="E860" t="str">
            <v>ZEINEB</v>
          </cell>
          <cell r="F860" t="str">
            <v>Madame</v>
          </cell>
          <cell r="G860">
            <v>45607</v>
          </cell>
          <cell r="H860" t="str">
            <v xml:space="preserve">        </v>
          </cell>
          <cell r="I860">
            <v>0.2</v>
          </cell>
          <cell r="J860">
            <v>32</v>
          </cell>
          <cell r="K860" t="str">
            <v>CONSEILLER CLIENT</v>
          </cell>
          <cell r="L860" t="str">
            <v>Base Sousse</v>
          </cell>
          <cell r="M860" t="str">
            <v>Orange Mutation Fibre</v>
          </cell>
          <cell r="N860">
            <v>168.85</v>
          </cell>
          <cell r="O860">
            <v>165.95</v>
          </cell>
          <cell r="P860"/>
          <cell r="Q860">
            <v>0</v>
          </cell>
          <cell r="R860">
            <v>16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/>
          <cell r="AB860">
            <v>2.9</v>
          </cell>
          <cell r="AC860"/>
          <cell r="AD860">
            <v>2.9</v>
          </cell>
          <cell r="AE860"/>
          <cell r="AF860">
            <v>1.7175007403020432E-2</v>
          </cell>
        </row>
        <row r="861">
          <cell r="A861">
            <v>5756123</v>
          </cell>
          <cell r="B861" t="str">
            <v>5756123</v>
          </cell>
          <cell r="C861">
            <v>40</v>
          </cell>
          <cell r="D861" t="str">
            <v>ELBOHLI</v>
          </cell>
          <cell r="E861" t="str">
            <v>AHLEM</v>
          </cell>
          <cell r="F861" t="str">
            <v>Madame</v>
          </cell>
          <cell r="G861">
            <v>45607</v>
          </cell>
          <cell r="H861" t="str">
            <v xml:space="preserve">        </v>
          </cell>
          <cell r="I861">
            <v>0.2</v>
          </cell>
          <cell r="J861">
            <v>44</v>
          </cell>
          <cell r="K861" t="str">
            <v>CONSEILLER CLIENT</v>
          </cell>
          <cell r="L861" t="str">
            <v>Base Sousse</v>
          </cell>
          <cell r="M861" t="str">
            <v>Orange Mutation Fibre</v>
          </cell>
          <cell r="N861">
            <v>179.01</v>
          </cell>
          <cell r="O861">
            <v>177.97</v>
          </cell>
          <cell r="P861"/>
          <cell r="Q861">
            <v>0</v>
          </cell>
          <cell r="R861">
            <v>16</v>
          </cell>
          <cell r="S861">
            <v>0</v>
          </cell>
          <cell r="T861">
            <v>0.95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0.94999999999999929</v>
          </cell>
          <cell r="AA861"/>
          <cell r="AB861">
            <v>0.09</v>
          </cell>
          <cell r="AC861"/>
          <cell r="AD861">
            <v>1.0399999999999994</v>
          </cell>
          <cell r="AE861"/>
          <cell r="AF861">
            <v>5.8097312999273749E-3</v>
          </cell>
        </row>
        <row r="862">
          <cell r="A862">
            <v>5760855</v>
          </cell>
          <cell r="B862" t="str">
            <v>5760855</v>
          </cell>
          <cell r="C862">
            <v>40</v>
          </cell>
          <cell r="D862" t="str">
            <v>FAYALA</v>
          </cell>
          <cell r="E862" t="str">
            <v>AKRAM</v>
          </cell>
          <cell r="F862" t="str">
            <v>Monsieur</v>
          </cell>
          <cell r="G862">
            <v>45607</v>
          </cell>
          <cell r="H862" t="str">
            <v xml:space="preserve">        </v>
          </cell>
          <cell r="I862">
            <v>0.2</v>
          </cell>
          <cell r="J862">
            <v>41</v>
          </cell>
          <cell r="K862" t="str">
            <v>CONSEILLER CLIENT</v>
          </cell>
          <cell r="L862" t="str">
            <v>Base Sousse</v>
          </cell>
          <cell r="M862" t="str">
            <v>Orange Mutation Fibre</v>
          </cell>
          <cell r="N862">
            <v>169.7</v>
          </cell>
          <cell r="O862">
            <v>169.7</v>
          </cell>
          <cell r="P862"/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/>
          <cell r="AB862">
            <v>0</v>
          </cell>
          <cell r="AC862"/>
          <cell r="AD862">
            <v>0</v>
          </cell>
          <cell r="AE862"/>
          <cell r="AF862">
            <v>0</v>
          </cell>
        </row>
        <row r="863">
          <cell r="A863">
            <v>5762281</v>
          </cell>
          <cell r="B863" t="str">
            <v>5762281</v>
          </cell>
          <cell r="C863">
            <v>40</v>
          </cell>
          <cell r="D863" t="str">
            <v>HADDAJI</v>
          </cell>
          <cell r="E863" t="str">
            <v>SANDA</v>
          </cell>
          <cell r="F863" t="str">
            <v>Madame</v>
          </cell>
          <cell r="G863">
            <v>45607</v>
          </cell>
          <cell r="H863" t="str">
            <v xml:space="preserve">        </v>
          </cell>
          <cell r="I863">
            <v>0.2</v>
          </cell>
          <cell r="J863">
            <v>31</v>
          </cell>
          <cell r="K863" t="str">
            <v>CONSEILLER CLIENT</v>
          </cell>
          <cell r="L863" t="str">
            <v>Base Sousse</v>
          </cell>
          <cell r="M863" t="str">
            <v>Orange Mutation Fibre</v>
          </cell>
          <cell r="N863">
            <v>169</v>
          </cell>
          <cell r="O863">
            <v>157.97999999999999</v>
          </cell>
          <cell r="P863"/>
          <cell r="Q863">
            <v>0</v>
          </cell>
          <cell r="R863">
            <v>24</v>
          </cell>
          <cell r="S863">
            <v>0</v>
          </cell>
          <cell r="T863">
            <v>10.97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10.969999999999999</v>
          </cell>
          <cell r="AA863"/>
          <cell r="AB863">
            <v>0.05</v>
          </cell>
          <cell r="AC863"/>
          <cell r="AD863">
            <v>11.02</v>
          </cell>
          <cell r="AE863"/>
          <cell r="AF863">
            <v>6.5207100591715972E-2</v>
          </cell>
        </row>
        <row r="864">
          <cell r="A864">
            <v>5762839</v>
          </cell>
          <cell r="B864" t="str">
            <v>5762839</v>
          </cell>
          <cell r="C864">
            <v>40</v>
          </cell>
          <cell r="D864" t="str">
            <v>CHEHATA</v>
          </cell>
          <cell r="E864" t="str">
            <v>NEIROUZ</v>
          </cell>
          <cell r="F864" t="str">
            <v>Mademoiselle</v>
          </cell>
          <cell r="G864">
            <v>45607</v>
          </cell>
          <cell r="H864" t="str">
            <v xml:space="preserve">        </v>
          </cell>
          <cell r="I864">
            <v>0.2</v>
          </cell>
          <cell r="J864">
            <v>26</v>
          </cell>
          <cell r="K864" t="str">
            <v>CONSEILLER CLIENT</v>
          </cell>
          <cell r="L864" t="str">
            <v>Base Sousse</v>
          </cell>
          <cell r="M864" t="str">
            <v>Orange Mutation Fibre</v>
          </cell>
          <cell r="N864">
            <v>176.53</v>
          </cell>
          <cell r="O864">
            <v>176.28</v>
          </cell>
          <cell r="P864"/>
          <cell r="Q864">
            <v>0</v>
          </cell>
          <cell r="R864">
            <v>16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/>
          <cell r="AB864">
            <v>0.25</v>
          </cell>
          <cell r="AC864"/>
          <cell r="AD864">
            <v>0.25</v>
          </cell>
          <cell r="AE864"/>
          <cell r="AF864">
            <v>1.4161898827394776E-3</v>
          </cell>
        </row>
        <row r="865">
          <cell r="A865">
            <v>5788439</v>
          </cell>
          <cell r="B865" t="str">
            <v>5788439</v>
          </cell>
          <cell r="C865">
            <v>40</v>
          </cell>
          <cell r="D865" t="str">
            <v>ELFRADI</v>
          </cell>
          <cell r="E865" t="str">
            <v>JIHEN</v>
          </cell>
          <cell r="F865" t="str">
            <v>Mademoiselle</v>
          </cell>
          <cell r="G865">
            <v>45635</v>
          </cell>
          <cell r="H865" t="str">
            <v xml:space="preserve">        </v>
          </cell>
          <cell r="I865">
            <v>0.12</v>
          </cell>
          <cell r="J865">
            <v>49</v>
          </cell>
          <cell r="K865" t="str">
            <v>CONSEILLER CLIENT</v>
          </cell>
          <cell r="L865" t="str">
            <v>Base Sousse</v>
          </cell>
          <cell r="M865" t="str">
            <v>Orange Mutation Fibre</v>
          </cell>
          <cell r="N865">
            <v>120.59</v>
          </cell>
          <cell r="O865">
            <v>115.47</v>
          </cell>
          <cell r="P865"/>
          <cell r="Q865">
            <v>0</v>
          </cell>
          <cell r="R865">
            <v>24</v>
          </cell>
          <cell r="S865">
            <v>0</v>
          </cell>
          <cell r="T865">
            <v>4.97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4.9699999999999989</v>
          </cell>
          <cell r="AA865"/>
          <cell r="AB865">
            <v>0.15</v>
          </cell>
          <cell r="AC865"/>
          <cell r="AD865">
            <v>5.1199999999999992</v>
          </cell>
          <cell r="AE865"/>
          <cell r="AF865">
            <v>4.2457915250020725E-2</v>
          </cell>
        </row>
        <row r="866">
          <cell r="A866">
            <v>5790783</v>
          </cell>
          <cell r="B866" t="str">
            <v>5790783</v>
          </cell>
          <cell r="C866">
            <v>40</v>
          </cell>
          <cell r="D866" t="str">
            <v>DAOUAS</v>
          </cell>
          <cell r="E866" t="str">
            <v>CHAIMA</v>
          </cell>
          <cell r="F866" t="str">
            <v>Mademoiselle</v>
          </cell>
          <cell r="G866">
            <v>45635</v>
          </cell>
          <cell r="H866" t="str">
            <v xml:space="preserve">        </v>
          </cell>
          <cell r="I866">
            <v>0.12</v>
          </cell>
          <cell r="J866">
            <v>25</v>
          </cell>
          <cell r="K866" t="str">
            <v>CONSEILLER CLIENT</v>
          </cell>
          <cell r="L866" t="str">
            <v>Base Sousse</v>
          </cell>
          <cell r="M866" t="str">
            <v>Orange Mutation Fibre</v>
          </cell>
          <cell r="N866">
            <v>144.82</v>
          </cell>
          <cell r="O866">
            <v>144.82</v>
          </cell>
          <cell r="P866"/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/>
          <cell r="AB866">
            <v>0</v>
          </cell>
          <cell r="AC866"/>
          <cell r="AD866">
            <v>0</v>
          </cell>
          <cell r="AE866"/>
          <cell r="AF866">
            <v>0</v>
          </cell>
        </row>
        <row r="867">
          <cell r="A867">
            <v>5793532</v>
          </cell>
          <cell r="B867" t="str">
            <v>5793532</v>
          </cell>
          <cell r="C867">
            <v>40</v>
          </cell>
          <cell r="D867" t="str">
            <v>LOUHICHI</v>
          </cell>
          <cell r="E867" t="str">
            <v>IMEN</v>
          </cell>
          <cell r="F867" t="str">
            <v>Mademoiselle</v>
          </cell>
          <cell r="G867">
            <v>45635</v>
          </cell>
          <cell r="H867" t="str">
            <v xml:space="preserve">        </v>
          </cell>
          <cell r="I867">
            <v>0.12</v>
          </cell>
          <cell r="J867">
            <v>27</v>
          </cell>
          <cell r="K867" t="str">
            <v>CONSEILLER CLIENT</v>
          </cell>
          <cell r="L867" t="str">
            <v>Base Sousse</v>
          </cell>
          <cell r="M867" t="str">
            <v>Orange Mutation Fibre</v>
          </cell>
          <cell r="N867">
            <v>128.12</v>
          </cell>
          <cell r="O867">
            <v>120</v>
          </cell>
          <cell r="P867"/>
          <cell r="Q867">
            <v>0</v>
          </cell>
          <cell r="R867">
            <v>16</v>
          </cell>
          <cell r="S867">
            <v>0</v>
          </cell>
          <cell r="T867">
            <v>7.39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7.3900000000000006</v>
          </cell>
          <cell r="AA867"/>
          <cell r="AB867">
            <v>0.73</v>
          </cell>
          <cell r="AC867"/>
          <cell r="AD867">
            <v>8.120000000000001</v>
          </cell>
          <cell r="AE867"/>
          <cell r="AF867">
            <v>6.3378083047143305E-2</v>
          </cell>
        </row>
        <row r="868">
          <cell r="A868">
            <v>5793799</v>
          </cell>
          <cell r="B868" t="str">
            <v>5793799</v>
          </cell>
          <cell r="C868">
            <v>40</v>
          </cell>
          <cell r="D868" t="str">
            <v>AGUIR</v>
          </cell>
          <cell r="E868" t="str">
            <v>LINDA</v>
          </cell>
          <cell r="F868" t="str">
            <v>Mademoiselle</v>
          </cell>
          <cell r="G868">
            <v>45635</v>
          </cell>
          <cell r="H868" t="str">
            <v xml:space="preserve">        </v>
          </cell>
          <cell r="I868">
            <v>0.12</v>
          </cell>
          <cell r="J868">
            <v>30</v>
          </cell>
          <cell r="K868" t="str">
            <v>CONSEILLER CLIENT</v>
          </cell>
          <cell r="L868" t="str">
            <v>Base Sousse</v>
          </cell>
          <cell r="M868" t="str">
            <v>Orange Mutation Fibre</v>
          </cell>
          <cell r="N868">
            <v>136.28</v>
          </cell>
          <cell r="O868">
            <v>133.84</v>
          </cell>
          <cell r="P868"/>
          <cell r="Q868">
            <v>0</v>
          </cell>
          <cell r="R868">
            <v>8</v>
          </cell>
          <cell r="S868">
            <v>0</v>
          </cell>
          <cell r="T868">
            <v>1.99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1.9900000000000002</v>
          </cell>
          <cell r="AA868"/>
          <cell r="AB868">
            <v>0.45</v>
          </cell>
          <cell r="AC868"/>
          <cell r="AD868">
            <v>2.4400000000000004</v>
          </cell>
          <cell r="AE868"/>
          <cell r="AF868">
            <v>1.7904314646316411E-2</v>
          </cell>
        </row>
        <row r="869">
          <cell r="A869">
            <v>5794466</v>
          </cell>
          <cell r="B869" t="str">
            <v>5794466</v>
          </cell>
          <cell r="C869">
            <v>40</v>
          </cell>
          <cell r="D869" t="str">
            <v>BEN SALAH JENDOUBI</v>
          </cell>
          <cell r="E869" t="str">
            <v>RANDA</v>
          </cell>
          <cell r="F869" t="str">
            <v>Madame</v>
          </cell>
          <cell r="G869">
            <v>45635</v>
          </cell>
          <cell r="H869" t="str">
            <v xml:space="preserve">        </v>
          </cell>
          <cell r="I869">
            <v>0.12</v>
          </cell>
          <cell r="J869">
            <v>39</v>
          </cell>
          <cell r="K869" t="str">
            <v>CONSEILLER CLIENT</v>
          </cell>
          <cell r="L869" t="str">
            <v>Base Sousse</v>
          </cell>
          <cell r="M869" t="str">
            <v>Orange Mutation Fibre</v>
          </cell>
          <cell r="N869">
            <v>144.9</v>
          </cell>
          <cell r="O869">
            <v>138.47999999999999</v>
          </cell>
          <cell r="P869"/>
          <cell r="Q869">
            <v>0</v>
          </cell>
          <cell r="R869">
            <v>0</v>
          </cell>
          <cell r="S869">
            <v>0</v>
          </cell>
          <cell r="T869">
            <v>6.42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6.42</v>
          </cell>
          <cell r="AA869"/>
          <cell r="AB869">
            <v>0</v>
          </cell>
          <cell r="AC869"/>
          <cell r="AD869">
            <v>6.42</v>
          </cell>
          <cell r="AE869"/>
          <cell r="AF869">
            <v>4.4306418219461692E-2</v>
          </cell>
        </row>
        <row r="870">
          <cell r="A870">
            <v>5794853</v>
          </cell>
          <cell r="B870" t="str">
            <v>5794853</v>
          </cell>
          <cell r="C870">
            <v>40</v>
          </cell>
          <cell r="D870" t="str">
            <v>LOURAGINI</v>
          </cell>
          <cell r="E870" t="str">
            <v>INES</v>
          </cell>
          <cell r="F870" t="str">
            <v>Madame</v>
          </cell>
          <cell r="G870">
            <v>45635</v>
          </cell>
          <cell r="H870" t="str">
            <v xml:space="preserve">        </v>
          </cell>
          <cell r="I870">
            <v>0.12</v>
          </cell>
          <cell r="J870">
            <v>36</v>
          </cell>
          <cell r="K870" t="str">
            <v>CONSEILLER CLIENT</v>
          </cell>
          <cell r="L870" t="str">
            <v>Base Sousse</v>
          </cell>
          <cell r="M870" t="str">
            <v>Orange Mutation Fibre</v>
          </cell>
          <cell r="N870">
            <v>144.74</v>
          </cell>
          <cell r="O870">
            <v>138.19</v>
          </cell>
          <cell r="P870"/>
          <cell r="Q870">
            <v>0</v>
          </cell>
          <cell r="R870">
            <v>0</v>
          </cell>
          <cell r="S870">
            <v>0</v>
          </cell>
          <cell r="T870">
            <v>6.55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6.55</v>
          </cell>
          <cell r="AA870"/>
          <cell r="AB870">
            <v>0</v>
          </cell>
          <cell r="AC870"/>
          <cell r="AD870">
            <v>6.55</v>
          </cell>
          <cell r="AE870"/>
          <cell r="AF870">
            <v>4.5253558104186811E-2</v>
          </cell>
        </row>
        <row r="871">
          <cell r="A871"/>
          <cell r="B871"/>
          <cell r="C871"/>
          <cell r="D871"/>
          <cell r="E871"/>
          <cell r="F871"/>
          <cell r="G871"/>
          <cell r="H871"/>
          <cell r="I871"/>
          <cell r="J871"/>
          <cell r="K871"/>
          <cell r="L871"/>
          <cell r="M871"/>
          <cell r="N871"/>
          <cell r="O871"/>
          <cell r="P871"/>
          <cell r="Q871"/>
          <cell r="R871"/>
          <cell r="S871"/>
          <cell r="T871"/>
          <cell r="U871"/>
          <cell r="V871"/>
          <cell r="W871"/>
          <cell r="X871"/>
          <cell r="Y871"/>
          <cell r="Z871">
            <v>0</v>
          </cell>
          <cell r="AA871"/>
          <cell r="AB871"/>
          <cell r="AC871"/>
          <cell r="AD871">
            <v>0</v>
          </cell>
          <cell r="AE871"/>
          <cell r="AF871" t="e">
            <v>#DIV/0!</v>
          </cell>
        </row>
        <row r="872">
          <cell r="A872"/>
          <cell r="B872"/>
          <cell r="C872"/>
          <cell r="D872"/>
          <cell r="E872"/>
          <cell r="F872"/>
          <cell r="G872"/>
          <cell r="H872"/>
          <cell r="I872"/>
          <cell r="J872"/>
          <cell r="K872"/>
          <cell r="L872"/>
          <cell r="M872"/>
          <cell r="N872"/>
          <cell r="O872"/>
          <cell r="P872"/>
          <cell r="Q872"/>
          <cell r="R872"/>
          <cell r="S872"/>
          <cell r="T872"/>
          <cell r="U872"/>
          <cell r="V872"/>
          <cell r="W872"/>
          <cell r="X872"/>
          <cell r="Y872"/>
          <cell r="Z872">
            <v>0</v>
          </cell>
          <cell r="AA872"/>
          <cell r="AB872"/>
          <cell r="AC872"/>
          <cell r="AD872">
            <v>0</v>
          </cell>
          <cell r="AE872"/>
          <cell r="AF872" t="e">
            <v>#DIV/0!</v>
          </cell>
        </row>
        <row r="873">
          <cell r="A873"/>
          <cell r="B873"/>
          <cell r="C873"/>
          <cell r="D873"/>
          <cell r="E873"/>
          <cell r="F873"/>
          <cell r="G873"/>
          <cell r="H873"/>
          <cell r="I873"/>
          <cell r="J873"/>
          <cell r="K873"/>
          <cell r="L873"/>
          <cell r="M873"/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  <cell r="Y873"/>
          <cell r="Z873">
            <v>0</v>
          </cell>
          <cell r="AA873"/>
          <cell r="AB873"/>
          <cell r="AC873"/>
          <cell r="AD873">
            <v>0</v>
          </cell>
          <cell r="AE873"/>
          <cell r="AF873" t="e">
            <v>#DIV/0!</v>
          </cell>
        </row>
        <row r="874">
          <cell r="A874"/>
          <cell r="B874"/>
          <cell r="C874"/>
          <cell r="D874"/>
          <cell r="E874"/>
          <cell r="F874"/>
          <cell r="G874"/>
          <cell r="H874"/>
          <cell r="I874"/>
          <cell r="J874"/>
          <cell r="K874"/>
          <cell r="L874"/>
          <cell r="M874"/>
          <cell r="N874"/>
          <cell r="O874"/>
          <cell r="P874"/>
          <cell r="Q874"/>
          <cell r="R874"/>
          <cell r="S874"/>
          <cell r="T874"/>
          <cell r="U874"/>
          <cell r="V874"/>
          <cell r="W874"/>
          <cell r="X874"/>
          <cell r="Y874"/>
          <cell r="Z874">
            <v>0</v>
          </cell>
          <cell r="AA874"/>
          <cell r="AB874"/>
          <cell r="AC874"/>
          <cell r="AD874">
            <v>0</v>
          </cell>
          <cell r="AE874"/>
          <cell r="AF874" t="e">
            <v>#DIV/0!</v>
          </cell>
        </row>
        <row r="875">
          <cell r="A875"/>
          <cell r="B875"/>
          <cell r="C875"/>
          <cell r="D875"/>
          <cell r="E875"/>
          <cell r="F875"/>
          <cell r="G875"/>
          <cell r="H875"/>
          <cell r="I875"/>
          <cell r="J875"/>
          <cell r="K875"/>
          <cell r="L875"/>
          <cell r="M875"/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  <cell r="Y875"/>
          <cell r="Z875">
            <v>0</v>
          </cell>
          <cell r="AA875"/>
          <cell r="AB875"/>
          <cell r="AC875"/>
          <cell r="AD875">
            <v>0</v>
          </cell>
          <cell r="AE875"/>
          <cell r="AF875" t="e">
            <v>#DIV/0!</v>
          </cell>
        </row>
        <row r="876">
          <cell r="A876"/>
          <cell r="B876"/>
          <cell r="C876"/>
          <cell r="D876"/>
          <cell r="E876"/>
          <cell r="F876"/>
          <cell r="G876"/>
          <cell r="H876"/>
          <cell r="I876"/>
          <cell r="J876"/>
          <cell r="K876"/>
          <cell r="L876"/>
          <cell r="M876"/>
          <cell r="N876"/>
          <cell r="O876"/>
          <cell r="P876"/>
          <cell r="Q876"/>
          <cell r="R876"/>
          <cell r="S876"/>
          <cell r="T876"/>
          <cell r="U876"/>
          <cell r="V876"/>
          <cell r="W876"/>
          <cell r="X876"/>
          <cell r="Y876"/>
          <cell r="Z876">
            <v>0</v>
          </cell>
          <cell r="AA876"/>
          <cell r="AB876"/>
          <cell r="AC876"/>
          <cell r="AD876">
            <v>0</v>
          </cell>
          <cell r="AE876"/>
          <cell r="AF876" t="e">
            <v>#DIV/0!</v>
          </cell>
        </row>
        <row r="877">
          <cell r="A877"/>
          <cell r="B877"/>
          <cell r="C877"/>
          <cell r="D877"/>
          <cell r="E877"/>
          <cell r="F877"/>
          <cell r="G877"/>
          <cell r="H877"/>
          <cell r="I877"/>
          <cell r="J877"/>
          <cell r="K877"/>
          <cell r="L877"/>
          <cell r="M877"/>
          <cell r="N877"/>
          <cell r="O877"/>
          <cell r="P877"/>
          <cell r="Q877"/>
          <cell r="R877"/>
          <cell r="S877"/>
          <cell r="T877"/>
          <cell r="U877"/>
          <cell r="V877"/>
          <cell r="W877"/>
          <cell r="X877"/>
          <cell r="Y877"/>
          <cell r="Z877">
            <v>0</v>
          </cell>
          <cell r="AA877"/>
          <cell r="AB877"/>
          <cell r="AC877"/>
          <cell r="AD877">
            <v>0</v>
          </cell>
          <cell r="AE877"/>
          <cell r="AF877" t="e">
            <v>#DIV/0!</v>
          </cell>
        </row>
        <row r="878">
          <cell r="A878"/>
          <cell r="B878"/>
          <cell r="C878"/>
          <cell r="D878"/>
          <cell r="E878"/>
          <cell r="F878"/>
          <cell r="G878"/>
          <cell r="H878"/>
          <cell r="I878"/>
          <cell r="J878"/>
          <cell r="K878"/>
          <cell r="L878"/>
          <cell r="M878"/>
          <cell r="N878"/>
          <cell r="O878"/>
          <cell r="P878"/>
          <cell r="Q878"/>
          <cell r="R878"/>
          <cell r="S878"/>
          <cell r="T878"/>
          <cell r="U878"/>
          <cell r="V878"/>
          <cell r="W878"/>
          <cell r="X878"/>
          <cell r="Y878"/>
          <cell r="Z878">
            <v>0</v>
          </cell>
          <cell r="AA878"/>
          <cell r="AB878"/>
          <cell r="AC878"/>
          <cell r="AD878">
            <v>0</v>
          </cell>
          <cell r="AE878"/>
          <cell r="AF878" t="e">
            <v>#DIV/0!</v>
          </cell>
        </row>
        <row r="879">
          <cell r="A879"/>
          <cell r="B879"/>
          <cell r="C879"/>
          <cell r="D879"/>
          <cell r="E879"/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  <cell r="Y879"/>
          <cell r="Z879">
            <v>0</v>
          </cell>
          <cell r="AA879"/>
          <cell r="AB879"/>
          <cell r="AC879"/>
          <cell r="AD879">
            <v>0</v>
          </cell>
          <cell r="AE879"/>
          <cell r="AF879" t="e">
            <v>#DIV/0!</v>
          </cell>
        </row>
        <row r="880">
          <cell r="A880"/>
          <cell r="B880"/>
          <cell r="C880"/>
          <cell r="D880"/>
          <cell r="E880"/>
          <cell r="F880"/>
          <cell r="G880"/>
          <cell r="H880"/>
          <cell r="I880"/>
          <cell r="J880"/>
          <cell r="K880"/>
          <cell r="L880"/>
          <cell r="M880"/>
          <cell r="N880"/>
          <cell r="O880"/>
          <cell r="P880"/>
          <cell r="Q880"/>
          <cell r="R880"/>
          <cell r="S880"/>
          <cell r="T880"/>
          <cell r="U880"/>
          <cell r="V880"/>
          <cell r="W880"/>
          <cell r="X880"/>
          <cell r="Y880"/>
          <cell r="Z880">
            <v>0</v>
          </cell>
          <cell r="AA880"/>
          <cell r="AB880"/>
          <cell r="AC880"/>
          <cell r="AD880">
            <v>0</v>
          </cell>
          <cell r="AE880"/>
          <cell r="AF880" t="e">
            <v>#DIV/0!</v>
          </cell>
        </row>
        <row r="881">
          <cell r="A881"/>
          <cell r="B881"/>
          <cell r="C881"/>
          <cell r="D881"/>
          <cell r="E881"/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  <cell r="Y881"/>
          <cell r="Z881">
            <v>0</v>
          </cell>
          <cell r="AA881"/>
          <cell r="AB881"/>
          <cell r="AC881"/>
          <cell r="AD881">
            <v>0</v>
          </cell>
          <cell r="AE881"/>
          <cell r="AF881" t="e">
            <v>#DIV/0!</v>
          </cell>
        </row>
        <row r="882">
          <cell r="A882"/>
          <cell r="B882"/>
          <cell r="C882"/>
          <cell r="D882"/>
          <cell r="E882"/>
          <cell r="F882"/>
          <cell r="G882"/>
          <cell r="H882"/>
          <cell r="I882"/>
          <cell r="J882"/>
          <cell r="K882"/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  <cell r="Y882"/>
          <cell r="Z882">
            <v>0</v>
          </cell>
          <cell r="AA882"/>
          <cell r="AB882"/>
          <cell r="AC882"/>
          <cell r="AD882">
            <v>0</v>
          </cell>
          <cell r="AE882"/>
          <cell r="AF882" t="e">
            <v>#DIV/0!</v>
          </cell>
        </row>
        <row r="883">
          <cell r="A883"/>
          <cell r="B883"/>
          <cell r="C883"/>
          <cell r="D883"/>
          <cell r="E883"/>
          <cell r="F883"/>
          <cell r="G883"/>
          <cell r="H883"/>
          <cell r="I883"/>
          <cell r="J883"/>
          <cell r="K883"/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  <cell r="Y883"/>
          <cell r="Z883">
            <v>0</v>
          </cell>
          <cell r="AA883"/>
          <cell r="AB883"/>
          <cell r="AC883"/>
          <cell r="AD883">
            <v>0</v>
          </cell>
          <cell r="AE883"/>
          <cell r="AF883" t="e">
            <v>#DIV/0!</v>
          </cell>
        </row>
        <row r="884">
          <cell r="A884"/>
          <cell r="B884"/>
          <cell r="C884"/>
          <cell r="D884"/>
          <cell r="E884"/>
          <cell r="F884"/>
          <cell r="G884"/>
          <cell r="H884"/>
          <cell r="I884"/>
          <cell r="J884"/>
          <cell r="K884"/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  <cell r="Y884"/>
          <cell r="Z884">
            <v>0</v>
          </cell>
          <cell r="AA884"/>
          <cell r="AB884"/>
          <cell r="AC884"/>
          <cell r="AD884">
            <v>0</v>
          </cell>
          <cell r="AE884"/>
          <cell r="AF884" t="e">
            <v>#DIV/0!</v>
          </cell>
        </row>
        <row r="885">
          <cell r="A885"/>
          <cell r="B885"/>
          <cell r="C885"/>
          <cell r="D885"/>
          <cell r="E885"/>
          <cell r="F885"/>
          <cell r="G885"/>
          <cell r="H885"/>
          <cell r="I885"/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>
            <v>0</v>
          </cell>
          <cell r="AA885"/>
          <cell r="AB885"/>
          <cell r="AC885"/>
          <cell r="AD885">
            <v>0</v>
          </cell>
          <cell r="AE885"/>
          <cell r="AF885" t="e">
            <v>#DIV/0!</v>
          </cell>
        </row>
        <row r="886">
          <cell r="A886"/>
          <cell r="B886"/>
          <cell r="C886"/>
          <cell r="D886"/>
          <cell r="E886"/>
          <cell r="F886"/>
          <cell r="G886"/>
          <cell r="H886"/>
          <cell r="I886"/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>
            <v>0</v>
          </cell>
          <cell r="AA886"/>
          <cell r="AB886"/>
          <cell r="AC886"/>
          <cell r="AD886">
            <v>0</v>
          </cell>
          <cell r="AE886"/>
          <cell r="AF886" t="e">
            <v>#DIV/0!</v>
          </cell>
        </row>
        <row r="887">
          <cell r="A887"/>
          <cell r="B887"/>
          <cell r="C887"/>
          <cell r="D887"/>
          <cell r="E887"/>
          <cell r="F887"/>
          <cell r="G887"/>
          <cell r="H887"/>
          <cell r="I887"/>
          <cell r="J887"/>
          <cell r="K887"/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  <cell r="Y887"/>
          <cell r="Z887">
            <v>0</v>
          </cell>
          <cell r="AA887"/>
          <cell r="AB887"/>
          <cell r="AC887"/>
          <cell r="AD887">
            <v>0</v>
          </cell>
          <cell r="AE887"/>
          <cell r="AF887" t="e">
            <v>#DIV/0!</v>
          </cell>
        </row>
        <row r="888">
          <cell r="A888"/>
          <cell r="B888"/>
          <cell r="C888"/>
          <cell r="D888"/>
          <cell r="E888"/>
          <cell r="F888"/>
          <cell r="G888"/>
          <cell r="H888"/>
          <cell r="I888"/>
          <cell r="J888"/>
          <cell r="K888"/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  <cell r="Y888"/>
          <cell r="Z888">
            <v>0</v>
          </cell>
          <cell r="AA888"/>
          <cell r="AB888"/>
          <cell r="AC888"/>
          <cell r="AD888">
            <v>0</v>
          </cell>
          <cell r="AE888"/>
          <cell r="AF888" t="e">
            <v>#DIV/0!</v>
          </cell>
        </row>
        <row r="889">
          <cell r="A889"/>
          <cell r="B889"/>
          <cell r="C889"/>
          <cell r="D889"/>
          <cell r="E889"/>
          <cell r="F889"/>
          <cell r="G889"/>
          <cell r="H889"/>
          <cell r="I889"/>
          <cell r="J889"/>
          <cell r="K889"/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  <cell r="Y889"/>
          <cell r="Z889">
            <v>0</v>
          </cell>
          <cell r="AA889"/>
          <cell r="AB889"/>
          <cell r="AC889"/>
          <cell r="AD889">
            <v>0</v>
          </cell>
          <cell r="AE889"/>
          <cell r="AF889" t="e">
            <v>#DIV/0!</v>
          </cell>
        </row>
        <row r="890">
          <cell r="A890"/>
          <cell r="B890"/>
          <cell r="C890"/>
          <cell r="D890"/>
          <cell r="E890"/>
          <cell r="F890"/>
          <cell r="G890"/>
          <cell r="H890"/>
          <cell r="I890"/>
          <cell r="J890"/>
          <cell r="K890"/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  <cell r="Y890"/>
          <cell r="Z890">
            <v>0</v>
          </cell>
          <cell r="AA890"/>
          <cell r="AB890"/>
          <cell r="AC890"/>
          <cell r="AD890">
            <v>0</v>
          </cell>
          <cell r="AE890"/>
          <cell r="AF890" t="e">
            <v>#DIV/0!</v>
          </cell>
        </row>
        <row r="891">
          <cell r="A891"/>
          <cell r="B891"/>
          <cell r="C891"/>
          <cell r="D891"/>
          <cell r="E891"/>
          <cell r="F891"/>
          <cell r="G891"/>
          <cell r="H891"/>
          <cell r="I891"/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>
            <v>0</v>
          </cell>
          <cell r="AA891"/>
          <cell r="AB891"/>
          <cell r="AC891"/>
          <cell r="AD891">
            <v>0</v>
          </cell>
          <cell r="AE891"/>
          <cell r="AF891" t="e">
            <v>#DIV/0!</v>
          </cell>
        </row>
        <row r="892">
          <cell r="A892"/>
          <cell r="B892"/>
          <cell r="C892"/>
          <cell r="D892"/>
          <cell r="E892"/>
          <cell r="F892"/>
          <cell r="G892"/>
          <cell r="H892"/>
          <cell r="I892"/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>
            <v>0</v>
          </cell>
          <cell r="AA892"/>
          <cell r="AB892"/>
          <cell r="AC892"/>
          <cell r="AD892">
            <v>0</v>
          </cell>
          <cell r="AE892"/>
          <cell r="AF892" t="e">
            <v>#DIV/0!</v>
          </cell>
        </row>
        <row r="893">
          <cell r="A893"/>
          <cell r="B893"/>
          <cell r="C893"/>
          <cell r="D893"/>
          <cell r="E893"/>
          <cell r="F893"/>
          <cell r="G893"/>
          <cell r="H893"/>
          <cell r="I893"/>
          <cell r="J893"/>
          <cell r="K893"/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  <cell r="Y893"/>
          <cell r="Z893">
            <v>0</v>
          </cell>
          <cell r="AA893"/>
          <cell r="AB893"/>
          <cell r="AC893"/>
          <cell r="AD893">
            <v>0</v>
          </cell>
          <cell r="AE893"/>
          <cell r="AF893" t="e">
            <v>#DIV/0!</v>
          </cell>
        </row>
        <row r="894">
          <cell r="A894"/>
          <cell r="B894"/>
          <cell r="C894"/>
          <cell r="D894"/>
          <cell r="E894"/>
          <cell r="F894"/>
          <cell r="G894"/>
          <cell r="H894"/>
          <cell r="I894"/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>
            <v>0</v>
          </cell>
          <cell r="AA894"/>
          <cell r="AB894"/>
          <cell r="AC894"/>
          <cell r="AD894">
            <v>0</v>
          </cell>
          <cell r="AE894"/>
          <cell r="AF894" t="e">
            <v>#DIV/0!</v>
          </cell>
        </row>
        <row r="895">
          <cell r="A895"/>
          <cell r="B895"/>
          <cell r="C895"/>
          <cell r="D895"/>
          <cell r="E895"/>
          <cell r="F895"/>
          <cell r="G895"/>
          <cell r="H895"/>
          <cell r="I895"/>
          <cell r="J895"/>
          <cell r="K895"/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  <cell r="Y895"/>
          <cell r="Z895">
            <v>0</v>
          </cell>
          <cell r="AA895"/>
          <cell r="AB895"/>
          <cell r="AC895"/>
          <cell r="AD895">
            <v>0</v>
          </cell>
          <cell r="AE895"/>
          <cell r="AF895" t="e">
            <v>#DIV/0!</v>
          </cell>
        </row>
        <row r="896">
          <cell r="A896"/>
          <cell r="B896"/>
          <cell r="C896"/>
          <cell r="D896"/>
          <cell r="E896"/>
          <cell r="F896"/>
          <cell r="G896"/>
          <cell r="H896"/>
          <cell r="I896"/>
          <cell r="J896"/>
          <cell r="K896"/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>
            <v>0</v>
          </cell>
          <cell r="AA896"/>
          <cell r="AB896"/>
          <cell r="AC896"/>
          <cell r="AD896">
            <v>0</v>
          </cell>
          <cell r="AE896"/>
          <cell r="AF896" t="e">
            <v>#DIV/0!</v>
          </cell>
        </row>
        <row r="897">
          <cell r="A897"/>
          <cell r="B897"/>
          <cell r="C897"/>
          <cell r="D897"/>
          <cell r="E897"/>
          <cell r="F897"/>
          <cell r="G897"/>
          <cell r="H897"/>
          <cell r="I897"/>
          <cell r="J897"/>
          <cell r="K897"/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  <cell r="Y897"/>
          <cell r="Z897">
            <v>0</v>
          </cell>
          <cell r="AA897"/>
          <cell r="AB897"/>
          <cell r="AC897"/>
          <cell r="AD897">
            <v>0</v>
          </cell>
          <cell r="AE897"/>
          <cell r="AF897" t="e">
            <v>#DIV/0!</v>
          </cell>
        </row>
        <row r="898">
          <cell r="A898"/>
          <cell r="B898"/>
          <cell r="C898"/>
          <cell r="D898"/>
          <cell r="E898"/>
          <cell r="F898"/>
          <cell r="G898"/>
          <cell r="H898"/>
          <cell r="I898"/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>
            <v>0</v>
          </cell>
          <cell r="AA898"/>
          <cell r="AB898"/>
          <cell r="AC898"/>
          <cell r="AD898">
            <v>0</v>
          </cell>
          <cell r="AE898"/>
          <cell r="AF898" t="e">
            <v>#DIV/0!</v>
          </cell>
        </row>
        <row r="899">
          <cell r="A899"/>
          <cell r="B899"/>
          <cell r="C899"/>
          <cell r="D899"/>
          <cell r="E899"/>
          <cell r="F899"/>
          <cell r="G899"/>
          <cell r="H899"/>
          <cell r="I899"/>
          <cell r="J899"/>
          <cell r="K899"/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  <cell r="Y899"/>
          <cell r="Z899">
            <v>0</v>
          </cell>
          <cell r="AA899"/>
          <cell r="AB899"/>
          <cell r="AC899"/>
          <cell r="AD899">
            <v>0</v>
          </cell>
          <cell r="AE899"/>
          <cell r="AF899" t="e">
            <v>#DIV/0!</v>
          </cell>
        </row>
        <row r="900">
          <cell r="A900"/>
          <cell r="B900"/>
          <cell r="C900"/>
          <cell r="D900"/>
          <cell r="E900"/>
          <cell r="F900"/>
          <cell r="G900"/>
          <cell r="H900"/>
          <cell r="I900"/>
          <cell r="J900"/>
          <cell r="K900"/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  <cell r="Y900"/>
          <cell r="Z900">
            <v>0</v>
          </cell>
          <cell r="AA900"/>
          <cell r="AB900"/>
          <cell r="AC900"/>
          <cell r="AD900">
            <v>0</v>
          </cell>
          <cell r="AE900"/>
          <cell r="AF900" t="e">
            <v>#DIV/0!</v>
          </cell>
        </row>
        <row r="901">
          <cell r="A901"/>
          <cell r="B901"/>
          <cell r="C901"/>
          <cell r="D901"/>
          <cell r="E901"/>
          <cell r="F901"/>
          <cell r="G901"/>
          <cell r="H901"/>
          <cell r="I901"/>
          <cell r="J901"/>
          <cell r="K901"/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  <cell r="Y901"/>
          <cell r="Z901">
            <v>0</v>
          </cell>
          <cell r="AA901"/>
          <cell r="AB901"/>
          <cell r="AC901"/>
          <cell r="AD901">
            <v>0</v>
          </cell>
          <cell r="AE901"/>
          <cell r="AF901" t="e">
            <v>#DIV/0!</v>
          </cell>
        </row>
        <row r="902">
          <cell r="A902"/>
          <cell r="B902"/>
          <cell r="C902"/>
          <cell r="D902"/>
          <cell r="E902"/>
          <cell r="F902"/>
          <cell r="G902"/>
          <cell r="H902"/>
          <cell r="I902"/>
          <cell r="J902"/>
          <cell r="K902"/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  <cell r="Y902"/>
          <cell r="Z902">
            <v>0</v>
          </cell>
          <cell r="AA902"/>
          <cell r="AB902"/>
          <cell r="AC902"/>
          <cell r="AD902">
            <v>0</v>
          </cell>
          <cell r="AE902"/>
          <cell r="AF902" t="e">
            <v>#DIV/0!</v>
          </cell>
        </row>
        <row r="903">
          <cell r="A903"/>
          <cell r="B903"/>
          <cell r="C903"/>
          <cell r="D903"/>
          <cell r="E903"/>
          <cell r="F903"/>
          <cell r="G903"/>
          <cell r="H903"/>
          <cell r="I903"/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>
            <v>0</v>
          </cell>
          <cell r="AA903"/>
          <cell r="AB903"/>
          <cell r="AC903"/>
          <cell r="AD903">
            <v>0</v>
          </cell>
          <cell r="AE903"/>
          <cell r="AF903" t="e">
            <v>#DIV/0!</v>
          </cell>
        </row>
        <row r="904">
          <cell r="A904"/>
          <cell r="B904"/>
          <cell r="C904"/>
          <cell r="D904"/>
          <cell r="E904"/>
          <cell r="F904"/>
          <cell r="G904"/>
          <cell r="H904"/>
          <cell r="I904"/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>
            <v>0</v>
          </cell>
          <cell r="AA904"/>
          <cell r="AB904"/>
          <cell r="AC904"/>
          <cell r="AD904">
            <v>0</v>
          </cell>
          <cell r="AE904"/>
          <cell r="AF904" t="e">
            <v>#DIV/0!</v>
          </cell>
        </row>
        <row r="905">
          <cell r="A905"/>
          <cell r="B905"/>
          <cell r="C905"/>
          <cell r="D905"/>
          <cell r="E905"/>
          <cell r="F905"/>
          <cell r="G905"/>
          <cell r="H905"/>
          <cell r="I905"/>
          <cell r="J905"/>
          <cell r="K905"/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  <cell r="Y905"/>
          <cell r="Z905">
            <v>0</v>
          </cell>
          <cell r="AA905"/>
          <cell r="AB905"/>
          <cell r="AC905"/>
          <cell r="AD905">
            <v>0</v>
          </cell>
          <cell r="AE905"/>
          <cell r="AF905" t="e">
            <v>#DIV/0!</v>
          </cell>
        </row>
        <row r="906">
          <cell r="A906"/>
          <cell r="B906"/>
          <cell r="C906"/>
          <cell r="D906"/>
          <cell r="E906"/>
          <cell r="F906"/>
          <cell r="G906"/>
          <cell r="H906"/>
          <cell r="I906"/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>
            <v>0</v>
          </cell>
          <cell r="AA906"/>
          <cell r="AB906"/>
          <cell r="AC906"/>
          <cell r="AD906">
            <v>0</v>
          </cell>
          <cell r="AE906"/>
          <cell r="AF906" t="e">
            <v>#DIV/0!</v>
          </cell>
        </row>
        <row r="907">
          <cell r="A907"/>
          <cell r="B907"/>
          <cell r="C907"/>
          <cell r="D907"/>
          <cell r="E907"/>
          <cell r="F907"/>
          <cell r="G907"/>
          <cell r="H907"/>
          <cell r="I907"/>
          <cell r="J907"/>
          <cell r="K907"/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  <cell r="Y907"/>
          <cell r="Z907">
            <v>0</v>
          </cell>
          <cell r="AA907"/>
          <cell r="AB907"/>
          <cell r="AC907"/>
          <cell r="AD907">
            <v>0</v>
          </cell>
          <cell r="AE907"/>
          <cell r="AF907" t="e">
            <v>#DIV/0!</v>
          </cell>
        </row>
        <row r="908">
          <cell r="A908"/>
          <cell r="B908"/>
          <cell r="C908"/>
          <cell r="D908"/>
          <cell r="E908"/>
          <cell r="F908"/>
          <cell r="G908"/>
          <cell r="H908"/>
          <cell r="I908"/>
          <cell r="J908"/>
          <cell r="K908"/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  <cell r="Y908"/>
          <cell r="Z908">
            <v>0</v>
          </cell>
          <cell r="AA908"/>
          <cell r="AB908"/>
          <cell r="AC908"/>
          <cell r="AD908">
            <v>0</v>
          </cell>
          <cell r="AE908"/>
          <cell r="AF908" t="e">
            <v>#DIV/0!</v>
          </cell>
        </row>
        <row r="909">
          <cell r="A909"/>
          <cell r="B909"/>
          <cell r="C909"/>
          <cell r="D909"/>
          <cell r="E909"/>
          <cell r="F909"/>
          <cell r="G909"/>
          <cell r="H909"/>
          <cell r="I909"/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>
            <v>0</v>
          </cell>
          <cell r="AA909"/>
          <cell r="AB909"/>
          <cell r="AC909"/>
          <cell r="AD909">
            <v>0</v>
          </cell>
          <cell r="AE909"/>
          <cell r="AF909" t="e">
            <v>#DIV/0!</v>
          </cell>
        </row>
        <row r="910">
          <cell r="A910"/>
          <cell r="B910"/>
          <cell r="C910"/>
          <cell r="D910"/>
          <cell r="E910"/>
          <cell r="F910"/>
          <cell r="G910"/>
          <cell r="H910"/>
          <cell r="I910"/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>
            <v>0</v>
          </cell>
          <cell r="AA910"/>
          <cell r="AB910"/>
          <cell r="AC910"/>
          <cell r="AD910">
            <v>0</v>
          </cell>
          <cell r="AE910"/>
          <cell r="AF910" t="e">
            <v>#DIV/0!</v>
          </cell>
        </row>
        <row r="911">
          <cell r="A911"/>
          <cell r="B911"/>
          <cell r="C911"/>
          <cell r="D911"/>
          <cell r="E911"/>
          <cell r="F911"/>
          <cell r="G911"/>
          <cell r="H911"/>
          <cell r="I911"/>
          <cell r="J911"/>
          <cell r="K911"/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  <cell r="Y911"/>
          <cell r="Z911">
            <v>0</v>
          </cell>
          <cell r="AA911"/>
          <cell r="AB911"/>
          <cell r="AC911"/>
          <cell r="AD911">
            <v>0</v>
          </cell>
          <cell r="AE911"/>
          <cell r="AF911" t="e">
            <v>#DIV/0!</v>
          </cell>
        </row>
        <row r="912">
          <cell r="A912"/>
          <cell r="B912"/>
          <cell r="C912"/>
          <cell r="D912"/>
          <cell r="E912"/>
          <cell r="F912"/>
          <cell r="G912"/>
          <cell r="H912"/>
          <cell r="I912"/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>
            <v>0</v>
          </cell>
          <cell r="AA912"/>
          <cell r="AB912"/>
          <cell r="AC912"/>
          <cell r="AD912">
            <v>0</v>
          </cell>
          <cell r="AE912"/>
          <cell r="AF912" t="e">
            <v>#DIV/0!</v>
          </cell>
        </row>
        <row r="913">
          <cell r="A913"/>
          <cell r="B913"/>
          <cell r="C913"/>
          <cell r="D913"/>
          <cell r="E913"/>
          <cell r="F913"/>
          <cell r="G913"/>
          <cell r="H913"/>
          <cell r="I913"/>
          <cell r="J913"/>
          <cell r="K913"/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  <cell r="Y913"/>
          <cell r="Z913">
            <v>0</v>
          </cell>
          <cell r="AA913"/>
          <cell r="AB913"/>
          <cell r="AC913"/>
          <cell r="AD913">
            <v>0</v>
          </cell>
          <cell r="AE913"/>
          <cell r="AF913" t="e">
            <v>#DIV/0!</v>
          </cell>
        </row>
        <row r="914">
          <cell r="A914"/>
          <cell r="B914"/>
          <cell r="C914"/>
          <cell r="D914"/>
          <cell r="E914"/>
          <cell r="F914"/>
          <cell r="G914"/>
          <cell r="H914"/>
          <cell r="I914"/>
          <cell r="J914"/>
          <cell r="K914"/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  <cell r="Y914"/>
          <cell r="Z914">
            <v>0</v>
          </cell>
          <cell r="AA914"/>
          <cell r="AB914"/>
          <cell r="AC914"/>
          <cell r="AD914">
            <v>0</v>
          </cell>
          <cell r="AE914"/>
          <cell r="AF914" t="e">
            <v>#DIV/0!</v>
          </cell>
        </row>
        <row r="915">
          <cell r="A915"/>
          <cell r="B915"/>
          <cell r="C915"/>
          <cell r="D915"/>
          <cell r="E915"/>
          <cell r="F915"/>
          <cell r="G915"/>
          <cell r="H915"/>
          <cell r="I915"/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>
            <v>0</v>
          </cell>
          <cell r="AA915"/>
          <cell r="AB915"/>
          <cell r="AC915"/>
          <cell r="AD915">
            <v>0</v>
          </cell>
          <cell r="AE915"/>
          <cell r="AF915" t="e">
            <v>#DIV/0!</v>
          </cell>
        </row>
        <row r="916">
          <cell r="A916"/>
          <cell r="B916"/>
          <cell r="C916"/>
          <cell r="D916"/>
          <cell r="E916"/>
          <cell r="F916"/>
          <cell r="G916"/>
          <cell r="H916"/>
          <cell r="I916"/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>
            <v>0</v>
          </cell>
          <cell r="AA916"/>
          <cell r="AB916"/>
          <cell r="AC916"/>
          <cell r="AD916">
            <v>0</v>
          </cell>
          <cell r="AE916"/>
          <cell r="AF916" t="e">
            <v>#DIV/0!</v>
          </cell>
        </row>
        <row r="917">
          <cell r="A917"/>
          <cell r="B917"/>
          <cell r="C917"/>
          <cell r="D917"/>
          <cell r="E917"/>
          <cell r="F917"/>
          <cell r="G917"/>
          <cell r="H917"/>
          <cell r="I917"/>
          <cell r="J917"/>
          <cell r="K917"/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  <cell r="Y917"/>
          <cell r="Z917">
            <v>0</v>
          </cell>
          <cell r="AA917"/>
          <cell r="AB917"/>
          <cell r="AC917"/>
          <cell r="AD917">
            <v>0</v>
          </cell>
          <cell r="AE917"/>
          <cell r="AF917" t="e">
            <v>#DIV/0!</v>
          </cell>
        </row>
        <row r="918">
          <cell r="A918"/>
          <cell r="B918"/>
          <cell r="C918"/>
          <cell r="D918"/>
          <cell r="E918"/>
          <cell r="F918"/>
          <cell r="G918"/>
          <cell r="H918"/>
          <cell r="I918"/>
          <cell r="J918"/>
          <cell r="K918"/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>
            <v>0</v>
          </cell>
          <cell r="AA918"/>
          <cell r="AB918"/>
          <cell r="AC918"/>
          <cell r="AD918">
            <v>0</v>
          </cell>
          <cell r="AE918"/>
          <cell r="AF918" t="e">
            <v>#DIV/0!</v>
          </cell>
        </row>
        <row r="919">
          <cell r="A919"/>
          <cell r="B919"/>
          <cell r="C919"/>
          <cell r="D919"/>
          <cell r="E919"/>
          <cell r="F919"/>
          <cell r="G919"/>
          <cell r="H919"/>
          <cell r="I919"/>
          <cell r="J919"/>
          <cell r="K919"/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  <cell r="Y919"/>
          <cell r="Z919">
            <v>0</v>
          </cell>
          <cell r="AA919"/>
          <cell r="AB919"/>
          <cell r="AC919"/>
          <cell r="AD919">
            <v>0</v>
          </cell>
          <cell r="AE919"/>
          <cell r="AF919" t="e">
            <v>#DIV/0!</v>
          </cell>
        </row>
        <row r="920">
          <cell r="A920"/>
          <cell r="B920"/>
          <cell r="C920"/>
          <cell r="D920"/>
          <cell r="E920"/>
          <cell r="F920"/>
          <cell r="G920"/>
          <cell r="H920"/>
          <cell r="I920"/>
          <cell r="J920"/>
          <cell r="K920"/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  <cell r="Y920"/>
          <cell r="Z920">
            <v>0</v>
          </cell>
          <cell r="AA920"/>
          <cell r="AB920"/>
          <cell r="AC920"/>
          <cell r="AD920">
            <v>0</v>
          </cell>
          <cell r="AE920"/>
          <cell r="AF920" t="e">
            <v>#DIV/0!</v>
          </cell>
        </row>
        <row r="921">
          <cell r="A921"/>
          <cell r="B921"/>
          <cell r="C921"/>
          <cell r="D921"/>
          <cell r="E921"/>
          <cell r="F921"/>
          <cell r="G921"/>
          <cell r="H921"/>
          <cell r="I921"/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>
            <v>0</v>
          </cell>
          <cell r="AA921"/>
          <cell r="AB921"/>
          <cell r="AC921"/>
          <cell r="AD921">
            <v>0</v>
          </cell>
          <cell r="AE921"/>
          <cell r="AF921" t="e">
            <v>#DIV/0!</v>
          </cell>
        </row>
        <row r="922">
          <cell r="A922"/>
          <cell r="B922"/>
          <cell r="C922"/>
          <cell r="D922"/>
          <cell r="E922"/>
          <cell r="F922"/>
          <cell r="G922"/>
          <cell r="H922"/>
          <cell r="I922"/>
          <cell r="J922"/>
          <cell r="K922"/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  <cell r="Y922"/>
          <cell r="Z922">
            <v>0</v>
          </cell>
          <cell r="AA922"/>
          <cell r="AB922"/>
          <cell r="AC922"/>
          <cell r="AD922">
            <v>0</v>
          </cell>
          <cell r="AE922"/>
          <cell r="AF922" t="e">
            <v>#DIV/0!</v>
          </cell>
        </row>
        <row r="923">
          <cell r="A923"/>
          <cell r="B923"/>
          <cell r="C923"/>
          <cell r="D923"/>
          <cell r="E923"/>
          <cell r="F923"/>
          <cell r="G923"/>
          <cell r="H923"/>
          <cell r="I923"/>
          <cell r="J923"/>
          <cell r="K923"/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  <cell r="Y923"/>
          <cell r="Z923">
            <v>0</v>
          </cell>
          <cell r="AA923"/>
          <cell r="AB923"/>
          <cell r="AC923"/>
          <cell r="AD923">
            <v>0</v>
          </cell>
          <cell r="AE923"/>
          <cell r="AF923" t="e">
            <v>#DIV/0!</v>
          </cell>
        </row>
        <row r="924">
          <cell r="A924"/>
          <cell r="B924"/>
          <cell r="C924"/>
          <cell r="D924"/>
          <cell r="E924"/>
          <cell r="F924"/>
          <cell r="G924"/>
          <cell r="H924"/>
          <cell r="I924"/>
          <cell r="J924"/>
          <cell r="K924"/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  <cell r="Y924"/>
          <cell r="Z924">
            <v>0</v>
          </cell>
          <cell r="AA924"/>
          <cell r="AB924"/>
          <cell r="AC924"/>
          <cell r="AD924">
            <v>0</v>
          </cell>
          <cell r="AE924"/>
          <cell r="AF924" t="e">
            <v>#DIV/0!</v>
          </cell>
        </row>
        <row r="925">
          <cell r="A925"/>
          <cell r="B925"/>
          <cell r="C925"/>
          <cell r="D925"/>
          <cell r="E925"/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  <cell r="Y925"/>
          <cell r="Z925">
            <v>0</v>
          </cell>
          <cell r="AA925"/>
          <cell r="AB925"/>
          <cell r="AC925"/>
          <cell r="AD925">
            <v>0</v>
          </cell>
          <cell r="AE925"/>
          <cell r="AF925" t="e">
            <v>#DIV/0!</v>
          </cell>
        </row>
        <row r="926">
          <cell r="A926"/>
          <cell r="B926"/>
          <cell r="C926"/>
          <cell r="D926"/>
          <cell r="E926"/>
          <cell r="F926"/>
          <cell r="G926"/>
          <cell r="H926"/>
          <cell r="I926"/>
          <cell r="J926"/>
          <cell r="K926"/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  <cell r="Y926"/>
          <cell r="Z926">
            <v>0</v>
          </cell>
          <cell r="AA926"/>
          <cell r="AB926"/>
          <cell r="AC926"/>
          <cell r="AD926">
            <v>0</v>
          </cell>
          <cell r="AE926"/>
          <cell r="AF926" t="e">
            <v>#DIV/0!</v>
          </cell>
        </row>
        <row r="927">
          <cell r="A927"/>
          <cell r="B927"/>
          <cell r="C927"/>
          <cell r="D927"/>
          <cell r="E927"/>
          <cell r="F927"/>
          <cell r="G927"/>
          <cell r="H927"/>
          <cell r="I927"/>
          <cell r="J927"/>
          <cell r="K927"/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>
            <v>0</v>
          </cell>
          <cell r="AA927"/>
          <cell r="AB927"/>
          <cell r="AC927"/>
          <cell r="AD927">
            <v>0</v>
          </cell>
          <cell r="AE927"/>
          <cell r="AF927" t="e">
            <v>#DIV/0!</v>
          </cell>
        </row>
        <row r="928">
          <cell r="A928"/>
          <cell r="B928"/>
          <cell r="C928"/>
          <cell r="D928"/>
          <cell r="E928"/>
          <cell r="F928"/>
          <cell r="G928"/>
          <cell r="H928"/>
          <cell r="I928"/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>
            <v>0</v>
          </cell>
          <cell r="AA928"/>
          <cell r="AB928"/>
          <cell r="AC928"/>
          <cell r="AD928">
            <v>0</v>
          </cell>
          <cell r="AE928"/>
          <cell r="AF928" t="e">
            <v>#DIV/0!</v>
          </cell>
        </row>
        <row r="929">
          <cell r="A929"/>
          <cell r="B929"/>
          <cell r="C929"/>
          <cell r="D929"/>
          <cell r="E929"/>
          <cell r="F929"/>
          <cell r="G929"/>
          <cell r="H929"/>
          <cell r="I929"/>
          <cell r="J929"/>
          <cell r="K929"/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  <cell r="Y929"/>
          <cell r="Z929">
            <v>0</v>
          </cell>
          <cell r="AA929"/>
          <cell r="AB929"/>
          <cell r="AC929"/>
          <cell r="AD929">
            <v>0</v>
          </cell>
          <cell r="AE929"/>
          <cell r="AF929" t="e">
            <v>#DIV/0!</v>
          </cell>
        </row>
        <row r="930">
          <cell r="A930"/>
          <cell r="B930"/>
          <cell r="C930"/>
          <cell r="D930"/>
          <cell r="E930"/>
          <cell r="F930"/>
          <cell r="G930"/>
          <cell r="H930"/>
          <cell r="I930"/>
          <cell r="J930"/>
          <cell r="K930"/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  <cell r="Y930"/>
          <cell r="Z930">
            <v>0</v>
          </cell>
          <cell r="AA930"/>
          <cell r="AB930"/>
          <cell r="AC930"/>
          <cell r="AD930">
            <v>0</v>
          </cell>
          <cell r="AE930"/>
          <cell r="AF930" t="e">
            <v>#DIV/0!</v>
          </cell>
        </row>
        <row r="931">
          <cell r="A931"/>
          <cell r="B931"/>
          <cell r="C931"/>
          <cell r="D931"/>
          <cell r="E931"/>
          <cell r="F931"/>
          <cell r="G931"/>
          <cell r="H931"/>
          <cell r="I931"/>
          <cell r="J931"/>
          <cell r="K931"/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  <cell r="Y931"/>
          <cell r="Z931">
            <v>0</v>
          </cell>
          <cell r="AA931"/>
          <cell r="AB931"/>
          <cell r="AC931"/>
          <cell r="AD931">
            <v>0</v>
          </cell>
          <cell r="AE931"/>
          <cell r="AF931" t="e">
            <v>#DIV/0!</v>
          </cell>
        </row>
        <row r="932">
          <cell r="A932"/>
          <cell r="B932"/>
          <cell r="C932"/>
          <cell r="D932"/>
          <cell r="E932"/>
          <cell r="F932"/>
          <cell r="G932"/>
          <cell r="H932"/>
          <cell r="I932"/>
          <cell r="J932"/>
          <cell r="K932"/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  <cell r="Y932"/>
          <cell r="Z932">
            <v>0</v>
          </cell>
          <cell r="AA932"/>
          <cell r="AB932"/>
          <cell r="AC932"/>
          <cell r="AD932">
            <v>0</v>
          </cell>
          <cell r="AE932"/>
          <cell r="AF932" t="e">
            <v>#DIV/0!</v>
          </cell>
        </row>
        <row r="933">
          <cell r="A933"/>
          <cell r="B933"/>
          <cell r="C933"/>
          <cell r="D933"/>
          <cell r="E933"/>
          <cell r="F933"/>
          <cell r="G933"/>
          <cell r="H933"/>
          <cell r="I933"/>
          <cell r="J933"/>
          <cell r="K933"/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  <cell r="Y933"/>
          <cell r="Z933">
            <v>0</v>
          </cell>
          <cell r="AA933"/>
          <cell r="AB933"/>
          <cell r="AC933"/>
          <cell r="AD933">
            <v>0</v>
          </cell>
          <cell r="AE933"/>
          <cell r="AF933" t="e">
            <v>#DIV/0!</v>
          </cell>
        </row>
        <row r="934">
          <cell r="A934"/>
          <cell r="B934"/>
          <cell r="C934"/>
          <cell r="D934"/>
          <cell r="E934"/>
          <cell r="F934"/>
          <cell r="G934"/>
          <cell r="H934"/>
          <cell r="I934"/>
          <cell r="J934"/>
          <cell r="K934"/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>
            <v>0</v>
          </cell>
          <cell r="AA934"/>
          <cell r="AB934"/>
          <cell r="AC934"/>
          <cell r="AD934">
            <v>0</v>
          </cell>
          <cell r="AE934"/>
          <cell r="AF934" t="e">
            <v>#DIV/0!</v>
          </cell>
        </row>
        <row r="935">
          <cell r="A935"/>
          <cell r="B935"/>
          <cell r="C935"/>
          <cell r="D935"/>
          <cell r="E935"/>
          <cell r="F935"/>
          <cell r="G935"/>
          <cell r="H935"/>
          <cell r="I935"/>
          <cell r="J935"/>
          <cell r="K935"/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  <cell r="Y935"/>
          <cell r="Z935">
            <v>0</v>
          </cell>
          <cell r="AA935"/>
          <cell r="AB935"/>
          <cell r="AC935"/>
          <cell r="AD935">
            <v>0</v>
          </cell>
          <cell r="AE935"/>
          <cell r="AF935" t="e">
            <v>#DIV/0!</v>
          </cell>
        </row>
        <row r="936">
          <cell r="A936"/>
          <cell r="B936"/>
          <cell r="C936"/>
          <cell r="D936"/>
          <cell r="E936"/>
          <cell r="F936"/>
          <cell r="G936"/>
          <cell r="H936"/>
          <cell r="I936"/>
          <cell r="J936"/>
          <cell r="K936"/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  <cell r="Y936"/>
          <cell r="Z936">
            <v>0</v>
          </cell>
          <cell r="AA936"/>
          <cell r="AB936"/>
          <cell r="AC936"/>
          <cell r="AD936">
            <v>0</v>
          </cell>
          <cell r="AE936"/>
          <cell r="AF936" t="e">
            <v>#DIV/0!</v>
          </cell>
        </row>
        <row r="937">
          <cell r="A937"/>
          <cell r="B937"/>
          <cell r="C937"/>
          <cell r="D937"/>
          <cell r="E937"/>
          <cell r="F937"/>
          <cell r="G937"/>
          <cell r="H937"/>
          <cell r="I937"/>
          <cell r="J937"/>
          <cell r="K937"/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  <cell r="Y937"/>
          <cell r="Z937">
            <v>0</v>
          </cell>
          <cell r="AA937"/>
          <cell r="AB937"/>
          <cell r="AC937"/>
          <cell r="AD937">
            <v>0</v>
          </cell>
          <cell r="AE937"/>
          <cell r="AF937" t="e">
            <v>#DIV/0!</v>
          </cell>
        </row>
        <row r="938">
          <cell r="A938"/>
          <cell r="B938"/>
          <cell r="C938"/>
          <cell r="D938"/>
          <cell r="E938"/>
          <cell r="F938"/>
          <cell r="G938"/>
          <cell r="H938"/>
          <cell r="I938"/>
          <cell r="J938"/>
          <cell r="K938"/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  <cell r="Y938"/>
          <cell r="Z938">
            <v>0</v>
          </cell>
          <cell r="AA938"/>
          <cell r="AB938"/>
          <cell r="AC938"/>
          <cell r="AD938">
            <v>0</v>
          </cell>
          <cell r="AE938"/>
          <cell r="AF938" t="e">
            <v>#DIV/0!</v>
          </cell>
        </row>
        <row r="939">
          <cell r="A939"/>
          <cell r="B939"/>
          <cell r="C939"/>
          <cell r="D939"/>
          <cell r="E939"/>
          <cell r="F939"/>
          <cell r="G939"/>
          <cell r="H939"/>
          <cell r="I939"/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>
            <v>0</v>
          </cell>
          <cell r="AA939"/>
          <cell r="AB939"/>
          <cell r="AC939"/>
          <cell r="AD939">
            <v>0</v>
          </cell>
          <cell r="AE939"/>
          <cell r="AF939" t="e">
            <v>#DIV/0!</v>
          </cell>
        </row>
        <row r="940">
          <cell r="A940"/>
          <cell r="B940"/>
          <cell r="C940"/>
          <cell r="D940"/>
          <cell r="E940"/>
          <cell r="F940"/>
          <cell r="G940"/>
          <cell r="H940"/>
          <cell r="I940"/>
          <cell r="J940"/>
          <cell r="K940"/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>
            <v>0</v>
          </cell>
          <cell r="AA940"/>
          <cell r="AB940"/>
          <cell r="AC940"/>
          <cell r="AD940">
            <v>0</v>
          </cell>
          <cell r="AE940"/>
          <cell r="AF940" t="e">
            <v>#DIV/0!</v>
          </cell>
        </row>
        <row r="941">
          <cell r="A941"/>
          <cell r="B941"/>
          <cell r="C941"/>
          <cell r="D941"/>
          <cell r="E941"/>
          <cell r="F941"/>
          <cell r="G941"/>
          <cell r="H941"/>
          <cell r="I941"/>
          <cell r="J941"/>
          <cell r="K941"/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  <cell r="Y941"/>
          <cell r="Z941">
            <v>0</v>
          </cell>
          <cell r="AA941"/>
          <cell r="AB941"/>
          <cell r="AC941"/>
          <cell r="AD941">
            <v>0</v>
          </cell>
          <cell r="AE941"/>
          <cell r="AF941" t="e">
            <v>#DIV/0!</v>
          </cell>
        </row>
        <row r="942">
          <cell r="A942"/>
          <cell r="B942"/>
          <cell r="C942"/>
          <cell r="D942"/>
          <cell r="E942"/>
          <cell r="F942"/>
          <cell r="G942"/>
          <cell r="H942"/>
          <cell r="I942"/>
          <cell r="J942"/>
          <cell r="K942"/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>
            <v>0</v>
          </cell>
          <cell r="AA942"/>
          <cell r="AB942"/>
          <cell r="AC942"/>
          <cell r="AD942">
            <v>0</v>
          </cell>
          <cell r="AE942"/>
          <cell r="AF942" t="e">
            <v>#DIV/0!</v>
          </cell>
        </row>
        <row r="943">
          <cell r="A943"/>
          <cell r="B943"/>
          <cell r="C943"/>
          <cell r="D943"/>
          <cell r="E943"/>
          <cell r="F943"/>
          <cell r="G943"/>
          <cell r="H943"/>
          <cell r="I943"/>
          <cell r="J943"/>
          <cell r="K943"/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  <cell r="Y943"/>
          <cell r="Z943">
            <v>0</v>
          </cell>
          <cell r="AA943"/>
          <cell r="AB943"/>
          <cell r="AC943"/>
          <cell r="AD943">
            <v>0</v>
          </cell>
          <cell r="AE943"/>
          <cell r="AF943" t="e">
            <v>#DIV/0!</v>
          </cell>
        </row>
        <row r="944">
          <cell r="A944"/>
          <cell r="B944"/>
          <cell r="C944"/>
          <cell r="D944"/>
          <cell r="E944"/>
          <cell r="F944"/>
          <cell r="G944"/>
          <cell r="H944"/>
          <cell r="I944"/>
          <cell r="J944"/>
          <cell r="K944"/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  <cell r="Y944"/>
          <cell r="Z944">
            <v>0</v>
          </cell>
          <cell r="AA944"/>
          <cell r="AB944"/>
          <cell r="AC944"/>
          <cell r="AD944">
            <v>0</v>
          </cell>
          <cell r="AE944"/>
          <cell r="AF944" t="e">
            <v>#DIV/0!</v>
          </cell>
        </row>
        <row r="945">
          <cell r="A945"/>
          <cell r="B945"/>
          <cell r="C945"/>
          <cell r="D945"/>
          <cell r="E945"/>
          <cell r="F945"/>
          <cell r="G945"/>
          <cell r="H945"/>
          <cell r="I945"/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>
            <v>0</v>
          </cell>
          <cell r="AA945"/>
          <cell r="AB945"/>
          <cell r="AC945"/>
          <cell r="AD945">
            <v>0</v>
          </cell>
          <cell r="AE945"/>
          <cell r="AF945" t="e">
            <v>#DIV/0!</v>
          </cell>
        </row>
        <row r="946">
          <cell r="A946"/>
          <cell r="B946"/>
          <cell r="C946"/>
          <cell r="D946"/>
          <cell r="E946"/>
          <cell r="F946"/>
          <cell r="G946"/>
          <cell r="H946"/>
          <cell r="I946"/>
          <cell r="J946"/>
          <cell r="K946"/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>
            <v>0</v>
          </cell>
          <cell r="AA946"/>
          <cell r="AB946"/>
          <cell r="AC946"/>
          <cell r="AD946">
            <v>0</v>
          </cell>
          <cell r="AE946"/>
          <cell r="AF946" t="e">
            <v>#DIV/0!</v>
          </cell>
        </row>
        <row r="947">
          <cell r="A947"/>
          <cell r="B947"/>
          <cell r="C947"/>
          <cell r="D947"/>
          <cell r="E947"/>
          <cell r="F947"/>
          <cell r="G947"/>
          <cell r="H947"/>
          <cell r="I947"/>
          <cell r="J947"/>
          <cell r="K947"/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  <cell r="Y947"/>
          <cell r="Z947">
            <v>0</v>
          </cell>
          <cell r="AA947"/>
          <cell r="AB947"/>
          <cell r="AC947"/>
          <cell r="AD947">
            <v>0</v>
          </cell>
          <cell r="AE947"/>
          <cell r="AF947" t="e">
            <v>#DIV/0!</v>
          </cell>
        </row>
        <row r="948">
          <cell r="A948"/>
          <cell r="B948"/>
          <cell r="C948"/>
          <cell r="D948"/>
          <cell r="E948"/>
          <cell r="F948"/>
          <cell r="G948"/>
          <cell r="H948"/>
          <cell r="I948"/>
          <cell r="J948"/>
          <cell r="K948"/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>
            <v>0</v>
          </cell>
          <cell r="AA948"/>
          <cell r="AB948"/>
          <cell r="AC948"/>
          <cell r="AD948">
            <v>0</v>
          </cell>
          <cell r="AE948"/>
          <cell r="AF948" t="e">
            <v>#DIV/0!</v>
          </cell>
        </row>
        <row r="949">
          <cell r="A949"/>
          <cell r="B949"/>
          <cell r="C949"/>
          <cell r="D949"/>
          <cell r="E949"/>
          <cell r="F949"/>
          <cell r="G949"/>
          <cell r="H949"/>
          <cell r="I949"/>
          <cell r="J949"/>
          <cell r="K949"/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  <cell r="Y949"/>
          <cell r="Z949">
            <v>0</v>
          </cell>
          <cell r="AA949"/>
          <cell r="AB949"/>
          <cell r="AC949"/>
          <cell r="AD949">
            <v>0</v>
          </cell>
          <cell r="AE949"/>
          <cell r="AF949" t="e">
            <v>#DIV/0!</v>
          </cell>
        </row>
        <row r="950">
          <cell r="A950"/>
          <cell r="B950"/>
          <cell r="C950"/>
          <cell r="D950"/>
          <cell r="E950"/>
          <cell r="F950"/>
          <cell r="G950"/>
          <cell r="H950"/>
          <cell r="I950"/>
          <cell r="J950"/>
          <cell r="K950"/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  <cell r="Y950"/>
          <cell r="Z950">
            <v>0</v>
          </cell>
          <cell r="AA950"/>
          <cell r="AB950"/>
          <cell r="AC950"/>
          <cell r="AD950">
            <v>0</v>
          </cell>
          <cell r="AE950"/>
          <cell r="AF950" t="e">
            <v>#DIV/0!</v>
          </cell>
        </row>
        <row r="951">
          <cell r="A951"/>
          <cell r="B951"/>
          <cell r="C951"/>
          <cell r="D951"/>
          <cell r="E951"/>
          <cell r="F951"/>
          <cell r="G951"/>
          <cell r="H951"/>
          <cell r="I951"/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>
            <v>0</v>
          </cell>
          <cell r="AA951"/>
          <cell r="AB951"/>
          <cell r="AC951"/>
          <cell r="AD951">
            <v>0</v>
          </cell>
          <cell r="AE951"/>
          <cell r="AF951" t="e">
            <v>#DIV/0!</v>
          </cell>
        </row>
        <row r="952">
          <cell r="A952"/>
          <cell r="B952"/>
          <cell r="C952"/>
          <cell r="D952"/>
          <cell r="E952"/>
          <cell r="F952"/>
          <cell r="G952"/>
          <cell r="H952"/>
          <cell r="I952"/>
          <cell r="J952"/>
          <cell r="K952"/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  <cell r="Y952"/>
          <cell r="Z952">
            <v>0</v>
          </cell>
          <cell r="AA952"/>
          <cell r="AB952"/>
          <cell r="AC952"/>
          <cell r="AD952">
            <v>0</v>
          </cell>
          <cell r="AE952"/>
          <cell r="AF952" t="e">
            <v>#DIV/0!</v>
          </cell>
        </row>
        <row r="953">
          <cell r="A953"/>
          <cell r="B953"/>
          <cell r="C953"/>
          <cell r="D953"/>
          <cell r="E953"/>
          <cell r="F953"/>
          <cell r="G953"/>
          <cell r="H953"/>
          <cell r="I953"/>
          <cell r="J953"/>
          <cell r="K953"/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  <cell r="Y953"/>
          <cell r="Z953">
            <v>0</v>
          </cell>
          <cell r="AA953"/>
          <cell r="AB953"/>
          <cell r="AC953"/>
          <cell r="AD953">
            <v>0</v>
          </cell>
          <cell r="AE953"/>
          <cell r="AF953" t="e">
            <v>#DIV/0!</v>
          </cell>
        </row>
        <row r="954">
          <cell r="A954"/>
          <cell r="B954"/>
          <cell r="C954"/>
          <cell r="D954"/>
          <cell r="E954"/>
          <cell r="F954"/>
          <cell r="G954"/>
          <cell r="H954"/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>
            <v>0</v>
          </cell>
          <cell r="AA954"/>
          <cell r="AB954"/>
          <cell r="AC954"/>
          <cell r="AD954">
            <v>0</v>
          </cell>
          <cell r="AE954"/>
          <cell r="AF954" t="e">
            <v>#DIV/0!</v>
          </cell>
        </row>
        <row r="955">
          <cell r="A955"/>
          <cell r="B955"/>
          <cell r="C955"/>
          <cell r="D955"/>
          <cell r="E955"/>
          <cell r="F955"/>
          <cell r="G955"/>
          <cell r="H955"/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>
            <v>0</v>
          </cell>
          <cell r="AA955"/>
          <cell r="AB955"/>
          <cell r="AC955"/>
          <cell r="AD955">
            <v>0</v>
          </cell>
          <cell r="AE955"/>
          <cell r="AF955" t="e">
            <v>#DIV/0!</v>
          </cell>
        </row>
        <row r="956">
          <cell r="A956"/>
          <cell r="B956"/>
          <cell r="C956"/>
          <cell r="D956"/>
          <cell r="E956"/>
          <cell r="F956"/>
          <cell r="G956"/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>
            <v>0</v>
          </cell>
          <cell r="AA956"/>
          <cell r="AB956"/>
          <cell r="AC956"/>
          <cell r="AD956">
            <v>0</v>
          </cell>
          <cell r="AE956"/>
          <cell r="AF956" t="e">
            <v>#DIV/0!</v>
          </cell>
        </row>
        <row r="957">
          <cell r="A957"/>
          <cell r="B957"/>
          <cell r="C957"/>
          <cell r="D957"/>
          <cell r="E957"/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>
            <v>0</v>
          </cell>
          <cell r="AA957"/>
          <cell r="AB957"/>
          <cell r="AC957"/>
          <cell r="AD957">
            <v>0</v>
          </cell>
          <cell r="AE957"/>
          <cell r="AF957" t="e">
            <v>#DIV/0!</v>
          </cell>
        </row>
        <row r="958">
          <cell r="A958"/>
          <cell r="B958"/>
          <cell r="C958"/>
          <cell r="D958"/>
          <cell r="E958"/>
          <cell r="F958"/>
          <cell r="G958"/>
          <cell r="H958"/>
          <cell r="I958"/>
          <cell r="J958"/>
          <cell r="K958"/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>
            <v>0</v>
          </cell>
          <cell r="AA958"/>
          <cell r="AB958"/>
          <cell r="AC958"/>
          <cell r="AD958">
            <v>0</v>
          </cell>
          <cell r="AE958"/>
          <cell r="AF958" t="e">
            <v>#DIV/0!</v>
          </cell>
        </row>
        <row r="959">
          <cell r="A959"/>
          <cell r="B959"/>
          <cell r="C959"/>
          <cell r="D959"/>
          <cell r="E959"/>
          <cell r="F959"/>
          <cell r="G959"/>
          <cell r="H959"/>
          <cell r="I959"/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>
            <v>0</v>
          </cell>
          <cell r="AA959"/>
          <cell r="AB959"/>
          <cell r="AC959"/>
          <cell r="AD959">
            <v>0</v>
          </cell>
          <cell r="AE959"/>
          <cell r="AF959" t="e">
            <v>#DIV/0!</v>
          </cell>
        </row>
        <row r="960">
          <cell r="A960"/>
          <cell r="B960"/>
          <cell r="C960"/>
          <cell r="D960"/>
          <cell r="E960"/>
          <cell r="F960"/>
          <cell r="G960"/>
          <cell r="H960"/>
          <cell r="I960"/>
          <cell r="J960"/>
          <cell r="K960"/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>
            <v>0</v>
          </cell>
          <cell r="AA960"/>
          <cell r="AB960"/>
          <cell r="AC960"/>
          <cell r="AD960">
            <v>0</v>
          </cell>
          <cell r="AE960"/>
          <cell r="AF960" t="e">
            <v>#DIV/0!</v>
          </cell>
        </row>
        <row r="961">
          <cell r="A961"/>
          <cell r="B961"/>
          <cell r="C961"/>
          <cell r="D961"/>
          <cell r="E961"/>
          <cell r="F961"/>
          <cell r="G961"/>
          <cell r="H961"/>
          <cell r="I961"/>
          <cell r="J961"/>
          <cell r="K961"/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>
            <v>0</v>
          </cell>
          <cell r="AA961"/>
          <cell r="AB961"/>
          <cell r="AC961"/>
          <cell r="AD961">
            <v>0</v>
          </cell>
          <cell r="AE961"/>
          <cell r="AF961" t="e">
            <v>#DIV/0!</v>
          </cell>
        </row>
        <row r="962">
          <cell r="A962"/>
          <cell r="B962"/>
          <cell r="C962"/>
          <cell r="D962"/>
          <cell r="E962"/>
          <cell r="F962"/>
          <cell r="G962"/>
          <cell r="H962"/>
          <cell r="I962"/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>
            <v>0</v>
          </cell>
          <cell r="AA962"/>
          <cell r="AB962"/>
          <cell r="AC962"/>
          <cell r="AD962">
            <v>0</v>
          </cell>
          <cell r="AE962"/>
          <cell r="AF962" t="e">
            <v>#DIV/0!</v>
          </cell>
        </row>
        <row r="963">
          <cell r="A963"/>
          <cell r="B963"/>
          <cell r="C963"/>
          <cell r="D963"/>
          <cell r="E963"/>
          <cell r="F963"/>
          <cell r="G963"/>
          <cell r="H963"/>
          <cell r="I963"/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>
            <v>0</v>
          </cell>
          <cell r="AA963"/>
          <cell r="AB963"/>
          <cell r="AC963"/>
          <cell r="AD963">
            <v>0</v>
          </cell>
          <cell r="AE963"/>
          <cell r="AF963" t="e">
            <v>#DIV/0!</v>
          </cell>
        </row>
        <row r="964">
          <cell r="A964"/>
          <cell r="B964"/>
          <cell r="C964"/>
          <cell r="D964"/>
          <cell r="E964"/>
          <cell r="F964"/>
          <cell r="G964"/>
          <cell r="H964"/>
          <cell r="I964"/>
          <cell r="J964"/>
          <cell r="K964"/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>
            <v>0</v>
          </cell>
          <cell r="AA964"/>
          <cell r="AB964"/>
          <cell r="AC964"/>
          <cell r="AD964">
            <v>0</v>
          </cell>
          <cell r="AE964"/>
          <cell r="AF964" t="e">
            <v>#DIV/0!</v>
          </cell>
        </row>
        <row r="965">
          <cell r="A965"/>
          <cell r="B965"/>
          <cell r="C965"/>
          <cell r="D965"/>
          <cell r="E965"/>
          <cell r="F965"/>
          <cell r="G965"/>
          <cell r="H965"/>
          <cell r="I965"/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>
            <v>0</v>
          </cell>
          <cell r="AA965"/>
          <cell r="AB965"/>
          <cell r="AC965"/>
          <cell r="AD965">
            <v>0</v>
          </cell>
          <cell r="AE965"/>
          <cell r="AF965" t="e">
            <v>#DIV/0!</v>
          </cell>
        </row>
        <row r="966">
          <cell r="A966"/>
          <cell r="B966"/>
          <cell r="C966"/>
          <cell r="D966"/>
          <cell r="E966"/>
          <cell r="F966"/>
          <cell r="G966"/>
          <cell r="H966"/>
          <cell r="I966"/>
          <cell r="J966"/>
          <cell r="K966"/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>
            <v>0</v>
          </cell>
          <cell r="AA966"/>
          <cell r="AB966"/>
          <cell r="AC966"/>
          <cell r="AD966">
            <v>0</v>
          </cell>
          <cell r="AE966"/>
          <cell r="AF966" t="e">
            <v>#DIV/0!</v>
          </cell>
        </row>
        <row r="967">
          <cell r="A967"/>
          <cell r="B967"/>
          <cell r="C967"/>
          <cell r="D967"/>
          <cell r="E967"/>
          <cell r="F967"/>
          <cell r="G967"/>
          <cell r="H967"/>
          <cell r="I967"/>
          <cell r="J967"/>
          <cell r="K967"/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>
            <v>0</v>
          </cell>
          <cell r="AA967"/>
          <cell r="AB967"/>
          <cell r="AC967"/>
          <cell r="AD967">
            <v>0</v>
          </cell>
          <cell r="AE967"/>
          <cell r="AF967" t="e">
            <v>#DIV/0!</v>
          </cell>
        </row>
        <row r="968">
          <cell r="A968"/>
          <cell r="B968"/>
          <cell r="C968"/>
          <cell r="D968"/>
          <cell r="E968"/>
          <cell r="F968"/>
          <cell r="G968"/>
          <cell r="H968"/>
          <cell r="I968"/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>
            <v>0</v>
          </cell>
          <cell r="AA968"/>
          <cell r="AB968"/>
          <cell r="AC968"/>
          <cell r="AD968">
            <v>0</v>
          </cell>
          <cell r="AE968"/>
          <cell r="AF968" t="e">
            <v>#DIV/0!</v>
          </cell>
        </row>
        <row r="969">
          <cell r="A969"/>
          <cell r="B969"/>
          <cell r="C969"/>
          <cell r="D969"/>
          <cell r="E969"/>
          <cell r="F969"/>
          <cell r="G969"/>
          <cell r="H969"/>
          <cell r="I969"/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>
            <v>0</v>
          </cell>
          <cell r="AA969"/>
          <cell r="AB969"/>
          <cell r="AC969"/>
          <cell r="AD969">
            <v>0</v>
          </cell>
          <cell r="AE969"/>
          <cell r="AF969" t="e">
            <v>#DIV/0!</v>
          </cell>
        </row>
        <row r="970">
          <cell r="A970"/>
          <cell r="B970"/>
          <cell r="C970"/>
          <cell r="D970"/>
          <cell r="E970"/>
          <cell r="F970"/>
          <cell r="G970"/>
          <cell r="H970"/>
          <cell r="I970"/>
          <cell r="J970"/>
          <cell r="K970"/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>
            <v>0</v>
          </cell>
          <cell r="AA970"/>
          <cell r="AB970"/>
          <cell r="AC970"/>
          <cell r="AD970">
            <v>0</v>
          </cell>
          <cell r="AE970"/>
          <cell r="AF970" t="e">
            <v>#DIV/0!</v>
          </cell>
        </row>
        <row r="971">
          <cell r="A971"/>
          <cell r="B971"/>
          <cell r="C971"/>
          <cell r="D971"/>
          <cell r="E971"/>
          <cell r="F971"/>
          <cell r="G971"/>
          <cell r="H971"/>
          <cell r="I971"/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>
            <v>0</v>
          </cell>
          <cell r="AA971"/>
          <cell r="AB971"/>
          <cell r="AC971"/>
          <cell r="AD971">
            <v>0</v>
          </cell>
          <cell r="AE971"/>
          <cell r="AF971" t="e">
            <v>#DIV/0!</v>
          </cell>
        </row>
        <row r="972">
          <cell r="A972"/>
          <cell r="B972"/>
          <cell r="C972"/>
          <cell r="D972"/>
          <cell r="E972"/>
          <cell r="F972"/>
          <cell r="G972"/>
          <cell r="H972"/>
          <cell r="I972"/>
          <cell r="J972"/>
          <cell r="K972"/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>
            <v>0</v>
          </cell>
          <cell r="AA972"/>
          <cell r="AB972"/>
          <cell r="AC972"/>
          <cell r="AD972">
            <v>0</v>
          </cell>
          <cell r="AE972"/>
          <cell r="AF972" t="e">
            <v>#DIV/0!</v>
          </cell>
        </row>
        <row r="973">
          <cell r="A973"/>
          <cell r="B973"/>
          <cell r="C973"/>
          <cell r="D973"/>
          <cell r="E973"/>
          <cell r="F973"/>
          <cell r="G973"/>
          <cell r="H973"/>
          <cell r="I973"/>
          <cell r="J973"/>
          <cell r="K973"/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>
            <v>0</v>
          </cell>
          <cell r="AA973"/>
          <cell r="AB973"/>
          <cell r="AC973"/>
          <cell r="AD973">
            <v>0</v>
          </cell>
          <cell r="AE973"/>
          <cell r="AF973" t="e">
            <v>#DIV/0!</v>
          </cell>
        </row>
        <row r="974">
          <cell r="A974"/>
          <cell r="B974"/>
          <cell r="C974"/>
          <cell r="D974"/>
          <cell r="E974"/>
          <cell r="F974"/>
          <cell r="G974"/>
          <cell r="H974"/>
          <cell r="I974"/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>
            <v>0</v>
          </cell>
          <cell r="AA974"/>
          <cell r="AB974"/>
          <cell r="AC974"/>
          <cell r="AD974">
            <v>0</v>
          </cell>
          <cell r="AE974"/>
          <cell r="AF974" t="e">
            <v>#DIV/0!</v>
          </cell>
        </row>
        <row r="975">
          <cell r="A975"/>
          <cell r="B975"/>
          <cell r="C975"/>
          <cell r="D975"/>
          <cell r="E975"/>
          <cell r="F975"/>
          <cell r="G975"/>
          <cell r="H975"/>
          <cell r="I975"/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>
            <v>0</v>
          </cell>
          <cell r="AA975"/>
          <cell r="AB975"/>
          <cell r="AC975"/>
          <cell r="AD975">
            <v>0</v>
          </cell>
          <cell r="AE975"/>
          <cell r="AF975" t="e">
            <v>#DIV/0!</v>
          </cell>
        </row>
        <row r="976">
          <cell r="A976"/>
          <cell r="B976"/>
          <cell r="C976"/>
          <cell r="D976"/>
          <cell r="E976"/>
          <cell r="F976"/>
          <cell r="G976"/>
          <cell r="H976"/>
          <cell r="I976"/>
          <cell r="J976"/>
          <cell r="K976"/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>
            <v>0</v>
          </cell>
          <cell r="AA976"/>
          <cell r="AB976"/>
          <cell r="AC976"/>
          <cell r="AD976">
            <v>0</v>
          </cell>
          <cell r="AE976"/>
          <cell r="AF976" t="e">
            <v>#DIV/0!</v>
          </cell>
        </row>
        <row r="977">
          <cell r="A977"/>
          <cell r="B977"/>
          <cell r="C977"/>
          <cell r="D977"/>
          <cell r="E977"/>
          <cell r="F977"/>
          <cell r="G977"/>
          <cell r="H977"/>
          <cell r="I977"/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>
            <v>0</v>
          </cell>
          <cell r="AA977"/>
          <cell r="AB977"/>
          <cell r="AC977"/>
          <cell r="AD977">
            <v>0</v>
          </cell>
          <cell r="AE977"/>
          <cell r="AF977" t="e">
            <v>#DIV/0!</v>
          </cell>
        </row>
        <row r="978">
          <cell r="A978"/>
          <cell r="B978"/>
          <cell r="C978"/>
          <cell r="D978"/>
          <cell r="E978"/>
          <cell r="F978"/>
          <cell r="G978"/>
          <cell r="H978"/>
          <cell r="I978"/>
          <cell r="J978"/>
          <cell r="K978"/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>
            <v>0</v>
          </cell>
          <cell r="AA978"/>
          <cell r="AB978"/>
          <cell r="AC978"/>
          <cell r="AD978">
            <v>0</v>
          </cell>
          <cell r="AE978"/>
          <cell r="AF978" t="e">
            <v>#DIV/0!</v>
          </cell>
        </row>
        <row r="979">
          <cell r="A979"/>
          <cell r="B979"/>
          <cell r="C979"/>
          <cell r="D979"/>
          <cell r="E979"/>
          <cell r="F979"/>
          <cell r="G979"/>
          <cell r="H979"/>
          <cell r="I979"/>
          <cell r="J979"/>
          <cell r="K979"/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>
            <v>0</v>
          </cell>
          <cell r="AA979"/>
          <cell r="AB979"/>
          <cell r="AC979"/>
          <cell r="AD979">
            <v>0</v>
          </cell>
          <cell r="AE979"/>
          <cell r="AF979" t="e">
            <v>#DIV/0!</v>
          </cell>
        </row>
        <row r="980">
          <cell r="A980"/>
          <cell r="B980"/>
          <cell r="C980"/>
          <cell r="D980"/>
          <cell r="E980"/>
          <cell r="F980"/>
          <cell r="G980"/>
          <cell r="H980"/>
          <cell r="I980"/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>
            <v>0</v>
          </cell>
          <cell r="AA980"/>
          <cell r="AB980"/>
          <cell r="AC980"/>
          <cell r="AD980">
            <v>0</v>
          </cell>
          <cell r="AE980"/>
          <cell r="AF980" t="e">
            <v>#DIV/0!</v>
          </cell>
        </row>
        <row r="981">
          <cell r="A981"/>
          <cell r="B981"/>
          <cell r="C981"/>
          <cell r="D981"/>
          <cell r="E981"/>
          <cell r="F981"/>
          <cell r="G981"/>
          <cell r="H981"/>
          <cell r="I981"/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>
            <v>0</v>
          </cell>
          <cell r="AA981"/>
          <cell r="AB981"/>
          <cell r="AC981"/>
          <cell r="AD981">
            <v>0</v>
          </cell>
          <cell r="AE981"/>
          <cell r="AF981" t="e">
            <v>#DIV/0!</v>
          </cell>
        </row>
        <row r="982">
          <cell r="A982"/>
          <cell r="B982"/>
          <cell r="C982"/>
          <cell r="D982"/>
          <cell r="E982"/>
          <cell r="F982"/>
          <cell r="G982"/>
          <cell r="H982"/>
          <cell r="I982"/>
          <cell r="J982"/>
          <cell r="K982"/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>
            <v>0</v>
          </cell>
          <cell r="AA982"/>
          <cell r="AB982"/>
          <cell r="AC982"/>
          <cell r="AD982">
            <v>0</v>
          </cell>
          <cell r="AE982"/>
          <cell r="AF982" t="e">
            <v>#DIV/0!</v>
          </cell>
        </row>
        <row r="983">
          <cell r="A983"/>
          <cell r="B983"/>
          <cell r="C983"/>
          <cell r="D983"/>
          <cell r="E983"/>
          <cell r="F983"/>
          <cell r="G983"/>
          <cell r="H983"/>
          <cell r="I983"/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>
            <v>0</v>
          </cell>
          <cell r="AA983"/>
          <cell r="AB983"/>
          <cell r="AC983"/>
          <cell r="AD983">
            <v>0</v>
          </cell>
          <cell r="AE983"/>
          <cell r="AF983" t="e">
            <v>#DIV/0!</v>
          </cell>
        </row>
        <row r="984">
          <cell r="A984"/>
          <cell r="B984"/>
          <cell r="C984"/>
          <cell r="D984"/>
          <cell r="E984"/>
          <cell r="F984"/>
          <cell r="G984"/>
          <cell r="H984"/>
          <cell r="I984"/>
          <cell r="J984"/>
          <cell r="K984"/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>
            <v>0</v>
          </cell>
          <cell r="AA984"/>
          <cell r="AB984"/>
          <cell r="AC984"/>
          <cell r="AD984">
            <v>0</v>
          </cell>
          <cell r="AE984"/>
          <cell r="AF984" t="e">
            <v>#DIV/0!</v>
          </cell>
        </row>
        <row r="985">
          <cell r="A985"/>
          <cell r="B985"/>
          <cell r="C985"/>
          <cell r="D985"/>
          <cell r="E985"/>
          <cell r="F985"/>
          <cell r="G985"/>
          <cell r="H985"/>
          <cell r="I985"/>
          <cell r="J985"/>
          <cell r="K985"/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>
            <v>0</v>
          </cell>
          <cell r="AA985"/>
          <cell r="AB985"/>
          <cell r="AC985"/>
          <cell r="AD985">
            <v>0</v>
          </cell>
          <cell r="AE985"/>
          <cell r="AF985" t="e">
            <v>#DIV/0!</v>
          </cell>
        </row>
        <row r="986">
          <cell r="A986"/>
          <cell r="B986"/>
          <cell r="C986"/>
          <cell r="D986"/>
          <cell r="E986"/>
          <cell r="F986"/>
          <cell r="G986"/>
          <cell r="H986"/>
          <cell r="I986"/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>
            <v>0</v>
          </cell>
          <cell r="AA986"/>
          <cell r="AB986"/>
          <cell r="AC986"/>
          <cell r="AD986">
            <v>0</v>
          </cell>
          <cell r="AE986"/>
          <cell r="AF986" t="e">
            <v>#DIV/0!</v>
          </cell>
        </row>
        <row r="987">
          <cell r="A987"/>
          <cell r="B987"/>
          <cell r="C987"/>
          <cell r="D987"/>
          <cell r="E987"/>
          <cell r="F987"/>
          <cell r="G987"/>
          <cell r="H987"/>
          <cell r="I987"/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>
            <v>0</v>
          </cell>
          <cell r="AA987"/>
          <cell r="AB987"/>
          <cell r="AC987"/>
          <cell r="AD987">
            <v>0</v>
          </cell>
          <cell r="AE987"/>
          <cell r="AF987" t="e">
            <v>#DIV/0!</v>
          </cell>
        </row>
        <row r="988">
          <cell r="A988"/>
          <cell r="B988"/>
          <cell r="C988"/>
          <cell r="D988"/>
          <cell r="E988"/>
          <cell r="F988"/>
          <cell r="G988"/>
          <cell r="H988"/>
          <cell r="I988"/>
          <cell r="J988"/>
          <cell r="K988"/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>
            <v>0</v>
          </cell>
          <cell r="AA988"/>
          <cell r="AB988"/>
          <cell r="AC988"/>
          <cell r="AD988">
            <v>0</v>
          </cell>
          <cell r="AE988"/>
          <cell r="AF988" t="e">
            <v>#DIV/0!</v>
          </cell>
        </row>
        <row r="989">
          <cell r="A989"/>
          <cell r="B989"/>
          <cell r="C989"/>
          <cell r="D989"/>
          <cell r="E989"/>
          <cell r="F989"/>
          <cell r="G989"/>
          <cell r="H989"/>
          <cell r="I989"/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>
            <v>0</v>
          </cell>
          <cell r="AA989"/>
          <cell r="AB989"/>
          <cell r="AC989"/>
          <cell r="AD989">
            <v>0</v>
          </cell>
          <cell r="AE989"/>
          <cell r="AF989" t="e">
            <v>#DIV/0!</v>
          </cell>
        </row>
        <row r="990">
          <cell r="A990"/>
          <cell r="B990"/>
          <cell r="C990"/>
          <cell r="D990"/>
          <cell r="E990"/>
          <cell r="F990"/>
          <cell r="G990"/>
          <cell r="H990"/>
          <cell r="I990"/>
          <cell r="J990"/>
          <cell r="K990"/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>
            <v>0</v>
          </cell>
          <cell r="AA990"/>
          <cell r="AB990"/>
          <cell r="AC990"/>
          <cell r="AD990">
            <v>0</v>
          </cell>
          <cell r="AE990"/>
          <cell r="AF990" t="e">
            <v>#DIV/0!</v>
          </cell>
        </row>
        <row r="991">
          <cell r="A991"/>
          <cell r="B991"/>
          <cell r="C991"/>
          <cell r="D991"/>
          <cell r="E991"/>
          <cell r="F991"/>
          <cell r="G991"/>
          <cell r="H991"/>
          <cell r="I991"/>
          <cell r="J991"/>
          <cell r="K991"/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>
            <v>0</v>
          </cell>
          <cell r="AA991"/>
          <cell r="AB991"/>
          <cell r="AC991"/>
          <cell r="AD991">
            <v>0</v>
          </cell>
          <cell r="AE991"/>
          <cell r="AF991" t="e">
            <v>#DIV/0!</v>
          </cell>
        </row>
        <row r="992">
          <cell r="A992"/>
          <cell r="B992"/>
          <cell r="C992"/>
          <cell r="D992"/>
          <cell r="E992"/>
          <cell r="F992"/>
          <cell r="G992"/>
          <cell r="H992"/>
          <cell r="I992"/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>
            <v>0</v>
          </cell>
          <cell r="AA992"/>
          <cell r="AB992"/>
          <cell r="AC992"/>
          <cell r="AD992">
            <v>0</v>
          </cell>
          <cell r="AE992"/>
          <cell r="AF992" t="e">
            <v>#DIV/0!</v>
          </cell>
        </row>
        <row r="993">
          <cell r="A993"/>
          <cell r="B993"/>
          <cell r="C993"/>
          <cell r="D993"/>
          <cell r="E993"/>
          <cell r="F993"/>
          <cell r="G993"/>
          <cell r="H993"/>
          <cell r="I993"/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>
            <v>0</v>
          </cell>
          <cell r="AA993"/>
          <cell r="AB993"/>
          <cell r="AC993"/>
          <cell r="AD993">
            <v>0</v>
          </cell>
          <cell r="AE993"/>
          <cell r="AF993" t="e">
            <v>#DIV/0!</v>
          </cell>
        </row>
        <row r="994">
          <cell r="A994"/>
          <cell r="B994"/>
          <cell r="C994"/>
          <cell r="D994"/>
          <cell r="E994"/>
          <cell r="F994"/>
          <cell r="G994"/>
          <cell r="H994"/>
          <cell r="I994"/>
          <cell r="J994"/>
          <cell r="K994"/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>
            <v>0</v>
          </cell>
          <cell r="AA994"/>
          <cell r="AB994"/>
          <cell r="AC994"/>
          <cell r="AD994">
            <v>0</v>
          </cell>
          <cell r="AE994"/>
          <cell r="AF994" t="e">
            <v>#DIV/0!</v>
          </cell>
        </row>
        <row r="995">
          <cell r="A995"/>
          <cell r="B995"/>
          <cell r="C995"/>
          <cell r="D995"/>
          <cell r="E995"/>
          <cell r="F995"/>
          <cell r="G995"/>
          <cell r="H995"/>
          <cell r="I995"/>
          <cell r="J995"/>
          <cell r="K995"/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>
            <v>0</v>
          </cell>
          <cell r="AA995"/>
          <cell r="AB995"/>
          <cell r="AC995"/>
          <cell r="AD995">
            <v>0</v>
          </cell>
          <cell r="AE995"/>
          <cell r="AF995" t="e">
            <v>#DIV/0!</v>
          </cell>
        </row>
        <row r="996">
          <cell r="A996"/>
          <cell r="B996"/>
          <cell r="C996"/>
          <cell r="D996"/>
          <cell r="E996"/>
          <cell r="F996"/>
          <cell r="G996"/>
          <cell r="H996"/>
          <cell r="I996"/>
          <cell r="J996"/>
          <cell r="K996"/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>
            <v>0</v>
          </cell>
          <cell r="AA996"/>
          <cell r="AB996"/>
          <cell r="AC996"/>
          <cell r="AD996">
            <v>0</v>
          </cell>
          <cell r="AE996"/>
          <cell r="AF996" t="e">
            <v>#DIV/0!</v>
          </cell>
        </row>
        <row r="997">
          <cell r="A997"/>
          <cell r="B997"/>
          <cell r="C997"/>
          <cell r="D997"/>
          <cell r="E997"/>
          <cell r="F997"/>
          <cell r="G997"/>
          <cell r="H997"/>
          <cell r="I997"/>
          <cell r="J997"/>
          <cell r="K997"/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>
            <v>0</v>
          </cell>
          <cell r="AA997"/>
          <cell r="AB997"/>
          <cell r="AC997"/>
          <cell r="AD997">
            <v>0</v>
          </cell>
          <cell r="AE997"/>
          <cell r="AF997" t="e">
            <v>#DIV/0!</v>
          </cell>
        </row>
        <row r="998">
          <cell r="A998"/>
          <cell r="B998"/>
          <cell r="C998"/>
          <cell r="D998"/>
          <cell r="E998"/>
          <cell r="F998"/>
          <cell r="G998"/>
          <cell r="H998"/>
          <cell r="I998"/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>
            <v>0</v>
          </cell>
          <cell r="AA998"/>
          <cell r="AB998"/>
          <cell r="AC998"/>
          <cell r="AD998">
            <v>0</v>
          </cell>
          <cell r="AE998"/>
          <cell r="AF998" t="e">
            <v>#DIV/0!</v>
          </cell>
        </row>
        <row r="999">
          <cell r="A999"/>
          <cell r="B999"/>
          <cell r="C999"/>
          <cell r="D999"/>
          <cell r="E999"/>
          <cell r="F999"/>
          <cell r="G999"/>
          <cell r="H999"/>
          <cell r="I999"/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>
            <v>0</v>
          </cell>
          <cell r="AA999"/>
          <cell r="AB999"/>
          <cell r="AC999"/>
          <cell r="AD999">
            <v>0</v>
          </cell>
          <cell r="AE999"/>
          <cell r="AF999" t="e">
            <v>#DIV/0!</v>
          </cell>
        </row>
        <row r="1000">
          <cell r="A1000"/>
          <cell r="B1000"/>
          <cell r="C1000"/>
          <cell r="D1000"/>
          <cell r="E1000"/>
          <cell r="F1000"/>
          <cell r="G1000"/>
          <cell r="H1000"/>
          <cell r="I1000"/>
          <cell r="J1000"/>
          <cell r="K1000"/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>
            <v>0</v>
          </cell>
          <cell r="AA1000"/>
          <cell r="AB1000"/>
          <cell r="AC1000"/>
          <cell r="AD1000">
            <v>0</v>
          </cell>
          <cell r="AE1000"/>
          <cell r="AF1000" t="e">
            <v>#DIV/0!</v>
          </cell>
        </row>
        <row r="1001">
          <cell r="A1001"/>
          <cell r="B1001"/>
          <cell r="C1001"/>
          <cell r="D1001"/>
          <cell r="E1001"/>
          <cell r="F1001"/>
          <cell r="G1001"/>
          <cell r="H1001"/>
          <cell r="I1001"/>
          <cell r="J1001"/>
          <cell r="K1001"/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>
            <v>0</v>
          </cell>
          <cell r="AA1001"/>
          <cell r="AB1001"/>
          <cell r="AC1001"/>
          <cell r="AD1001">
            <v>0</v>
          </cell>
          <cell r="AE1001"/>
          <cell r="AF1001" t="e">
            <v>#DIV/0!</v>
          </cell>
        </row>
        <row r="1002">
          <cell r="A1002"/>
          <cell r="B1002"/>
          <cell r="C1002"/>
          <cell r="D1002"/>
          <cell r="E1002"/>
          <cell r="F1002"/>
          <cell r="G1002"/>
          <cell r="H1002"/>
          <cell r="I1002"/>
          <cell r="J1002"/>
          <cell r="K1002"/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>
            <v>0</v>
          </cell>
          <cell r="AA1002"/>
          <cell r="AB1002"/>
          <cell r="AC1002"/>
          <cell r="AD1002">
            <v>0</v>
          </cell>
          <cell r="AE1002"/>
          <cell r="AF1002" t="e">
            <v>#DIV/0!</v>
          </cell>
        </row>
        <row r="1003">
          <cell r="A1003"/>
          <cell r="B1003"/>
          <cell r="C1003"/>
          <cell r="D1003"/>
          <cell r="E1003"/>
          <cell r="F1003"/>
          <cell r="G1003"/>
          <cell r="H1003"/>
          <cell r="I1003"/>
          <cell r="J1003"/>
          <cell r="K1003"/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>
            <v>0</v>
          </cell>
          <cell r="AA1003"/>
          <cell r="AB1003"/>
          <cell r="AC1003"/>
          <cell r="AD1003">
            <v>0</v>
          </cell>
          <cell r="AE1003"/>
          <cell r="AF1003" t="e">
            <v>#DIV/0!</v>
          </cell>
        </row>
        <row r="1004">
          <cell r="A1004"/>
          <cell r="B1004"/>
          <cell r="C1004"/>
          <cell r="D1004"/>
          <cell r="E1004"/>
          <cell r="F1004"/>
          <cell r="G1004"/>
          <cell r="H1004"/>
          <cell r="I1004"/>
          <cell r="J1004"/>
          <cell r="K1004"/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>
            <v>0</v>
          </cell>
          <cell r="AA1004"/>
          <cell r="AB1004"/>
          <cell r="AC1004"/>
          <cell r="AD1004">
            <v>0</v>
          </cell>
          <cell r="AE1004"/>
          <cell r="AF1004" t="e">
            <v>#DIV/0!</v>
          </cell>
        </row>
        <row r="1005">
          <cell r="A1005"/>
          <cell r="B1005"/>
          <cell r="C1005"/>
          <cell r="D1005"/>
          <cell r="E1005"/>
          <cell r="F1005"/>
          <cell r="G1005"/>
          <cell r="H1005"/>
          <cell r="I1005"/>
          <cell r="J1005"/>
          <cell r="K1005"/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>
            <v>0</v>
          </cell>
          <cell r="AA1005"/>
          <cell r="AB1005"/>
          <cell r="AC1005"/>
          <cell r="AD1005">
            <v>0</v>
          </cell>
          <cell r="AE1005"/>
          <cell r="AF1005" t="e">
            <v>#DIV/0!</v>
          </cell>
        </row>
        <row r="1006">
          <cell r="A1006"/>
          <cell r="B1006"/>
          <cell r="C1006"/>
          <cell r="D1006"/>
          <cell r="E1006"/>
          <cell r="F1006"/>
          <cell r="G1006"/>
          <cell r="H1006"/>
          <cell r="I1006"/>
          <cell r="J1006"/>
          <cell r="K1006"/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>
            <v>0</v>
          </cell>
          <cell r="AA1006"/>
          <cell r="AB1006"/>
          <cell r="AC1006"/>
          <cell r="AD1006">
            <v>0</v>
          </cell>
          <cell r="AE1006"/>
          <cell r="AF1006" t="e">
            <v>#DIV/0!</v>
          </cell>
        </row>
        <row r="1007">
          <cell r="A1007"/>
          <cell r="B1007"/>
          <cell r="C1007"/>
          <cell r="D1007"/>
          <cell r="E1007"/>
          <cell r="F1007"/>
          <cell r="G1007"/>
          <cell r="H1007"/>
          <cell r="I1007"/>
          <cell r="J1007"/>
          <cell r="K1007"/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>
            <v>0</v>
          </cell>
          <cell r="AA1007"/>
          <cell r="AB1007"/>
          <cell r="AC1007"/>
          <cell r="AD1007">
            <v>0</v>
          </cell>
          <cell r="AE1007"/>
          <cell r="AF1007" t="e">
            <v>#DIV/0!</v>
          </cell>
        </row>
        <row r="1008">
          <cell r="A1008"/>
          <cell r="B1008"/>
          <cell r="C1008"/>
          <cell r="D1008"/>
          <cell r="E1008"/>
          <cell r="F1008"/>
          <cell r="G1008"/>
          <cell r="H1008"/>
          <cell r="I1008"/>
          <cell r="J1008"/>
          <cell r="K1008"/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>
            <v>0</v>
          </cell>
          <cell r="AA1008"/>
          <cell r="AB1008"/>
          <cell r="AC1008"/>
          <cell r="AD1008">
            <v>0</v>
          </cell>
          <cell r="AE1008"/>
          <cell r="AF1008" t="e">
            <v>#DIV/0!</v>
          </cell>
        </row>
        <row r="1009">
          <cell r="A1009"/>
          <cell r="B1009"/>
          <cell r="C1009"/>
          <cell r="D1009"/>
          <cell r="E1009"/>
          <cell r="F1009"/>
          <cell r="G1009"/>
          <cell r="H1009"/>
          <cell r="I1009"/>
          <cell r="J1009"/>
          <cell r="K1009"/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>
            <v>0</v>
          </cell>
          <cell r="AA1009"/>
          <cell r="AB1009"/>
          <cell r="AC1009"/>
          <cell r="AD1009">
            <v>0</v>
          </cell>
          <cell r="AE1009"/>
          <cell r="AF1009" t="e">
            <v>#DIV/0!</v>
          </cell>
        </row>
        <row r="1010">
          <cell r="A1010"/>
          <cell r="B1010"/>
          <cell r="C1010"/>
          <cell r="D1010"/>
          <cell r="E1010"/>
          <cell r="F1010"/>
          <cell r="G1010"/>
          <cell r="H1010"/>
          <cell r="I1010"/>
          <cell r="J1010"/>
          <cell r="K1010"/>
          <cell r="L1010"/>
          <cell r="M1010"/>
          <cell r="N1010"/>
          <cell r="O1010"/>
          <cell r="P1010"/>
          <cell r="Q1010"/>
          <cell r="R1010"/>
          <cell r="S1010"/>
          <cell r="T1010"/>
          <cell r="U1010"/>
          <cell r="V1010"/>
          <cell r="W1010"/>
          <cell r="X1010"/>
          <cell r="Y1010"/>
          <cell r="Z1010">
            <v>0</v>
          </cell>
          <cell r="AA1010"/>
          <cell r="AB1010"/>
          <cell r="AC1010"/>
          <cell r="AD1010">
            <v>0</v>
          </cell>
          <cell r="AE1010"/>
          <cell r="AF1010" t="e">
            <v>#DIV/0!</v>
          </cell>
        </row>
        <row r="1011">
          <cell r="A1011"/>
          <cell r="B1011"/>
          <cell r="C1011"/>
          <cell r="D1011"/>
          <cell r="E1011"/>
          <cell r="F1011"/>
          <cell r="G1011"/>
          <cell r="H1011"/>
          <cell r="I1011"/>
          <cell r="J1011"/>
          <cell r="K1011"/>
          <cell r="L1011"/>
          <cell r="M1011"/>
          <cell r="N1011"/>
          <cell r="O1011"/>
          <cell r="P1011"/>
          <cell r="Q1011"/>
          <cell r="R1011"/>
          <cell r="S1011"/>
          <cell r="T1011"/>
          <cell r="U1011"/>
          <cell r="V1011"/>
          <cell r="W1011"/>
          <cell r="X1011"/>
          <cell r="Y1011"/>
          <cell r="Z1011">
            <v>0</v>
          </cell>
          <cell r="AA1011"/>
          <cell r="AB1011"/>
          <cell r="AC1011"/>
          <cell r="AD1011">
            <v>0</v>
          </cell>
          <cell r="AE1011"/>
          <cell r="AF1011" t="e">
            <v>#DIV/0!</v>
          </cell>
        </row>
        <row r="1012">
          <cell r="A1012"/>
          <cell r="B1012"/>
          <cell r="C1012"/>
          <cell r="D1012"/>
          <cell r="E1012"/>
          <cell r="F1012"/>
          <cell r="G1012"/>
          <cell r="H1012"/>
          <cell r="I1012"/>
          <cell r="J1012"/>
          <cell r="K1012"/>
          <cell r="L1012"/>
          <cell r="M1012"/>
          <cell r="N1012"/>
          <cell r="O1012"/>
          <cell r="P1012"/>
          <cell r="Q1012"/>
          <cell r="R1012"/>
          <cell r="S1012"/>
          <cell r="T1012"/>
          <cell r="U1012"/>
          <cell r="V1012"/>
          <cell r="W1012"/>
          <cell r="X1012"/>
          <cell r="Y1012"/>
          <cell r="Z1012">
            <v>0</v>
          </cell>
          <cell r="AA1012"/>
          <cell r="AB1012"/>
          <cell r="AC1012"/>
          <cell r="AD1012">
            <v>0</v>
          </cell>
          <cell r="AE1012"/>
          <cell r="AF1012" t="e">
            <v>#DIV/0!</v>
          </cell>
        </row>
        <row r="1013">
          <cell r="A1013"/>
          <cell r="B1013"/>
          <cell r="C1013"/>
          <cell r="D1013"/>
          <cell r="E1013"/>
          <cell r="F1013"/>
          <cell r="G1013"/>
          <cell r="H1013"/>
          <cell r="I1013"/>
          <cell r="J1013"/>
          <cell r="K1013"/>
          <cell r="L1013"/>
          <cell r="M1013"/>
          <cell r="N1013"/>
          <cell r="O1013"/>
          <cell r="P1013"/>
          <cell r="Q1013"/>
          <cell r="R1013"/>
          <cell r="S1013"/>
          <cell r="T1013"/>
          <cell r="U1013"/>
          <cell r="V1013"/>
          <cell r="W1013"/>
          <cell r="X1013"/>
          <cell r="Y1013"/>
          <cell r="Z1013">
            <v>0</v>
          </cell>
          <cell r="AA1013"/>
          <cell r="AB1013"/>
          <cell r="AC1013"/>
          <cell r="AD1013">
            <v>0</v>
          </cell>
          <cell r="AE1013"/>
          <cell r="AF1013" t="e">
            <v>#DIV/0!</v>
          </cell>
        </row>
        <row r="1014">
          <cell r="A1014"/>
          <cell r="B1014"/>
          <cell r="C1014"/>
          <cell r="D1014"/>
          <cell r="E1014"/>
          <cell r="F1014"/>
          <cell r="G1014"/>
          <cell r="H1014"/>
          <cell r="I1014"/>
          <cell r="J1014"/>
          <cell r="K1014"/>
          <cell r="L1014"/>
          <cell r="M1014"/>
          <cell r="N1014"/>
          <cell r="O1014"/>
          <cell r="P1014"/>
          <cell r="Q1014"/>
          <cell r="R1014"/>
          <cell r="S1014"/>
          <cell r="T1014"/>
          <cell r="U1014"/>
          <cell r="V1014"/>
          <cell r="W1014"/>
          <cell r="X1014"/>
          <cell r="Y1014"/>
          <cell r="Z1014">
            <v>0</v>
          </cell>
          <cell r="AA1014"/>
          <cell r="AB1014"/>
          <cell r="AC1014"/>
          <cell r="AD1014">
            <v>0</v>
          </cell>
          <cell r="AE1014"/>
          <cell r="AF1014" t="e">
            <v>#DIV/0!</v>
          </cell>
        </row>
        <row r="1015">
          <cell r="A1015"/>
          <cell r="B1015"/>
          <cell r="C1015"/>
          <cell r="D1015"/>
          <cell r="E1015"/>
          <cell r="F1015"/>
          <cell r="G1015"/>
          <cell r="H1015"/>
          <cell r="I1015"/>
          <cell r="J1015"/>
          <cell r="K1015"/>
          <cell r="L1015"/>
          <cell r="M1015"/>
          <cell r="N1015"/>
          <cell r="O1015"/>
          <cell r="P1015"/>
          <cell r="Q1015"/>
          <cell r="R1015"/>
          <cell r="S1015"/>
          <cell r="T1015"/>
          <cell r="U1015"/>
          <cell r="V1015"/>
          <cell r="W1015"/>
          <cell r="X1015"/>
          <cell r="Y1015"/>
          <cell r="Z1015">
            <v>0</v>
          </cell>
          <cell r="AA1015"/>
          <cell r="AB1015"/>
          <cell r="AC1015"/>
          <cell r="AD1015">
            <v>0</v>
          </cell>
          <cell r="AE1015"/>
          <cell r="AF1015" t="e">
            <v>#DIV/0!</v>
          </cell>
        </row>
        <row r="1016">
          <cell r="A1016"/>
          <cell r="B1016"/>
          <cell r="C1016"/>
          <cell r="D1016"/>
          <cell r="E1016"/>
          <cell r="F1016"/>
          <cell r="G1016"/>
          <cell r="H1016"/>
          <cell r="I1016"/>
          <cell r="J1016"/>
          <cell r="K1016"/>
          <cell r="L1016"/>
          <cell r="M1016"/>
          <cell r="N1016"/>
          <cell r="O1016"/>
          <cell r="P1016"/>
          <cell r="Q1016"/>
          <cell r="R1016"/>
          <cell r="S1016"/>
          <cell r="T1016"/>
          <cell r="U1016"/>
          <cell r="V1016"/>
          <cell r="W1016"/>
          <cell r="X1016"/>
          <cell r="Y1016"/>
          <cell r="Z1016">
            <v>0</v>
          </cell>
          <cell r="AA1016"/>
          <cell r="AB1016"/>
          <cell r="AC1016"/>
          <cell r="AD1016">
            <v>0</v>
          </cell>
          <cell r="AE1016"/>
          <cell r="AF1016" t="e">
            <v>#DIV/0!</v>
          </cell>
        </row>
        <row r="1017">
          <cell r="A1017"/>
          <cell r="B1017"/>
          <cell r="C1017"/>
          <cell r="D1017"/>
          <cell r="E1017"/>
          <cell r="F1017"/>
          <cell r="G1017"/>
          <cell r="H1017"/>
          <cell r="I1017"/>
          <cell r="J1017"/>
          <cell r="K1017"/>
          <cell r="L1017"/>
          <cell r="M1017"/>
          <cell r="N1017"/>
          <cell r="O1017"/>
          <cell r="P1017"/>
          <cell r="Q1017"/>
          <cell r="R1017"/>
          <cell r="S1017"/>
          <cell r="T1017"/>
          <cell r="U1017"/>
          <cell r="V1017"/>
          <cell r="W1017"/>
          <cell r="X1017"/>
          <cell r="Y1017"/>
          <cell r="Z1017">
            <v>0</v>
          </cell>
          <cell r="AA1017"/>
          <cell r="AB1017"/>
          <cell r="AC1017"/>
          <cell r="AD1017">
            <v>0</v>
          </cell>
          <cell r="AE1017"/>
          <cell r="AF1017" t="e">
            <v>#DIV/0!</v>
          </cell>
        </row>
        <row r="1018">
          <cell r="A1018"/>
          <cell r="B1018"/>
          <cell r="C1018"/>
          <cell r="D1018"/>
          <cell r="E1018"/>
          <cell r="F1018"/>
          <cell r="G1018"/>
          <cell r="H1018"/>
          <cell r="I1018"/>
          <cell r="J1018"/>
          <cell r="K1018"/>
          <cell r="L1018"/>
          <cell r="M1018"/>
          <cell r="N1018"/>
          <cell r="O1018"/>
          <cell r="P1018"/>
          <cell r="Q1018"/>
          <cell r="R1018"/>
          <cell r="S1018"/>
          <cell r="T1018"/>
          <cell r="U1018"/>
          <cell r="V1018"/>
          <cell r="W1018"/>
          <cell r="X1018"/>
          <cell r="Y1018"/>
          <cell r="Z1018">
            <v>0</v>
          </cell>
          <cell r="AA1018"/>
          <cell r="AB1018"/>
          <cell r="AC1018"/>
          <cell r="AD1018">
            <v>0</v>
          </cell>
          <cell r="AE1018"/>
          <cell r="AF1018" t="e">
            <v>#DIV/0!</v>
          </cell>
        </row>
        <row r="1019">
          <cell r="A1019"/>
          <cell r="B1019"/>
          <cell r="C1019"/>
          <cell r="D1019"/>
          <cell r="E1019"/>
          <cell r="F1019"/>
          <cell r="G1019"/>
          <cell r="H1019"/>
          <cell r="I1019"/>
          <cell r="J1019"/>
          <cell r="K1019"/>
          <cell r="L1019"/>
          <cell r="M1019"/>
          <cell r="N1019"/>
          <cell r="O1019"/>
          <cell r="P1019"/>
          <cell r="Q1019"/>
          <cell r="R1019"/>
          <cell r="S1019"/>
          <cell r="T1019"/>
          <cell r="U1019"/>
          <cell r="V1019"/>
          <cell r="W1019"/>
          <cell r="X1019"/>
          <cell r="Y1019"/>
          <cell r="Z1019">
            <v>0</v>
          </cell>
          <cell r="AA1019"/>
          <cell r="AB1019"/>
          <cell r="AC1019"/>
          <cell r="AD1019">
            <v>0</v>
          </cell>
          <cell r="AE1019"/>
          <cell r="AF1019" t="e">
            <v>#DIV/0!</v>
          </cell>
        </row>
        <row r="1020">
          <cell r="A1020"/>
          <cell r="B1020"/>
          <cell r="C1020"/>
          <cell r="D1020"/>
          <cell r="E1020"/>
          <cell r="F1020"/>
          <cell r="G1020"/>
          <cell r="H1020"/>
          <cell r="I1020"/>
          <cell r="J1020"/>
          <cell r="K1020"/>
          <cell r="L1020"/>
          <cell r="M1020"/>
          <cell r="N1020"/>
          <cell r="O1020"/>
          <cell r="P1020"/>
          <cell r="Q1020"/>
          <cell r="R1020"/>
          <cell r="S1020"/>
          <cell r="T1020"/>
          <cell r="U1020"/>
          <cell r="V1020"/>
          <cell r="W1020"/>
          <cell r="X1020"/>
          <cell r="Y1020"/>
          <cell r="Z1020">
            <v>0</v>
          </cell>
          <cell r="AA1020"/>
          <cell r="AB1020"/>
          <cell r="AC1020"/>
          <cell r="AD1020">
            <v>0</v>
          </cell>
          <cell r="AE1020"/>
          <cell r="AF1020" t="e">
            <v>#DIV/0!</v>
          </cell>
        </row>
        <row r="1021">
          <cell r="A1021"/>
          <cell r="B1021"/>
          <cell r="C1021"/>
          <cell r="D1021"/>
          <cell r="E1021"/>
          <cell r="F1021"/>
          <cell r="G1021"/>
          <cell r="H1021"/>
          <cell r="I1021"/>
          <cell r="J1021"/>
          <cell r="K1021"/>
          <cell r="L1021"/>
          <cell r="M1021"/>
          <cell r="N1021"/>
          <cell r="O1021"/>
          <cell r="P1021"/>
          <cell r="Q1021"/>
          <cell r="R1021"/>
          <cell r="S1021"/>
          <cell r="T1021"/>
          <cell r="U1021"/>
          <cell r="V1021"/>
          <cell r="W1021"/>
          <cell r="X1021"/>
          <cell r="Y1021"/>
          <cell r="Z1021">
            <v>0</v>
          </cell>
          <cell r="AA1021"/>
          <cell r="AB1021"/>
          <cell r="AC1021"/>
          <cell r="AD1021">
            <v>0</v>
          </cell>
          <cell r="AE1021"/>
          <cell r="AF1021" t="e">
            <v>#DIV/0!</v>
          </cell>
        </row>
        <row r="1022">
          <cell r="A1022"/>
          <cell r="B1022"/>
          <cell r="C1022"/>
          <cell r="D1022"/>
          <cell r="E1022"/>
          <cell r="F1022"/>
          <cell r="G1022"/>
          <cell r="H1022"/>
          <cell r="I1022"/>
          <cell r="J1022"/>
          <cell r="K1022"/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>
            <v>0</v>
          </cell>
          <cell r="AA1022"/>
          <cell r="AB1022"/>
          <cell r="AC1022"/>
          <cell r="AD1022">
            <v>0</v>
          </cell>
          <cell r="AE1022"/>
          <cell r="AF1022" t="e">
            <v>#DIV/0!</v>
          </cell>
        </row>
        <row r="1023">
          <cell r="A1023"/>
          <cell r="B1023"/>
          <cell r="C1023"/>
          <cell r="D1023"/>
          <cell r="E1023"/>
          <cell r="F1023"/>
          <cell r="G1023"/>
          <cell r="H1023"/>
          <cell r="I1023"/>
          <cell r="J1023"/>
          <cell r="K1023"/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>
            <v>0</v>
          </cell>
          <cell r="AA1023"/>
          <cell r="AB1023"/>
          <cell r="AC1023"/>
          <cell r="AD1023">
            <v>0</v>
          </cell>
          <cell r="AE1023"/>
          <cell r="AF1023" t="e">
            <v>#DIV/0!</v>
          </cell>
        </row>
        <row r="1024">
          <cell r="A1024"/>
          <cell r="B1024"/>
          <cell r="C1024"/>
          <cell r="D1024"/>
          <cell r="E1024"/>
          <cell r="F1024"/>
          <cell r="G1024"/>
          <cell r="H1024"/>
          <cell r="I1024"/>
          <cell r="J1024"/>
          <cell r="K1024"/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>
            <v>0</v>
          </cell>
          <cell r="AA1024"/>
          <cell r="AB1024"/>
          <cell r="AC1024"/>
          <cell r="AD1024">
            <v>0</v>
          </cell>
          <cell r="AE1024"/>
          <cell r="AF1024" t="e">
            <v>#DIV/0!</v>
          </cell>
        </row>
        <row r="1025">
          <cell r="A1025"/>
          <cell r="B1025"/>
          <cell r="C1025"/>
          <cell r="D1025"/>
          <cell r="E1025"/>
          <cell r="F1025"/>
          <cell r="G1025"/>
          <cell r="H1025"/>
          <cell r="I1025"/>
          <cell r="J1025"/>
          <cell r="K1025"/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>
            <v>0</v>
          </cell>
          <cell r="AA1025"/>
          <cell r="AB1025"/>
          <cell r="AC1025"/>
          <cell r="AD1025">
            <v>0</v>
          </cell>
          <cell r="AE1025"/>
          <cell r="AF1025" t="e">
            <v>#DIV/0!</v>
          </cell>
        </row>
        <row r="1026">
          <cell r="A1026"/>
          <cell r="B1026"/>
          <cell r="C1026"/>
          <cell r="D1026"/>
          <cell r="E1026"/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>
            <v>0</v>
          </cell>
          <cell r="AA1026"/>
          <cell r="AB1026"/>
          <cell r="AC1026"/>
          <cell r="AD1026">
            <v>0</v>
          </cell>
          <cell r="AE1026"/>
          <cell r="AF1026" t="e">
            <v>#DIV/0!</v>
          </cell>
        </row>
        <row r="1027">
          <cell r="A1027"/>
          <cell r="B1027"/>
          <cell r="C1027"/>
          <cell r="D1027"/>
          <cell r="E1027"/>
          <cell r="F1027"/>
          <cell r="G1027"/>
          <cell r="H1027"/>
          <cell r="I1027"/>
          <cell r="J1027"/>
          <cell r="K1027"/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>
            <v>0</v>
          </cell>
          <cell r="AA1027"/>
          <cell r="AB1027"/>
          <cell r="AC1027"/>
          <cell r="AD1027">
            <v>0</v>
          </cell>
          <cell r="AE1027"/>
          <cell r="AF1027" t="e">
            <v>#DIV/0!</v>
          </cell>
        </row>
        <row r="1028">
          <cell r="A1028"/>
          <cell r="B1028"/>
          <cell r="C1028"/>
          <cell r="D1028"/>
          <cell r="E1028"/>
          <cell r="F1028"/>
          <cell r="G1028"/>
          <cell r="H1028"/>
          <cell r="I1028"/>
          <cell r="J1028"/>
          <cell r="K1028"/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>
            <v>0</v>
          </cell>
          <cell r="AA1028"/>
          <cell r="AB1028"/>
          <cell r="AC1028"/>
          <cell r="AD1028">
            <v>0</v>
          </cell>
          <cell r="AE1028"/>
          <cell r="AF1028" t="e">
            <v>#DIV/0!</v>
          </cell>
        </row>
        <row r="1029">
          <cell r="A1029"/>
          <cell r="B1029"/>
          <cell r="C1029"/>
          <cell r="D1029"/>
          <cell r="E1029"/>
          <cell r="F1029"/>
          <cell r="G1029"/>
          <cell r="H1029"/>
          <cell r="I1029"/>
          <cell r="J1029"/>
          <cell r="K1029"/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>
            <v>0</v>
          </cell>
          <cell r="AA1029"/>
          <cell r="AB1029"/>
          <cell r="AC1029"/>
          <cell r="AD1029">
            <v>0</v>
          </cell>
          <cell r="AE1029"/>
          <cell r="AF1029" t="e">
            <v>#DIV/0!</v>
          </cell>
        </row>
        <row r="1030">
          <cell r="A1030"/>
          <cell r="B1030"/>
          <cell r="C1030"/>
          <cell r="D1030"/>
          <cell r="E1030"/>
          <cell r="F1030"/>
          <cell r="G1030"/>
          <cell r="H1030"/>
          <cell r="I1030"/>
          <cell r="J1030"/>
          <cell r="K1030"/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>
            <v>0</v>
          </cell>
          <cell r="AA1030"/>
          <cell r="AB1030"/>
          <cell r="AC1030"/>
          <cell r="AD1030">
            <v>0</v>
          </cell>
          <cell r="AE1030"/>
          <cell r="AF1030" t="e">
            <v>#DIV/0!</v>
          </cell>
        </row>
        <row r="1031">
          <cell r="A1031"/>
          <cell r="B1031"/>
          <cell r="C1031"/>
          <cell r="D1031"/>
          <cell r="E1031"/>
          <cell r="F1031"/>
          <cell r="G1031"/>
          <cell r="H1031"/>
          <cell r="I1031"/>
          <cell r="J1031"/>
          <cell r="K1031"/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>
            <v>0</v>
          </cell>
          <cell r="AA1031"/>
          <cell r="AB1031"/>
          <cell r="AC1031"/>
          <cell r="AD1031">
            <v>0</v>
          </cell>
          <cell r="AE1031"/>
          <cell r="AF1031" t="e">
            <v>#DIV/0!</v>
          </cell>
        </row>
        <row r="1032">
          <cell r="A1032"/>
          <cell r="B1032"/>
          <cell r="C1032"/>
          <cell r="D1032"/>
          <cell r="E1032"/>
          <cell r="F1032"/>
          <cell r="G1032"/>
          <cell r="H1032"/>
          <cell r="I1032"/>
          <cell r="J1032"/>
          <cell r="K1032"/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>
            <v>0</v>
          </cell>
          <cell r="AA1032"/>
          <cell r="AB1032"/>
          <cell r="AC1032"/>
          <cell r="AD1032">
            <v>0</v>
          </cell>
          <cell r="AE1032"/>
          <cell r="AF1032" t="e">
            <v>#DIV/0!</v>
          </cell>
        </row>
        <row r="1033">
          <cell r="A1033"/>
          <cell r="B1033"/>
          <cell r="C1033"/>
          <cell r="D1033"/>
          <cell r="E1033"/>
          <cell r="F1033"/>
          <cell r="G1033"/>
          <cell r="H1033"/>
          <cell r="I1033"/>
          <cell r="J1033"/>
          <cell r="K1033"/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>
            <v>0</v>
          </cell>
          <cell r="AA1033"/>
          <cell r="AB1033"/>
          <cell r="AC1033"/>
          <cell r="AD1033">
            <v>0</v>
          </cell>
          <cell r="AE1033"/>
          <cell r="AF1033" t="e">
            <v>#DIV/0!</v>
          </cell>
        </row>
        <row r="1034">
          <cell r="A1034"/>
          <cell r="B1034"/>
          <cell r="C1034"/>
          <cell r="D1034"/>
          <cell r="E1034"/>
          <cell r="F1034"/>
          <cell r="G1034"/>
          <cell r="H1034"/>
          <cell r="I1034"/>
          <cell r="J1034"/>
          <cell r="K1034"/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>
            <v>0</v>
          </cell>
          <cell r="AA1034"/>
          <cell r="AB1034"/>
          <cell r="AC1034"/>
          <cell r="AD1034">
            <v>0</v>
          </cell>
          <cell r="AE1034"/>
          <cell r="AF1034" t="e">
            <v>#DIV/0!</v>
          </cell>
        </row>
        <row r="1035">
          <cell r="A1035"/>
          <cell r="B1035"/>
          <cell r="C1035"/>
          <cell r="D1035"/>
          <cell r="E1035"/>
          <cell r="F1035"/>
          <cell r="G1035"/>
          <cell r="H1035"/>
          <cell r="I1035"/>
          <cell r="J1035"/>
          <cell r="K1035"/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>
            <v>0</v>
          </cell>
          <cell r="AA1035"/>
          <cell r="AB1035"/>
          <cell r="AC1035"/>
          <cell r="AD1035">
            <v>0</v>
          </cell>
          <cell r="AE1035"/>
          <cell r="AF1035" t="e">
            <v>#DIV/0!</v>
          </cell>
        </row>
        <row r="1036">
          <cell r="A1036"/>
          <cell r="B1036"/>
          <cell r="C1036"/>
          <cell r="D1036"/>
          <cell r="E1036"/>
          <cell r="F1036"/>
          <cell r="G1036"/>
          <cell r="H1036"/>
          <cell r="I1036"/>
          <cell r="J1036"/>
          <cell r="K1036"/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>
            <v>0</v>
          </cell>
          <cell r="AA1036"/>
          <cell r="AB1036"/>
          <cell r="AC1036"/>
          <cell r="AD1036">
            <v>0</v>
          </cell>
          <cell r="AE1036"/>
          <cell r="AF1036" t="e">
            <v>#DIV/0!</v>
          </cell>
        </row>
        <row r="1037">
          <cell r="A1037"/>
          <cell r="B1037"/>
          <cell r="C1037"/>
          <cell r="D1037"/>
          <cell r="E1037"/>
          <cell r="F1037"/>
          <cell r="G1037"/>
          <cell r="H1037"/>
          <cell r="I1037"/>
          <cell r="J1037"/>
          <cell r="K1037"/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>
            <v>0</v>
          </cell>
          <cell r="AA1037"/>
          <cell r="AB1037"/>
          <cell r="AC1037"/>
          <cell r="AD1037">
            <v>0</v>
          </cell>
          <cell r="AE1037"/>
          <cell r="AF1037" t="e">
            <v>#DIV/0!</v>
          </cell>
        </row>
        <row r="1038">
          <cell r="A1038"/>
          <cell r="B1038"/>
          <cell r="C1038"/>
          <cell r="D1038"/>
          <cell r="E1038"/>
          <cell r="F1038"/>
          <cell r="G1038"/>
          <cell r="H1038"/>
          <cell r="I1038"/>
          <cell r="J1038"/>
          <cell r="K1038"/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>
            <v>0</v>
          </cell>
          <cell r="AA1038"/>
          <cell r="AB1038"/>
          <cell r="AC1038"/>
          <cell r="AD1038">
            <v>0</v>
          </cell>
          <cell r="AE1038"/>
          <cell r="AF1038" t="e">
            <v>#DIV/0!</v>
          </cell>
        </row>
        <row r="1039">
          <cell r="A1039"/>
          <cell r="B1039"/>
          <cell r="C1039"/>
          <cell r="D1039"/>
          <cell r="E1039"/>
          <cell r="F1039"/>
          <cell r="G1039"/>
          <cell r="H1039"/>
          <cell r="I1039"/>
          <cell r="J1039"/>
          <cell r="K1039"/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>
            <v>0</v>
          </cell>
          <cell r="AA1039"/>
          <cell r="AB1039"/>
          <cell r="AC1039"/>
          <cell r="AD1039">
            <v>0</v>
          </cell>
          <cell r="AE1039"/>
          <cell r="AF1039" t="e">
            <v>#DIV/0!</v>
          </cell>
        </row>
        <row r="1040">
          <cell r="A1040"/>
          <cell r="B1040"/>
          <cell r="C1040"/>
          <cell r="D1040"/>
          <cell r="E1040"/>
          <cell r="F1040"/>
          <cell r="G1040"/>
          <cell r="H1040"/>
          <cell r="I1040"/>
          <cell r="J1040"/>
          <cell r="K1040"/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>
            <v>0</v>
          </cell>
          <cell r="AA1040"/>
          <cell r="AB1040"/>
          <cell r="AC1040"/>
          <cell r="AD1040">
            <v>0</v>
          </cell>
          <cell r="AE1040"/>
          <cell r="AF1040" t="e">
            <v>#DIV/0!</v>
          </cell>
        </row>
        <row r="1041">
          <cell r="A1041"/>
          <cell r="B1041"/>
          <cell r="C1041"/>
          <cell r="D1041"/>
          <cell r="E1041"/>
          <cell r="F1041"/>
          <cell r="G1041"/>
          <cell r="H1041"/>
          <cell r="I1041"/>
          <cell r="J1041"/>
          <cell r="K1041"/>
          <cell r="L1041"/>
          <cell r="M1041"/>
          <cell r="N1041"/>
          <cell r="O1041"/>
          <cell r="P1041"/>
          <cell r="Q1041"/>
          <cell r="R1041"/>
          <cell r="S1041"/>
          <cell r="T1041"/>
          <cell r="U1041"/>
          <cell r="V1041"/>
          <cell r="W1041"/>
          <cell r="X1041"/>
          <cell r="Y1041"/>
          <cell r="Z1041">
            <v>0</v>
          </cell>
          <cell r="AA1041"/>
          <cell r="AB1041"/>
          <cell r="AC1041"/>
          <cell r="AD1041">
            <v>0</v>
          </cell>
          <cell r="AE1041"/>
          <cell r="AF1041" t="e">
            <v>#DIV/0!</v>
          </cell>
        </row>
        <row r="1042">
          <cell r="A1042"/>
          <cell r="B1042"/>
          <cell r="C1042"/>
          <cell r="D1042"/>
          <cell r="E1042"/>
          <cell r="F1042"/>
          <cell r="G1042"/>
          <cell r="H1042"/>
          <cell r="I1042"/>
          <cell r="J1042"/>
          <cell r="K1042"/>
          <cell r="L1042"/>
          <cell r="M1042"/>
          <cell r="N1042"/>
          <cell r="O1042"/>
          <cell r="P1042"/>
          <cell r="Q1042"/>
          <cell r="R1042"/>
          <cell r="S1042"/>
          <cell r="T1042"/>
          <cell r="U1042"/>
          <cell r="V1042"/>
          <cell r="W1042"/>
          <cell r="X1042"/>
          <cell r="Y1042"/>
          <cell r="Z1042">
            <v>0</v>
          </cell>
          <cell r="AA1042"/>
          <cell r="AB1042"/>
          <cell r="AC1042"/>
          <cell r="AD1042">
            <v>0</v>
          </cell>
          <cell r="AE1042"/>
          <cell r="AF1042" t="e">
            <v>#DIV/0!</v>
          </cell>
        </row>
        <row r="1043">
          <cell r="A1043"/>
          <cell r="B1043"/>
          <cell r="C1043"/>
          <cell r="D1043"/>
          <cell r="E1043"/>
          <cell r="F1043"/>
          <cell r="G1043"/>
          <cell r="H1043"/>
          <cell r="I1043"/>
          <cell r="J1043"/>
          <cell r="K1043"/>
          <cell r="L1043"/>
          <cell r="M1043"/>
          <cell r="N1043"/>
          <cell r="O1043"/>
          <cell r="P1043"/>
          <cell r="Q1043"/>
          <cell r="R1043"/>
          <cell r="S1043"/>
          <cell r="T1043"/>
          <cell r="U1043"/>
          <cell r="V1043"/>
          <cell r="W1043"/>
          <cell r="X1043"/>
          <cell r="Y1043"/>
          <cell r="Z1043">
            <v>0</v>
          </cell>
          <cell r="AA1043"/>
          <cell r="AB1043"/>
          <cell r="AC1043"/>
          <cell r="AD1043">
            <v>0</v>
          </cell>
          <cell r="AE1043"/>
          <cell r="AF1043" t="e">
            <v>#DIV/0!</v>
          </cell>
        </row>
        <row r="1044">
          <cell r="A1044"/>
          <cell r="B1044"/>
          <cell r="C1044"/>
          <cell r="D1044"/>
          <cell r="E1044"/>
          <cell r="F1044"/>
          <cell r="G1044"/>
          <cell r="H1044"/>
          <cell r="I1044"/>
          <cell r="J1044"/>
          <cell r="K1044"/>
          <cell r="L1044"/>
          <cell r="M1044"/>
          <cell r="N1044"/>
          <cell r="O1044"/>
          <cell r="P1044"/>
          <cell r="Q1044"/>
          <cell r="R1044"/>
          <cell r="S1044"/>
          <cell r="T1044"/>
          <cell r="U1044"/>
          <cell r="V1044"/>
          <cell r="W1044"/>
          <cell r="X1044"/>
          <cell r="Y1044"/>
          <cell r="Z1044">
            <v>0</v>
          </cell>
          <cell r="AA1044"/>
          <cell r="AB1044"/>
          <cell r="AC1044"/>
          <cell r="AD1044">
            <v>0</v>
          </cell>
          <cell r="AE1044"/>
          <cell r="AF1044" t="e">
            <v>#DIV/0!</v>
          </cell>
        </row>
        <row r="1045">
          <cell r="A1045"/>
          <cell r="B1045"/>
          <cell r="C1045"/>
          <cell r="D1045"/>
          <cell r="E1045"/>
          <cell r="F1045"/>
          <cell r="G1045"/>
          <cell r="H1045"/>
          <cell r="I1045"/>
          <cell r="J1045"/>
          <cell r="K1045"/>
          <cell r="L1045"/>
          <cell r="M1045"/>
          <cell r="N1045"/>
          <cell r="O1045"/>
          <cell r="P1045"/>
          <cell r="Q1045"/>
          <cell r="R1045"/>
          <cell r="S1045"/>
          <cell r="T1045"/>
          <cell r="U1045"/>
          <cell r="V1045"/>
          <cell r="W1045"/>
          <cell r="X1045"/>
          <cell r="Y1045"/>
          <cell r="Z1045">
            <v>0</v>
          </cell>
          <cell r="AA1045"/>
          <cell r="AB1045"/>
          <cell r="AC1045"/>
          <cell r="AD1045">
            <v>0</v>
          </cell>
          <cell r="AE1045"/>
          <cell r="AF1045" t="e">
            <v>#DIV/0!</v>
          </cell>
        </row>
        <row r="1046">
          <cell r="A1046"/>
          <cell r="B1046"/>
          <cell r="C1046"/>
          <cell r="D1046"/>
          <cell r="E1046"/>
          <cell r="F1046"/>
          <cell r="G1046"/>
          <cell r="H1046"/>
          <cell r="I1046"/>
          <cell r="J1046"/>
          <cell r="K1046"/>
          <cell r="L1046"/>
          <cell r="M1046"/>
          <cell r="N1046"/>
          <cell r="O1046"/>
          <cell r="P1046"/>
          <cell r="Q1046"/>
          <cell r="R1046"/>
          <cell r="S1046"/>
          <cell r="T1046"/>
          <cell r="U1046"/>
          <cell r="V1046"/>
          <cell r="W1046"/>
          <cell r="X1046"/>
          <cell r="Y1046"/>
          <cell r="Z1046">
            <v>0</v>
          </cell>
          <cell r="AA1046"/>
          <cell r="AB1046"/>
          <cell r="AC1046"/>
          <cell r="AD1046">
            <v>0</v>
          </cell>
          <cell r="AE1046"/>
          <cell r="AF1046" t="e">
            <v>#DIV/0!</v>
          </cell>
        </row>
        <row r="1047">
          <cell r="A1047"/>
          <cell r="B1047"/>
          <cell r="C1047"/>
          <cell r="D1047"/>
          <cell r="E1047"/>
          <cell r="F1047"/>
          <cell r="G1047"/>
          <cell r="H1047"/>
          <cell r="I1047"/>
          <cell r="J1047"/>
          <cell r="K1047"/>
          <cell r="L1047"/>
          <cell r="M1047"/>
          <cell r="N1047"/>
          <cell r="O1047"/>
          <cell r="P1047"/>
          <cell r="Q1047"/>
          <cell r="R1047"/>
          <cell r="S1047"/>
          <cell r="T1047"/>
          <cell r="U1047"/>
          <cell r="V1047"/>
          <cell r="W1047"/>
          <cell r="X1047"/>
          <cell r="Y1047"/>
          <cell r="Z1047">
            <v>0</v>
          </cell>
          <cell r="AA1047"/>
          <cell r="AB1047"/>
          <cell r="AC1047"/>
          <cell r="AD1047">
            <v>0</v>
          </cell>
          <cell r="AE1047"/>
          <cell r="AF1047" t="e">
            <v>#DIV/0!</v>
          </cell>
        </row>
        <row r="1048">
          <cell r="A1048"/>
          <cell r="B1048"/>
          <cell r="C1048"/>
          <cell r="D1048"/>
          <cell r="E1048"/>
          <cell r="F1048"/>
          <cell r="G1048"/>
          <cell r="H1048"/>
          <cell r="I1048"/>
          <cell r="J1048"/>
          <cell r="K1048"/>
          <cell r="L1048"/>
          <cell r="M1048"/>
          <cell r="N1048"/>
          <cell r="O1048"/>
          <cell r="P1048"/>
          <cell r="Q1048"/>
          <cell r="R1048"/>
          <cell r="S1048"/>
          <cell r="T1048"/>
          <cell r="U1048"/>
          <cell r="V1048"/>
          <cell r="W1048"/>
          <cell r="X1048"/>
          <cell r="Y1048"/>
          <cell r="Z1048">
            <v>0</v>
          </cell>
          <cell r="AA1048"/>
          <cell r="AB1048"/>
          <cell r="AC1048"/>
          <cell r="AD1048">
            <v>0</v>
          </cell>
          <cell r="AE1048"/>
          <cell r="AF1048" t="e">
            <v>#DIV/0!</v>
          </cell>
        </row>
        <row r="1049">
          <cell r="A1049"/>
          <cell r="B1049"/>
          <cell r="C1049"/>
          <cell r="D1049"/>
          <cell r="E1049"/>
          <cell r="F1049"/>
          <cell r="G1049"/>
          <cell r="H1049"/>
          <cell r="I1049"/>
          <cell r="J1049"/>
          <cell r="K1049"/>
          <cell r="L1049"/>
          <cell r="M1049"/>
          <cell r="N1049"/>
          <cell r="O1049"/>
          <cell r="P1049"/>
          <cell r="Q1049"/>
          <cell r="R1049"/>
          <cell r="S1049"/>
          <cell r="T1049"/>
          <cell r="U1049"/>
          <cell r="V1049"/>
          <cell r="W1049"/>
          <cell r="X1049"/>
          <cell r="Y1049"/>
          <cell r="Z1049">
            <v>0</v>
          </cell>
          <cell r="AA1049"/>
          <cell r="AB1049"/>
          <cell r="AC1049"/>
          <cell r="AD1049">
            <v>0</v>
          </cell>
          <cell r="AE1049"/>
          <cell r="AF1049" t="e">
            <v>#DIV/0!</v>
          </cell>
        </row>
        <row r="1050">
          <cell r="A1050"/>
          <cell r="B1050"/>
          <cell r="C1050"/>
          <cell r="D1050"/>
          <cell r="E1050"/>
          <cell r="F1050"/>
          <cell r="G1050"/>
          <cell r="H1050"/>
          <cell r="I1050"/>
          <cell r="J1050"/>
          <cell r="K1050"/>
          <cell r="L1050"/>
          <cell r="M1050"/>
          <cell r="N1050"/>
          <cell r="O1050"/>
          <cell r="P1050"/>
          <cell r="Q1050"/>
          <cell r="R1050"/>
          <cell r="S1050"/>
          <cell r="T1050"/>
          <cell r="U1050"/>
          <cell r="V1050"/>
          <cell r="W1050"/>
          <cell r="X1050"/>
          <cell r="Y1050"/>
          <cell r="Z1050">
            <v>0</v>
          </cell>
          <cell r="AA1050"/>
          <cell r="AB1050"/>
          <cell r="AC1050"/>
          <cell r="AD1050">
            <v>0</v>
          </cell>
          <cell r="AE1050"/>
          <cell r="AF1050" t="e">
            <v>#DIV/0!</v>
          </cell>
        </row>
        <row r="1051">
          <cell r="A1051"/>
          <cell r="B1051"/>
          <cell r="C1051"/>
          <cell r="D1051"/>
          <cell r="E1051"/>
          <cell r="F1051"/>
          <cell r="G1051"/>
          <cell r="H1051"/>
          <cell r="I1051"/>
          <cell r="J1051"/>
          <cell r="K1051"/>
          <cell r="L1051"/>
          <cell r="M1051"/>
          <cell r="N1051"/>
          <cell r="O1051"/>
          <cell r="P1051"/>
          <cell r="Q1051"/>
          <cell r="R1051"/>
          <cell r="S1051"/>
          <cell r="T1051"/>
          <cell r="U1051"/>
          <cell r="V1051"/>
          <cell r="W1051"/>
          <cell r="X1051"/>
          <cell r="Y1051"/>
          <cell r="Z1051">
            <v>0</v>
          </cell>
          <cell r="AA1051"/>
          <cell r="AB1051"/>
          <cell r="AC1051"/>
          <cell r="AD1051">
            <v>0</v>
          </cell>
          <cell r="AE1051"/>
          <cell r="AF1051" t="e">
            <v>#DIV/0!</v>
          </cell>
        </row>
        <row r="1052">
          <cell r="A1052"/>
          <cell r="B1052"/>
          <cell r="C1052"/>
          <cell r="D1052"/>
          <cell r="E1052"/>
          <cell r="F1052"/>
          <cell r="G1052"/>
          <cell r="H1052"/>
          <cell r="I1052"/>
          <cell r="J1052"/>
          <cell r="K1052"/>
          <cell r="L1052"/>
          <cell r="M1052"/>
          <cell r="N1052"/>
          <cell r="O1052"/>
          <cell r="P1052"/>
          <cell r="Q1052"/>
          <cell r="R1052"/>
          <cell r="S1052"/>
          <cell r="T1052"/>
          <cell r="U1052"/>
          <cell r="V1052"/>
          <cell r="W1052"/>
          <cell r="X1052"/>
          <cell r="Y1052"/>
          <cell r="Z1052">
            <v>0</v>
          </cell>
          <cell r="AA1052"/>
          <cell r="AB1052"/>
          <cell r="AC1052"/>
          <cell r="AD1052">
            <v>0</v>
          </cell>
          <cell r="AE1052"/>
          <cell r="AF1052" t="e">
            <v>#DIV/0!</v>
          </cell>
        </row>
        <row r="1053">
          <cell r="A1053"/>
          <cell r="B1053"/>
          <cell r="C1053"/>
          <cell r="D1053"/>
          <cell r="E1053"/>
          <cell r="F1053"/>
          <cell r="G1053"/>
          <cell r="H1053"/>
          <cell r="I1053"/>
          <cell r="J1053"/>
          <cell r="K1053"/>
          <cell r="L1053"/>
          <cell r="M1053"/>
          <cell r="N1053"/>
          <cell r="O1053"/>
          <cell r="P1053"/>
          <cell r="Q1053"/>
          <cell r="R1053"/>
          <cell r="S1053"/>
          <cell r="T1053"/>
          <cell r="U1053"/>
          <cell r="V1053"/>
          <cell r="W1053"/>
          <cell r="X1053"/>
          <cell r="Y1053"/>
          <cell r="Z1053">
            <v>0</v>
          </cell>
          <cell r="AA1053"/>
          <cell r="AB1053"/>
          <cell r="AC1053"/>
          <cell r="AD1053">
            <v>0</v>
          </cell>
          <cell r="AE1053"/>
          <cell r="AF1053" t="e">
            <v>#DIV/0!</v>
          </cell>
        </row>
        <row r="1054">
          <cell r="A1054"/>
          <cell r="B1054"/>
          <cell r="C1054"/>
          <cell r="D1054"/>
          <cell r="E1054"/>
          <cell r="F1054"/>
          <cell r="G1054"/>
          <cell r="H1054"/>
          <cell r="I1054"/>
          <cell r="J1054"/>
          <cell r="K1054"/>
          <cell r="L1054"/>
          <cell r="M1054"/>
          <cell r="N1054"/>
          <cell r="O1054"/>
          <cell r="P1054"/>
          <cell r="Q1054"/>
          <cell r="R1054"/>
          <cell r="S1054"/>
          <cell r="T1054"/>
          <cell r="U1054"/>
          <cell r="V1054"/>
          <cell r="W1054"/>
          <cell r="X1054"/>
          <cell r="Y1054"/>
          <cell r="Z1054">
            <v>0</v>
          </cell>
          <cell r="AA1054"/>
          <cell r="AB1054"/>
          <cell r="AC1054"/>
          <cell r="AD1054">
            <v>0</v>
          </cell>
          <cell r="AE1054"/>
          <cell r="AF1054" t="e">
            <v>#DIV/0!</v>
          </cell>
        </row>
        <row r="1055">
          <cell r="A1055"/>
          <cell r="B1055"/>
          <cell r="C1055"/>
          <cell r="D1055"/>
          <cell r="E1055"/>
          <cell r="F1055"/>
          <cell r="G1055"/>
          <cell r="H1055"/>
          <cell r="I1055"/>
          <cell r="J1055"/>
          <cell r="K1055"/>
          <cell r="L1055"/>
          <cell r="M1055"/>
          <cell r="N1055"/>
          <cell r="O1055"/>
          <cell r="P1055"/>
          <cell r="Q1055"/>
          <cell r="R1055"/>
          <cell r="S1055"/>
          <cell r="T1055"/>
          <cell r="U1055"/>
          <cell r="V1055"/>
          <cell r="W1055"/>
          <cell r="X1055"/>
          <cell r="Y1055"/>
          <cell r="Z1055">
            <v>0</v>
          </cell>
          <cell r="AA1055"/>
          <cell r="AB1055"/>
          <cell r="AC1055"/>
          <cell r="AD1055">
            <v>0</v>
          </cell>
          <cell r="AE1055"/>
          <cell r="AF1055" t="e">
            <v>#DIV/0!</v>
          </cell>
        </row>
        <row r="1056">
          <cell r="A1056"/>
          <cell r="B1056"/>
          <cell r="C1056"/>
          <cell r="D1056"/>
          <cell r="E1056"/>
          <cell r="F1056"/>
          <cell r="G1056"/>
          <cell r="H1056"/>
          <cell r="I1056"/>
          <cell r="J1056"/>
          <cell r="K1056"/>
          <cell r="L1056"/>
          <cell r="M1056"/>
          <cell r="N1056"/>
          <cell r="O1056"/>
          <cell r="P1056"/>
          <cell r="Q1056"/>
          <cell r="R1056"/>
          <cell r="S1056"/>
          <cell r="T1056"/>
          <cell r="U1056"/>
          <cell r="V1056"/>
          <cell r="W1056"/>
          <cell r="X1056"/>
          <cell r="Y1056"/>
          <cell r="Z1056">
            <v>0</v>
          </cell>
          <cell r="AA1056"/>
          <cell r="AB1056"/>
          <cell r="AC1056"/>
          <cell r="AD1056">
            <v>0</v>
          </cell>
          <cell r="AE1056"/>
          <cell r="AF1056" t="e">
            <v>#DIV/0!</v>
          </cell>
        </row>
        <row r="1057">
          <cell r="A1057"/>
          <cell r="B1057"/>
          <cell r="C1057"/>
          <cell r="D1057"/>
          <cell r="E1057"/>
          <cell r="F1057"/>
          <cell r="G1057"/>
          <cell r="H1057"/>
          <cell r="I1057"/>
          <cell r="J1057"/>
          <cell r="K1057"/>
          <cell r="L1057"/>
          <cell r="M1057"/>
          <cell r="N1057"/>
          <cell r="O1057"/>
          <cell r="P1057"/>
          <cell r="Q1057"/>
          <cell r="R1057"/>
          <cell r="S1057"/>
          <cell r="T1057"/>
          <cell r="U1057"/>
          <cell r="V1057"/>
          <cell r="W1057"/>
          <cell r="X1057"/>
          <cell r="Y1057"/>
          <cell r="Z1057">
            <v>0</v>
          </cell>
          <cell r="AA1057"/>
          <cell r="AB1057"/>
          <cell r="AC1057"/>
          <cell r="AD1057">
            <v>0</v>
          </cell>
          <cell r="AE1057"/>
          <cell r="AF1057" t="e">
            <v>#DIV/0!</v>
          </cell>
        </row>
        <row r="1058">
          <cell r="A1058"/>
          <cell r="B1058"/>
          <cell r="C1058"/>
          <cell r="D1058"/>
          <cell r="E1058"/>
          <cell r="F1058"/>
          <cell r="G1058"/>
          <cell r="H1058"/>
          <cell r="I1058"/>
          <cell r="J1058"/>
          <cell r="K1058"/>
          <cell r="L1058"/>
          <cell r="M1058"/>
          <cell r="N1058"/>
          <cell r="O1058"/>
          <cell r="P1058"/>
          <cell r="Q1058"/>
          <cell r="R1058"/>
          <cell r="S1058"/>
          <cell r="T1058"/>
          <cell r="U1058"/>
          <cell r="V1058"/>
          <cell r="W1058"/>
          <cell r="X1058"/>
          <cell r="Y1058"/>
          <cell r="Z1058">
            <v>0</v>
          </cell>
          <cell r="AA1058"/>
          <cell r="AB1058"/>
          <cell r="AC1058"/>
          <cell r="AD1058">
            <v>0</v>
          </cell>
          <cell r="AE1058"/>
          <cell r="AF1058" t="e">
            <v>#DIV/0!</v>
          </cell>
        </row>
        <row r="1059">
          <cell r="A1059"/>
          <cell r="B1059"/>
          <cell r="C1059"/>
          <cell r="D1059"/>
          <cell r="E1059"/>
          <cell r="F1059"/>
          <cell r="G1059"/>
          <cell r="H1059"/>
          <cell r="I1059"/>
          <cell r="J1059"/>
          <cell r="K1059"/>
          <cell r="L1059"/>
          <cell r="M1059"/>
          <cell r="N1059"/>
          <cell r="O1059"/>
          <cell r="P1059"/>
          <cell r="Q1059"/>
          <cell r="R1059"/>
          <cell r="S1059"/>
          <cell r="T1059"/>
          <cell r="U1059"/>
          <cell r="V1059"/>
          <cell r="W1059"/>
          <cell r="X1059"/>
          <cell r="Y1059"/>
          <cell r="Z1059">
            <v>0</v>
          </cell>
          <cell r="AA1059"/>
          <cell r="AB1059"/>
          <cell r="AC1059"/>
          <cell r="AD1059">
            <v>0</v>
          </cell>
          <cell r="AE1059"/>
          <cell r="AF1059" t="e">
            <v>#DIV/0!</v>
          </cell>
        </row>
        <row r="1060">
          <cell r="A1060"/>
          <cell r="B1060"/>
          <cell r="C1060"/>
          <cell r="D1060"/>
          <cell r="E1060"/>
          <cell r="F1060"/>
          <cell r="G1060"/>
          <cell r="H1060"/>
          <cell r="I1060"/>
          <cell r="J1060"/>
          <cell r="K1060"/>
          <cell r="L1060"/>
          <cell r="M1060"/>
          <cell r="N1060"/>
          <cell r="O1060"/>
          <cell r="P1060"/>
          <cell r="Q1060"/>
          <cell r="R1060"/>
          <cell r="S1060"/>
          <cell r="T1060"/>
          <cell r="U1060"/>
          <cell r="V1060"/>
          <cell r="W1060"/>
          <cell r="X1060"/>
          <cell r="Y1060"/>
          <cell r="Z1060">
            <v>0</v>
          </cell>
          <cell r="AA1060"/>
          <cell r="AB1060"/>
          <cell r="AC1060"/>
          <cell r="AD1060">
            <v>0</v>
          </cell>
          <cell r="AE1060"/>
          <cell r="AF1060" t="e">
            <v>#DIV/0!</v>
          </cell>
        </row>
        <row r="1061">
          <cell r="A1061"/>
          <cell r="B1061"/>
          <cell r="C1061"/>
          <cell r="D1061"/>
          <cell r="E1061"/>
          <cell r="F1061"/>
          <cell r="G1061"/>
          <cell r="H1061"/>
          <cell r="I1061"/>
          <cell r="J1061"/>
          <cell r="K1061"/>
          <cell r="L1061"/>
          <cell r="M1061"/>
          <cell r="N1061"/>
          <cell r="O1061"/>
          <cell r="P1061"/>
          <cell r="Q1061"/>
          <cell r="R1061"/>
          <cell r="S1061"/>
          <cell r="T1061"/>
          <cell r="U1061"/>
          <cell r="V1061"/>
          <cell r="W1061"/>
          <cell r="X1061"/>
          <cell r="Y1061"/>
          <cell r="Z1061">
            <v>0</v>
          </cell>
          <cell r="AA1061"/>
          <cell r="AB1061"/>
          <cell r="AC1061"/>
          <cell r="AD1061">
            <v>0</v>
          </cell>
          <cell r="AE1061"/>
          <cell r="AF1061" t="e">
            <v>#DIV/0!</v>
          </cell>
        </row>
        <row r="1062">
          <cell r="A1062"/>
          <cell r="B1062"/>
          <cell r="C1062"/>
          <cell r="D1062"/>
          <cell r="E1062"/>
          <cell r="F1062"/>
          <cell r="G1062"/>
          <cell r="H1062"/>
          <cell r="I1062"/>
          <cell r="J1062"/>
          <cell r="K1062"/>
          <cell r="L1062"/>
          <cell r="M1062"/>
          <cell r="N1062"/>
          <cell r="O1062"/>
          <cell r="P1062"/>
          <cell r="Q1062"/>
          <cell r="R1062"/>
          <cell r="S1062"/>
          <cell r="T1062"/>
          <cell r="U1062"/>
          <cell r="V1062"/>
          <cell r="W1062"/>
          <cell r="X1062"/>
          <cell r="Y1062"/>
          <cell r="Z1062">
            <v>0</v>
          </cell>
          <cell r="AA1062"/>
          <cell r="AB1062"/>
          <cell r="AC1062"/>
          <cell r="AD1062">
            <v>0</v>
          </cell>
          <cell r="AE1062"/>
          <cell r="AF1062" t="e">
            <v>#DIV/0!</v>
          </cell>
        </row>
        <row r="1063">
          <cell r="A1063"/>
          <cell r="B1063"/>
          <cell r="C1063"/>
          <cell r="D1063"/>
          <cell r="E1063"/>
          <cell r="F1063"/>
          <cell r="G1063"/>
          <cell r="H1063"/>
          <cell r="I1063"/>
          <cell r="J1063"/>
          <cell r="K1063"/>
          <cell r="L1063"/>
          <cell r="M1063"/>
          <cell r="N1063"/>
          <cell r="O1063"/>
          <cell r="P1063"/>
          <cell r="Q1063"/>
          <cell r="R1063"/>
          <cell r="S1063"/>
          <cell r="T1063"/>
          <cell r="U1063"/>
          <cell r="V1063"/>
          <cell r="W1063"/>
          <cell r="X1063"/>
          <cell r="Y1063"/>
          <cell r="Z1063">
            <v>0</v>
          </cell>
          <cell r="AA1063"/>
          <cell r="AB1063"/>
          <cell r="AC1063"/>
          <cell r="AD1063">
            <v>0</v>
          </cell>
          <cell r="AE1063"/>
          <cell r="AF1063" t="e">
            <v>#DIV/0!</v>
          </cell>
        </row>
        <row r="1064">
          <cell r="A1064"/>
          <cell r="B1064"/>
          <cell r="C1064"/>
          <cell r="D1064"/>
          <cell r="E1064"/>
          <cell r="F1064"/>
          <cell r="G1064"/>
          <cell r="H1064"/>
          <cell r="I1064"/>
          <cell r="J1064"/>
          <cell r="K1064"/>
          <cell r="L1064"/>
          <cell r="M1064"/>
          <cell r="N1064"/>
          <cell r="O1064"/>
          <cell r="P1064"/>
          <cell r="Q1064"/>
          <cell r="R1064"/>
          <cell r="S1064"/>
          <cell r="T1064"/>
          <cell r="U1064"/>
          <cell r="V1064"/>
          <cell r="W1064"/>
          <cell r="X1064"/>
          <cell r="Y1064"/>
          <cell r="Z1064">
            <v>0</v>
          </cell>
          <cell r="AA1064"/>
          <cell r="AB1064"/>
          <cell r="AC1064"/>
          <cell r="AD1064">
            <v>0</v>
          </cell>
          <cell r="AE1064"/>
          <cell r="AF1064" t="e">
            <v>#DIV/0!</v>
          </cell>
        </row>
        <row r="1065">
          <cell r="A1065"/>
          <cell r="B1065"/>
          <cell r="C1065"/>
          <cell r="D1065"/>
          <cell r="E1065"/>
          <cell r="F1065"/>
          <cell r="G1065"/>
          <cell r="H1065"/>
          <cell r="I1065"/>
          <cell r="J1065"/>
          <cell r="K1065"/>
          <cell r="L1065"/>
          <cell r="M1065"/>
          <cell r="N1065"/>
          <cell r="O1065"/>
          <cell r="P1065"/>
          <cell r="Q1065"/>
          <cell r="R1065"/>
          <cell r="S1065"/>
          <cell r="T1065"/>
          <cell r="U1065"/>
          <cell r="V1065"/>
          <cell r="W1065"/>
          <cell r="X1065"/>
          <cell r="Y1065"/>
          <cell r="Z1065">
            <v>0</v>
          </cell>
          <cell r="AA1065"/>
          <cell r="AB1065"/>
          <cell r="AC1065"/>
          <cell r="AD1065">
            <v>0</v>
          </cell>
          <cell r="AE1065"/>
          <cell r="AF1065" t="e">
            <v>#DIV/0!</v>
          </cell>
        </row>
        <row r="1066">
          <cell r="A1066"/>
          <cell r="B1066"/>
          <cell r="C1066"/>
          <cell r="D1066"/>
          <cell r="E1066"/>
          <cell r="F1066"/>
          <cell r="G1066"/>
          <cell r="H1066"/>
          <cell r="I1066"/>
          <cell r="J1066"/>
          <cell r="K1066"/>
          <cell r="L1066"/>
          <cell r="M1066"/>
          <cell r="N1066"/>
          <cell r="O1066"/>
          <cell r="P1066"/>
          <cell r="Q1066"/>
          <cell r="R1066"/>
          <cell r="S1066"/>
          <cell r="T1066"/>
          <cell r="U1066"/>
          <cell r="V1066"/>
          <cell r="W1066"/>
          <cell r="X1066"/>
          <cell r="Y1066"/>
          <cell r="Z1066">
            <v>0</v>
          </cell>
          <cell r="AA1066"/>
          <cell r="AB1066"/>
          <cell r="AC1066"/>
          <cell r="AD1066">
            <v>0</v>
          </cell>
          <cell r="AE1066"/>
          <cell r="AF1066" t="e">
            <v>#DIV/0!</v>
          </cell>
        </row>
        <row r="1067">
          <cell r="A1067"/>
          <cell r="B1067"/>
          <cell r="C1067"/>
          <cell r="D1067"/>
          <cell r="E1067"/>
          <cell r="F1067"/>
          <cell r="G1067"/>
          <cell r="H1067"/>
          <cell r="I1067"/>
          <cell r="J1067"/>
          <cell r="K1067"/>
          <cell r="L1067"/>
          <cell r="M1067"/>
          <cell r="N1067"/>
          <cell r="O1067"/>
          <cell r="P1067"/>
          <cell r="Q1067"/>
          <cell r="R1067"/>
          <cell r="S1067"/>
          <cell r="T1067"/>
          <cell r="U1067"/>
          <cell r="V1067"/>
          <cell r="W1067"/>
          <cell r="X1067"/>
          <cell r="Y1067"/>
          <cell r="Z1067">
            <v>0</v>
          </cell>
          <cell r="AA1067"/>
          <cell r="AB1067"/>
          <cell r="AC1067"/>
          <cell r="AD1067">
            <v>0</v>
          </cell>
          <cell r="AE1067"/>
          <cell r="AF1067" t="e">
            <v>#DIV/0!</v>
          </cell>
        </row>
        <row r="1068">
          <cell r="A1068"/>
          <cell r="B1068"/>
          <cell r="C1068"/>
          <cell r="D1068"/>
          <cell r="E1068"/>
          <cell r="F1068"/>
          <cell r="G1068"/>
          <cell r="H1068"/>
          <cell r="I1068"/>
          <cell r="J1068"/>
          <cell r="K1068"/>
          <cell r="L1068"/>
          <cell r="M1068"/>
          <cell r="N1068"/>
          <cell r="O1068"/>
          <cell r="P1068"/>
          <cell r="Q1068"/>
          <cell r="R1068"/>
          <cell r="S1068"/>
          <cell r="T1068"/>
          <cell r="U1068"/>
          <cell r="V1068"/>
          <cell r="W1068"/>
          <cell r="X1068"/>
          <cell r="Y1068"/>
          <cell r="Z1068">
            <v>0</v>
          </cell>
          <cell r="AA1068"/>
          <cell r="AB1068"/>
          <cell r="AC1068"/>
          <cell r="AD1068">
            <v>0</v>
          </cell>
          <cell r="AE1068"/>
          <cell r="AF1068" t="e">
            <v>#DIV/0!</v>
          </cell>
        </row>
        <row r="1069">
          <cell r="A1069"/>
          <cell r="B1069"/>
          <cell r="C1069"/>
          <cell r="D1069"/>
          <cell r="E1069"/>
          <cell r="F1069"/>
          <cell r="G1069"/>
          <cell r="H1069"/>
          <cell r="I1069"/>
          <cell r="J1069"/>
          <cell r="K1069"/>
          <cell r="L1069"/>
          <cell r="M1069"/>
          <cell r="N1069"/>
          <cell r="O1069"/>
          <cell r="P1069"/>
          <cell r="Q1069"/>
          <cell r="R1069"/>
          <cell r="S1069"/>
          <cell r="T1069"/>
          <cell r="U1069"/>
          <cell r="V1069"/>
          <cell r="W1069"/>
          <cell r="X1069"/>
          <cell r="Y1069"/>
          <cell r="Z1069">
            <v>0</v>
          </cell>
          <cell r="AA1069"/>
          <cell r="AB1069"/>
          <cell r="AC1069"/>
          <cell r="AD1069">
            <v>0</v>
          </cell>
          <cell r="AE1069"/>
          <cell r="AF1069" t="e">
            <v>#DIV/0!</v>
          </cell>
        </row>
        <row r="1070">
          <cell r="A1070"/>
          <cell r="B1070"/>
          <cell r="C1070"/>
          <cell r="D1070"/>
          <cell r="E1070"/>
          <cell r="F1070"/>
          <cell r="G1070"/>
          <cell r="H1070"/>
          <cell r="I1070"/>
          <cell r="J1070"/>
          <cell r="K1070"/>
          <cell r="L1070"/>
          <cell r="M1070"/>
          <cell r="N1070"/>
          <cell r="O1070"/>
          <cell r="P1070"/>
          <cell r="Q1070"/>
          <cell r="R1070"/>
          <cell r="S1070"/>
          <cell r="T1070"/>
          <cell r="U1070"/>
          <cell r="V1070"/>
          <cell r="W1070"/>
          <cell r="X1070"/>
          <cell r="Y1070"/>
          <cell r="Z1070">
            <v>0</v>
          </cell>
          <cell r="AA1070"/>
          <cell r="AB1070"/>
          <cell r="AC1070"/>
          <cell r="AD1070">
            <v>0</v>
          </cell>
          <cell r="AE1070"/>
          <cell r="AF1070" t="e">
            <v>#DIV/0!</v>
          </cell>
        </row>
        <row r="1071">
          <cell r="A1071"/>
          <cell r="B1071"/>
          <cell r="C1071"/>
          <cell r="D1071"/>
          <cell r="E1071"/>
          <cell r="F1071"/>
          <cell r="G1071"/>
          <cell r="H1071"/>
          <cell r="I1071"/>
          <cell r="J1071"/>
          <cell r="K1071"/>
          <cell r="L1071"/>
          <cell r="M1071"/>
          <cell r="N1071"/>
          <cell r="O1071"/>
          <cell r="P1071"/>
          <cell r="Q1071"/>
          <cell r="R1071"/>
          <cell r="S1071"/>
          <cell r="T1071"/>
          <cell r="U1071"/>
          <cell r="V1071"/>
          <cell r="W1071"/>
          <cell r="X1071"/>
          <cell r="Y1071"/>
          <cell r="Z1071">
            <v>0</v>
          </cell>
          <cell r="AA1071"/>
          <cell r="AB1071"/>
          <cell r="AC1071"/>
          <cell r="AD1071">
            <v>0</v>
          </cell>
          <cell r="AE1071"/>
          <cell r="AF1071" t="e">
            <v>#DIV/0!</v>
          </cell>
        </row>
        <row r="1072">
          <cell r="A1072"/>
          <cell r="B1072"/>
          <cell r="C1072"/>
          <cell r="D1072"/>
          <cell r="E1072"/>
          <cell r="F1072"/>
          <cell r="G1072"/>
          <cell r="H1072"/>
          <cell r="I1072"/>
          <cell r="J1072"/>
          <cell r="K1072"/>
          <cell r="L1072"/>
          <cell r="M1072"/>
          <cell r="N1072"/>
          <cell r="O1072"/>
          <cell r="P1072"/>
          <cell r="Q1072"/>
          <cell r="R1072"/>
          <cell r="S1072"/>
          <cell r="T1072"/>
          <cell r="U1072"/>
          <cell r="V1072"/>
          <cell r="W1072"/>
          <cell r="X1072"/>
          <cell r="Y1072"/>
          <cell r="Z1072">
            <v>0</v>
          </cell>
          <cell r="AA1072"/>
          <cell r="AB1072"/>
          <cell r="AC1072"/>
          <cell r="AD1072">
            <v>0</v>
          </cell>
          <cell r="AE1072"/>
          <cell r="AF1072" t="e">
            <v>#DIV/0!</v>
          </cell>
        </row>
        <row r="1073">
          <cell r="A1073"/>
          <cell r="B1073"/>
          <cell r="C1073"/>
          <cell r="D1073"/>
          <cell r="E1073"/>
          <cell r="F1073"/>
          <cell r="G1073"/>
          <cell r="H1073"/>
          <cell r="I1073"/>
          <cell r="J1073"/>
          <cell r="K1073"/>
          <cell r="L1073"/>
          <cell r="M1073"/>
          <cell r="N1073"/>
          <cell r="O1073"/>
          <cell r="P1073"/>
          <cell r="Q1073"/>
          <cell r="R1073"/>
          <cell r="S1073"/>
          <cell r="T1073"/>
          <cell r="U1073"/>
          <cell r="V1073"/>
          <cell r="W1073"/>
          <cell r="X1073"/>
          <cell r="Y1073"/>
          <cell r="Z1073">
            <v>0</v>
          </cell>
          <cell r="AA1073"/>
          <cell r="AB1073"/>
          <cell r="AC1073"/>
          <cell r="AD1073">
            <v>0</v>
          </cell>
          <cell r="AE1073"/>
          <cell r="AF1073" t="e">
            <v>#DIV/0!</v>
          </cell>
        </row>
        <row r="1074">
          <cell r="A1074"/>
          <cell r="B1074"/>
          <cell r="C1074"/>
          <cell r="D1074"/>
          <cell r="E1074"/>
          <cell r="F1074"/>
          <cell r="G1074"/>
          <cell r="H1074"/>
          <cell r="I1074"/>
          <cell r="J1074"/>
          <cell r="K1074"/>
          <cell r="L1074"/>
          <cell r="M1074"/>
          <cell r="N1074"/>
          <cell r="O1074"/>
          <cell r="P1074"/>
          <cell r="Q1074"/>
          <cell r="R1074"/>
          <cell r="S1074"/>
          <cell r="T1074"/>
          <cell r="U1074"/>
          <cell r="V1074"/>
          <cell r="W1074"/>
          <cell r="X1074"/>
          <cell r="Y1074"/>
          <cell r="Z1074">
            <v>0</v>
          </cell>
          <cell r="AA1074"/>
          <cell r="AB1074"/>
          <cell r="AC1074"/>
          <cell r="AD1074">
            <v>0</v>
          </cell>
          <cell r="AE1074"/>
          <cell r="AF1074" t="e">
            <v>#DIV/0!</v>
          </cell>
        </row>
        <row r="1075">
          <cell r="A1075"/>
          <cell r="B1075"/>
          <cell r="C1075"/>
          <cell r="D1075"/>
          <cell r="E1075"/>
          <cell r="F1075"/>
          <cell r="G1075"/>
          <cell r="H1075"/>
          <cell r="I1075"/>
          <cell r="J1075"/>
          <cell r="K1075"/>
          <cell r="L1075"/>
          <cell r="M1075"/>
          <cell r="N1075"/>
          <cell r="O1075"/>
          <cell r="P1075"/>
          <cell r="Q1075"/>
          <cell r="R1075"/>
          <cell r="S1075"/>
          <cell r="T1075"/>
          <cell r="U1075"/>
          <cell r="V1075"/>
          <cell r="W1075"/>
          <cell r="X1075"/>
          <cell r="Y1075"/>
          <cell r="Z1075">
            <v>0</v>
          </cell>
          <cell r="AA1075"/>
          <cell r="AB1075"/>
          <cell r="AC1075"/>
          <cell r="AD1075">
            <v>0</v>
          </cell>
          <cell r="AE1075"/>
          <cell r="AF1075" t="e">
            <v>#DIV/0!</v>
          </cell>
        </row>
        <row r="1076">
          <cell r="A1076"/>
          <cell r="B1076"/>
          <cell r="C1076"/>
          <cell r="D1076"/>
          <cell r="E1076"/>
          <cell r="F1076"/>
          <cell r="G1076"/>
          <cell r="H1076"/>
          <cell r="I1076"/>
          <cell r="J1076"/>
          <cell r="K1076"/>
          <cell r="L1076"/>
          <cell r="M1076"/>
          <cell r="N1076"/>
          <cell r="O1076"/>
          <cell r="P1076"/>
          <cell r="Q1076"/>
          <cell r="R1076"/>
          <cell r="S1076"/>
          <cell r="T1076"/>
          <cell r="U1076"/>
          <cell r="V1076"/>
          <cell r="W1076"/>
          <cell r="X1076"/>
          <cell r="Y1076"/>
          <cell r="Z1076">
            <v>0</v>
          </cell>
          <cell r="AA1076"/>
          <cell r="AB1076"/>
          <cell r="AC1076"/>
          <cell r="AD1076">
            <v>0</v>
          </cell>
          <cell r="AE1076"/>
          <cell r="AF1076" t="e">
            <v>#DIV/0!</v>
          </cell>
        </row>
        <row r="1077">
          <cell r="A1077"/>
          <cell r="B1077"/>
          <cell r="C1077"/>
          <cell r="D1077"/>
          <cell r="E1077"/>
          <cell r="F1077"/>
          <cell r="G1077"/>
          <cell r="H1077"/>
          <cell r="I1077"/>
          <cell r="J1077"/>
          <cell r="K1077"/>
          <cell r="L1077"/>
          <cell r="M1077"/>
          <cell r="N1077"/>
          <cell r="O1077"/>
          <cell r="P1077"/>
          <cell r="Q1077"/>
          <cell r="R1077"/>
          <cell r="S1077"/>
          <cell r="T1077"/>
          <cell r="U1077"/>
          <cell r="V1077"/>
          <cell r="W1077"/>
          <cell r="X1077"/>
          <cell r="Y1077"/>
          <cell r="Z1077">
            <v>0</v>
          </cell>
          <cell r="AA1077"/>
          <cell r="AB1077"/>
          <cell r="AC1077"/>
          <cell r="AD1077">
            <v>0</v>
          </cell>
          <cell r="AE1077"/>
          <cell r="AF1077" t="e">
            <v>#DIV/0!</v>
          </cell>
        </row>
        <row r="1078">
          <cell r="A1078"/>
          <cell r="B1078"/>
          <cell r="C1078"/>
          <cell r="D1078"/>
          <cell r="E1078"/>
          <cell r="F1078"/>
          <cell r="G1078"/>
          <cell r="H1078"/>
          <cell r="I1078"/>
          <cell r="J1078"/>
          <cell r="K1078"/>
          <cell r="L1078"/>
          <cell r="M1078"/>
          <cell r="N1078"/>
          <cell r="O1078"/>
          <cell r="P1078"/>
          <cell r="Q1078"/>
          <cell r="R1078"/>
          <cell r="S1078"/>
          <cell r="T1078"/>
          <cell r="U1078"/>
          <cell r="V1078"/>
          <cell r="W1078"/>
          <cell r="X1078"/>
          <cell r="Y1078"/>
          <cell r="Z1078">
            <v>0</v>
          </cell>
          <cell r="AA1078"/>
          <cell r="AB1078"/>
          <cell r="AC1078"/>
          <cell r="AD1078">
            <v>0</v>
          </cell>
          <cell r="AE1078"/>
          <cell r="AF1078" t="e">
            <v>#DIV/0!</v>
          </cell>
        </row>
        <row r="1079">
          <cell r="A1079"/>
          <cell r="B1079"/>
          <cell r="C1079"/>
          <cell r="D1079"/>
          <cell r="E1079"/>
          <cell r="F1079"/>
          <cell r="G1079"/>
          <cell r="H1079"/>
          <cell r="I1079"/>
          <cell r="J1079"/>
          <cell r="K1079"/>
          <cell r="L1079"/>
          <cell r="M1079"/>
          <cell r="N1079"/>
          <cell r="O1079"/>
          <cell r="P1079"/>
          <cell r="Q1079"/>
          <cell r="R1079"/>
          <cell r="S1079"/>
          <cell r="T1079"/>
          <cell r="U1079"/>
          <cell r="V1079"/>
          <cell r="W1079"/>
          <cell r="X1079"/>
          <cell r="Y1079"/>
          <cell r="Z1079">
            <v>0</v>
          </cell>
          <cell r="AA1079"/>
          <cell r="AB1079"/>
          <cell r="AC1079"/>
          <cell r="AD1079">
            <v>0</v>
          </cell>
          <cell r="AE1079"/>
          <cell r="AF1079" t="e">
            <v>#DIV/0!</v>
          </cell>
        </row>
        <row r="1080">
          <cell r="A1080"/>
          <cell r="B1080"/>
          <cell r="C1080"/>
          <cell r="D1080"/>
          <cell r="E1080"/>
          <cell r="F1080"/>
          <cell r="G1080"/>
          <cell r="H1080"/>
          <cell r="I1080"/>
          <cell r="J1080"/>
          <cell r="K1080"/>
          <cell r="L1080"/>
          <cell r="M1080"/>
          <cell r="N1080"/>
          <cell r="O1080"/>
          <cell r="P1080"/>
          <cell r="Q1080"/>
          <cell r="R1080"/>
          <cell r="S1080"/>
          <cell r="T1080"/>
          <cell r="U1080"/>
          <cell r="V1080"/>
          <cell r="W1080"/>
          <cell r="X1080"/>
          <cell r="Y1080"/>
          <cell r="Z1080">
            <v>0</v>
          </cell>
          <cell r="AA1080"/>
          <cell r="AB1080"/>
          <cell r="AC1080"/>
          <cell r="AD1080">
            <v>0</v>
          </cell>
          <cell r="AE1080"/>
          <cell r="AF1080" t="e">
            <v>#DIV/0!</v>
          </cell>
        </row>
        <row r="1081">
          <cell r="A1081"/>
          <cell r="B1081"/>
          <cell r="C1081"/>
          <cell r="D1081"/>
          <cell r="E1081"/>
          <cell r="F1081"/>
          <cell r="G1081"/>
          <cell r="H1081"/>
          <cell r="I1081"/>
          <cell r="J1081"/>
          <cell r="K1081"/>
          <cell r="L1081"/>
          <cell r="M1081"/>
          <cell r="N1081"/>
          <cell r="O1081"/>
          <cell r="P1081"/>
          <cell r="Q1081"/>
          <cell r="R1081"/>
          <cell r="S1081"/>
          <cell r="T1081"/>
          <cell r="U1081"/>
          <cell r="V1081"/>
          <cell r="W1081"/>
          <cell r="X1081"/>
          <cell r="Y1081"/>
          <cell r="Z1081">
            <v>0</v>
          </cell>
          <cell r="AA1081"/>
          <cell r="AB1081"/>
          <cell r="AC1081"/>
          <cell r="AD1081">
            <v>0</v>
          </cell>
          <cell r="AE1081"/>
          <cell r="AF1081" t="e">
            <v>#DIV/0!</v>
          </cell>
        </row>
        <row r="1082">
          <cell r="A1082"/>
          <cell r="B1082"/>
          <cell r="C1082"/>
          <cell r="D1082"/>
          <cell r="E1082"/>
          <cell r="F1082"/>
          <cell r="G1082"/>
          <cell r="H1082"/>
          <cell r="I1082"/>
          <cell r="J1082"/>
          <cell r="K1082"/>
          <cell r="L1082"/>
          <cell r="M1082"/>
          <cell r="N1082"/>
          <cell r="O1082"/>
          <cell r="P1082"/>
          <cell r="Q1082"/>
          <cell r="R1082"/>
          <cell r="S1082"/>
          <cell r="T1082"/>
          <cell r="U1082"/>
          <cell r="V1082"/>
          <cell r="W1082"/>
          <cell r="X1082"/>
          <cell r="Y1082"/>
          <cell r="Z1082">
            <v>0</v>
          </cell>
          <cell r="AA1082"/>
          <cell r="AB1082"/>
          <cell r="AC1082"/>
          <cell r="AD1082">
            <v>0</v>
          </cell>
          <cell r="AE1082"/>
          <cell r="AF1082" t="e">
            <v>#DIV/0!</v>
          </cell>
        </row>
        <row r="1083">
          <cell r="A1083"/>
          <cell r="B1083"/>
          <cell r="C1083"/>
          <cell r="D1083"/>
          <cell r="E1083"/>
          <cell r="F1083"/>
          <cell r="G1083"/>
          <cell r="H1083"/>
          <cell r="I1083"/>
          <cell r="J1083"/>
          <cell r="K1083"/>
          <cell r="L1083"/>
          <cell r="M1083"/>
          <cell r="N1083"/>
          <cell r="O1083"/>
          <cell r="P1083"/>
          <cell r="Q1083"/>
          <cell r="R1083"/>
          <cell r="S1083"/>
          <cell r="T1083"/>
          <cell r="U1083"/>
          <cell r="V1083"/>
          <cell r="W1083"/>
          <cell r="X1083"/>
          <cell r="Y1083"/>
          <cell r="Z1083">
            <v>0</v>
          </cell>
          <cell r="AA1083"/>
          <cell r="AB1083"/>
          <cell r="AC1083"/>
          <cell r="AD1083">
            <v>0</v>
          </cell>
          <cell r="AE1083"/>
          <cell r="AF1083" t="e">
            <v>#DIV/0!</v>
          </cell>
        </row>
        <row r="1084">
          <cell r="A1084"/>
          <cell r="B1084"/>
          <cell r="C1084"/>
          <cell r="D1084"/>
          <cell r="E1084"/>
          <cell r="F1084"/>
          <cell r="G1084"/>
          <cell r="H1084"/>
          <cell r="I1084"/>
          <cell r="J1084"/>
          <cell r="K1084"/>
          <cell r="L1084"/>
          <cell r="M1084"/>
          <cell r="N1084"/>
          <cell r="O1084"/>
          <cell r="P1084"/>
          <cell r="Q1084"/>
          <cell r="R1084"/>
          <cell r="S1084"/>
          <cell r="T1084"/>
          <cell r="U1084"/>
          <cell r="V1084"/>
          <cell r="W1084"/>
          <cell r="X1084"/>
          <cell r="Y1084"/>
          <cell r="Z1084">
            <v>0</v>
          </cell>
          <cell r="AA1084"/>
          <cell r="AB1084"/>
          <cell r="AC1084"/>
          <cell r="AD1084">
            <v>0</v>
          </cell>
          <cell r="AE1084"/>
          <cell r="AF1084" t="e">
            <v>#DIV/0!</v>
          </cell>
        </row>
        <row r="1085">
          <cell r="A1085"/>
          <cell r="B1085"/>
          <cell r="C1085"/>
          <cell r="D1085"/>
          <cell r="E1085"/>
          <cell r="F1085"/>
          <cell r="G1085"/>
          <cell r="H1085"/>
          <cell r="I1085"/>
          <cell r="J1085"/>
          <cell r="K1085"/>
          <cell r="L1085"/>
          <cell r="M1085"/>
          <cell r="N1085"/>
          <cell r="O1085"/>
          <cell r="P1085"/>
          <cell r="Q1085"/>
          <cell r="R1085"/>
          <cell r="S1085"/>
          <cell r="T1085"/>
          <cell r="U1085"/>
          <cell r="V1085"/>
          <cell r="W1085"/>
          <cell r="X1085"/>
          <cell r="Y1085"/>
          <cell r="Z1085">
            <v>0</v>
          </cell>
          <cell r="AA1085"/>
          <cell r="AB1085"/>
          <cell r="AC1085"/>
          <cell r="AD1085">
            <v>0</v>
          </cell>
          <cell r="AE1085"/>
          <cell r="AF1085" t="e">
            <v>#DIV/0!</v>
          </cell>
        </row>
        <row r="1086">
          <cell r="A1086"/>
          <cell r="B1086"/>
          <cell r="C1086"/>
          <cell r="D1086"/>
          <cell r="E1086"/>
          <cell r="F1086"/>
          <cell r="G1086"/>
          <cell r="H1086"/>
          <cell r="I1086"/>
          <cell r="J1086"/>
          <cell r="K1086"/>
          <cell r="L1086"/>
          <cell r="M1086"/>
          <cell r="N1086"/>
          <cell r="O1086"/>
          <cell r="P1086"/>
          <cell r="Q1086"/>
          <cell r="R1086"/>
          <cell r="S1086"/>
          <cell r="T1086"/>
          <cell r="U1086"/>
          <cell r="V1086"/>
          <cell r="W1086"/>
          <cell r="X1086"/>
          <cell r="Y1086"/>
          <cell r="Z1086">
            <v>0</v>
          </cell>
          <cell r="AA1086"/>
          <cell r="AB1086"/>
          <cell r="AC1086"/>
          <cell r="AD1086">
            <v>0</v>
          </cell>
          <cell r="AE1086"/>
          <cell r="AF1086" t="e">
            <v>#DIV/0!</v>
          </cell>
        </row>
        <row r="1087">
          <cell r="A1087"/>
          <cell r="B1087"/>
          <cell r="C1087"/>
          <cell r="D1087"/>
          <cell r="E1087"/>
          <cell r="F1087"/>
          <cell r="G1087"/>
          <cell r="H1087"/>
          <cell r="I1087"/>
          <cell r="J1087"/>
          <cell r="K1087"/>
          <cell r="L1087"/>
          <cell r="M1087"/>
          <cell r="N1087"/>
          <cell r="O1087"/>
          <cell r="P1087"/>
          <cell r="Q1087"/>
          <cell r="R1087"/>
          <cell r="S1087"/>
          <cell r="T1087"/>
          <cell r="U1087"/>
          <cell r="V1087"/>
          <cell r="W1087"/>
          <cell r="X1087"/>
          <cell r="Y1087"/>
          <cell r="Z1087">
            <v>0</v>
          </cell>
          <cell r="AA1087"/>
          <cell r="AB1087"/>
          <cell r="AC1087"/>
          <cell r="AD1087">
            <v>0</v>
          </cell>
          <cell r="AE1087"/>
          <cell r="AF1087" t="e">
            <v>#DIV/0!</v>
          </cell>
        </row>
        <row r="1088">
          <cell r="A1088"/>
          <cell r="B1088"/>
          <cell r="C1088"/>
          <cell r="D1088"/>
          <cell r="E1088"/>
          <cell r="F1088"/>
          <cell r="G1088"/>
          <cell r="H1088"/>
          <cell r="I1088"/>
          <cell r="J1088"/>
          <cell r="K1088"/>
          <cell r="L1088"/>
          <cell r="M1088"/>
          <cell r="N1088"/>
          <cell r="O1088"/>
          <cell r="P1088"/>
          <cell r="Q1088"/>
          <cell r="R1088"/>
          <cell r="S1088"/>
          <cell r="T1088"/>
          <cell r="U1088"/>
          <cell r="V1088"/>
          <cell r="W1088"/>
          <cell r="X1088"/>
          <cell r="Y1088"/>
          <cell r="Z1088">
            <v>0</v>
          </cell>
          <cell r="AA1088"/>
          <cell r="AB1088"/>
          <cell r="AC1088"/>
          <cell r="AD1088">
            <v>0</v>
          </cell>
          <cell r="AE1088"/>
          <cell r="AF1088" t="e">
            <v>#DIV/0!</v>
          </cell>
        </row>
        <row r="1089">
          <cell r="A1089"/>
          <cell r="B1089"/>
          <cell r="C1089"/>
          <cell r="D1089"/>
          <cell r="E1089"/>
          <cell r="F1089"/>
          <cell r="G1089"/>
          <cell r="H1089"/>
          <cell r="I1089"/>
          <cell r="J1089"/>
          <cell r="K1089"/>
          <cell r="L1089"/>
          <cell r="M1089"/>
          <cell r="N1089"/>
          <cell r="O1089"/>
          <cell r="P1089"/>
          <cell r="Q1089"/>
          <cell r="R1089"/>
          <cell r="S1089"/>
          <cell r="T1089"/>
          <cell r="U1089"/>
          <cell r="V1089"/>
          <cell r="W1089"/>
          <cell r="X1089"/>
          <cell r="Y1089"/>
          <cell r="Z1089">
            <v>0</v>
          </cell>
          <cell r="AA1089"/>
          <cell r="AB1089"/>
          <cell r="AC1089"/>
          <cell r="AD1089">
            <v>0</v>
          </cell>
          <cell r="AE1089"/>
          <cell r="AF1089" t="e">
            <v>#DIV/0!</v>
          </cell>
        </row>
        <row r="1090">
          <cell r="A1090"/>
          <cell r="B1090"/>
          <cell r="C1090"/>
          <cell r="D1090"/>
          <cell r="E1090"/>
          <cell r="F1090"/>
          <cell r="G1090"/>
          <cell r="H1090"/>
          <cell r="I1090"/>
          <cell r="J1090"/>
          <cell r="K1090"/>
          <cell r="L1090"/>
          <cell r="M1090"/>
          <cell r="N1090"/>
          <cell r="O1090"/>
          <cell r="P1090"/>
          <cell r="Q1090"/>
          <cell r="R1090"/>
          <cell r="S1090"/>
          <cell r="T1090"/>
          <cell r="U1090"/>
          <cell r="V1090"/>
          <cell r="W1090"/>
          <cell r="X1090"/>
          <cell r="Y1090"/>
          <cell r="Z1090">
            <v>0</v>
          </cell>
          <cell r="AA1090"/>
          <cell r="AB1090"/>
          <cell r="AC1090"/>
          <cell r="AD1090">
            <v>0</v>
          </cell>
          <cell r="AE1090"/>
          <cell r="AF1090" t="e">
            <v>#DIV/0!</v>
          </cell>
        </row>
        <row r="1091">
          <cell r="A1091"/>
          <cell r="B1091"/>
          <cell r="C1091"/>
          <cell r="D1091"/>
          <cell r="E1091"/>
          <cell r="F1091"/>
          <cell r="G1091"/>
          <cell r="H1091"/>
          <cell r="I1091"/>
          <cell r="J1091"/>
          <cell r="K1091"/>
          <cell r="L1091"/>
          <cell r="M1091"/>
          <cell r="N1091"/>
          <cell r="O1091"/>
          <cell r="P1091"/>
          <cell r="Q1091"/>
          <cell r="R1091"/>
          <cell r="S1091"/>
          <cell r="T1091"/>
          <cell r="U1091"/>
          <cell r="V1091"/>
          <cell r="W1091"/>
          <cell r="X1091"/>
          <cell r="Y1091"/>
          <cell r="Z1091">
            <v>0</v>
          </cell>
          <cell r="AA1091"/>
          <cell r="AB1091"/>
          <cell r="AC1091"/>
          <cell r="AD1091">
            <v>0</v>
          </cell>
          <cell r="AE1091"/>
          <cell r="AF1091" t="e">
            <v>#DIV/0!</v>
          </cell>
        </row>
        <row r="1092">
          <cell r="A1092"/>
          <cell r="B1092"/>
          <cell r="C1092"/>
          <cell r="D1092"/>
          <cell r="E1092"/>
          <cell r="F1092"/>
          <cell r="G1092"/>
          <cell r="H1092"/>
          <cell r="I1092"/>
          <cell r="J1092"/>
          <cell r="K1092"/>
          <cell r="L1092"/>
          <cell r="M1092"/>
          <cell r="N1092"/>
          <cell r="O1092"/>
          <cell r="P1092"/>
          <cell r="Q1092"/>
          <cell r="R1092"/>
          <cell r="S1092"/>
          <cell r="T1092"/>
          <cell r="U1092"/>
          <cell r="V1092"/>
          <cell r="W1092"/>
          <cell r="X1092"/>
          <cell r="Y1092"/>
          <cell r="Z1092">
            <v>0</v>
          </cell>
          <cell r="AA1092"/>
          <cell r="AB1092"/>
          <cell r="AC1092"/>
          <cell r="AD1092">
            <v>0</v>
          </cell>
          <cell r="AE1092"/>
          <cell r="AF1092" t="e">
            <v>#DIV/0!</v>
          </cell>
        </row>
        <row r="1093">
          <cell r="A1093"/>
          <cell r="B1093"/>
          <cell r="C1093"/>
          <cell r="D1093"/>
          <cell r="E1093"/>
          <cell r="F1093"/>
          <cell r="G1093"/>
          <cell r="H1093"/>
          <cell r="I1093"/>
          <cell r="J1093"/>
          <cell r="K1093"/>
          <cell r="L1093"/>
          <cell r="M1093"/>
          <cell r="N1093"/>
          <cell r="O1093"/>
          <cell r="P1093"/>
          <cell r="Q1093"/>
          <cell r="R1093"/>
          <cell r="S1093"/>
          <cell r="T1093"/>
          <cell r="U1093"/>
          <cell r="V1093"/>
          <cell r="W1093"/>
          <cell r="X1093"/>
          <cell r="Y1093"/>
          <cell r="Z1093">
            <v>0</v>
          </cell>
          <cell r="AA1093"/>
          <cell r="AB1093"/>
          <cell r="AC1093"/>
          <cell r="AD1093">
            <v>0</v>
          </cell>
          <cell r="AE1093"/>
          <cell r="AF1093" t="e">
            <v>#DIV/0!</v>
          </cell>
        </row>
        <row r="1094">
          <cell r="A1094"/>
          <cell r="B1094"/>
          <cell r="C1094"/>
          <cell r="D1094"/>
          <cell r="E1094"/>
          <cell r="F1094"/>
          <cell r="G1094"/>
          <cell r="H1094"/>
          <cell r="I1094"/>
          <cell r="J1094"/>
          <cell r="K1094"/>
          <cell r="L1094"/>
          <cell r="M1094"/>
          <cell r="N1094"/>
          <cell r="O1094"/>
          <cell r="P1094"/>
          <cell r="Q1094"/>
          <cell r="R1094"/>
          <cell r="S1094"/>
          <cell r="T1094"/>
          <cell r="U1094"/>
          <cell r="V1094"/>
          <cell r="W1094"/>
          <cell r="X1094"/>
          <cell r="Y1094"/>
          <cell r="Z1094">
            <v>0</v>
          </cell>
          <cell r="AA1094"/>
          <cell r="AB1094"/>
          <cell r="AC1094"/>
          <cell r="AD1094">
            <v>0</v>
          </cell>
          <cell r="AE1094"/>
          <cell r="AF1094" t="e">
            <v>#DIV/0!</v>
          </cell>
        </row>
        <row r="1095">
          <cell r="A1095"/>
          <cell r="B1095"/>
          <cell r="C1095"/>
          <cell r="D1095"/>
          <cell r="E1095"/>
          <cell r="F1095"/>
          <cell r="G1095"/>
          <cell r="H1095"/>
          <cell r="I1095"/>
          <cell r="J1095"/>
          <cell r="K1095"/>
          <cell r="L1095"/>
          <cell r="M1095"/>
          <cell r="N1095"/>
          <cell r="O1095"/>
          <cell r="P1095"/>
          <cell r="Q1095"/>
          <cell r="R1095"/>
          <cell r="S1095"/>
          <cell r="T1095"/>
          <cell r="U1095"/>
          <cell r="V1095"/>
          <cell r="W1095"/>
          <cell r="X1095"/>
          <cell r="Y1095"/>
          <cell r="Z1095">
            <v>0</v>
          </cell>
          <cell r="AA1095"/>
          <cell r="AB1095"/>
          <cell r="AC1095"/>
          <cell r="AD1095">
            <v>0</v>
          </cell>
          <cell r="AE1095"/>
          <cell r="AF1095" t="e">
            <v>#DIV/0!</v>
          </cell>
        </row>
        <row r="1096">
          <cell r="A1096"/>
          <cell r="B1096"/>
          <cell r="C1096"/>
          <cell r="D1096"/>
          <cell r="E1096"/>
          <cell r="F1096"/>
          <cell r="G1096"/>
          <cell r="H1096"/>
          <cell r="I1096"/>
          <cell r="J1096"/>
          <cell r="K1096"/>
          <cell r="L1096"/>
          <cell r="M1096"/>
          <cell r="N1096"/>
          <cell r="O1096"/>
          <cell r="P1096"/>
          <cell r="Q1096"/>
          <cell r="R1096"/>
          <cell r="S1096"/>
          <cell r="T1096"/>
          <cell r="U1096"/>
          <cell r="V1096"/>
          <cell r="W1096"/>
          <cell r="X1096"/>
          <cell r="Y1096"/>
          <cell r="Z1096">
            <v>0</v>
          </cell>
          <cell r="AA1096"/>
          <cell r="AB1096"/>
          <cell r="AC1096"/>
          <cell r="AD1096">
            <v>0</v>
          </cell>
          <cell r="AE1096"/>
          <cell r="AF1096" t="e">
            <v>#DIV/0!</v>
          </cell>
        </row>
        <row r="1097">
          <cell r="A1097"/>
          <cell r="B1097"/>
          <cell r="C1097"/>
          <cell r="D1097"/>
          <cell r="E1097"/>
          <cell r="F1097"/>
          <cell r="G1097"/>
          <cell r="H1097"/>
          <cell r="I1097"/>
          <cell r="J1097"/>
          <cell r="K1097"/>
          <cell r="L1097"/>
          <cell r="M1097"/>
          <cell r="N1097"/>
          <cell r="O1097"/>
          <cell r="P1097"/>
          <cell r="Q1097"/>
          <cell r="R1097"/>
          <cell r="S1097"/>
          <cell r="T1097"/>
          <cell r="U1097"/>
          <cell r="V1097"/>
          <cell r="W1097"/>
          <cell r="X1097"/>
          <cell r="Y1097"/>
          <cell r="Z1097">
            <v>0</v>
          </cell>
          <cell r="AA1097"/>
          <cell r="AB1097"/>
          <cell r="AC1097"/>
          <cell r="AD1097">
            <v>0</v>
          </cell>
          <cell r="AE1097"/>
          <cell r="AF1097" t="e">
            <v>#DIV/0!</v>
          </cell>
        </row>
        <row r="1098">
          <cell r="A1098"/>
          <cell r="B1098"/>
          <cell r="C1098"/>
          <cell r="D1098"/>
          <cell r="E1098"/>
          <cell r="F1098"/>
          <cell r="G1098"/>
          <cell r="H1098"/>
          <cell r="I1098"/>
          <cell r="J1098"/>
          <cell r="K1098"/>
          <cell r="L1098"/>
          <cell r="M1098"/>
          <cell r="N1098"/>
          <cell r="O1098"/>
          <cell r="P1098"/>
          <cell r="Q1098"/>
          <cell r="R1098"/>
          <cell r="S1098"/>
          <cell r="T1098"/>
          <cell r="U1098"/>
          <cell r="V1098"/>
          <cell r="W1098"/>
          <cell r="X1098"/>
          <cell r="Y1098"/>
          <cell r="Z1098">
            <v>0</v>
          </cell>
          <cell r="AA1098"/>
          <cell r="AB1098"/>
          <cell r="AC1098"/>
          <cell r="AD1098">
            <v>0</v>
          </cell>
          <cell r="AE1098"/>
          <cell r="AF1098" t="e">
            <v>#DIV/0!</v>
          </cell>
        </row>
        <row r="1099">
          <cell r="A1099"/>
          <cell r="B1099"/>
          <cell r="C1099"/>
          <cell r="D1099"/>
          <cell r="E1099"/>
          <cell r="F1099"/>
          <cell r="G1099"/>
          <cell r="H1099"/>
          <cell r="I1099"/>
          <cell r="J1099"/>
          <cell r="K1099"/>
          <cell r="L1099"/>
          <cell r="M1099"/>
          <cell r="N1099"/>
          <cell r="O1099"/>
          <cell r="P1099"/>
          <cell r="Q1099"/>
          <cell r="R1099"/>
          <cell r="S1099"/>
          <cell r="T1099"/>
          <cell r="U1099"/>
          <cell r="V1099"/>
          <cell r="W1099"/>
          <cell r="X1099"/>
          <cell r="Y1099"/>
          <cell r="Z1099">
            <v>0</v>
          </cell>
          <cell r="AA1099"/>
          <cell r="AB1099"/>
          <cell r="AC1099"/>
          <cell r="AD1099">
            <v>0</v>
          </cell>
          <cell r="AE1099"/>
          <cell r="AF1099" t="e">
            <v>#DIV/0!</v>
          </cell>
        </row>
        <row r="1100">
          <cell r="A1100"/>
          <cell r="B1100"/>
          <cell r="C1100"/>
          <cell r="D1100"/>
          <cell r="E1100"/>
          <cell r="F1100"/>
          <cell r="G1100"/>
          <cell r="H1100"/>
          <cell r="I1100"/>
          <cell r="J1100"/>
          <cell r="K1100"/>
          <cell r="L1100"/>
          <cell r="M1100"/>
          <cell r="N1100"/>
          <cell r="O1100"/>
          <cell r="P1100"/>
          <cell r="Q1100"/>
          <cell r="R1100"/>
          <cell r="S1100"/>
          <cell r="T1100"/>
          <cell r="U1100"/>
          <cell r="V1100"/>
          <cell r="W1100"/>
          <cell r="X1100"/>
          <cell r="Y1100"/>
          <cell r="Z1100">
            <v>0</v>
          </cell>
          <cell r="AA1100"/>
          <cell r="AB1100"/>
          <cell r="AC1100"/>
          <cell r="AD1100">
            <v>0</v>
          </cell>
          <cell r="AE1100"/>
          <cell r="AF1100" t="e">
            <v>#DIV/0!</v>
          </cell>
        </row>
        <row r="1101">
          <cell r="A1101"/>
          <cell r="B1101"/>
          <cell r="C1101"/>
          <cell r="D1101"/>
          <cell r="E1101"/>
          <cell r="F1101"/>
          <cell r="G1101"/>
          <cell r="H1101"/>
          <cell r="I1101"/>
          <cell r="J1101"/>
          <cell r="K1101"/>
          <cell r="L1101"/>
          <cell r="M1101"/>
          <cell r="N1101"/>
          <cell r="O1101"/>
          <cell r="P1101"/>
          <cell r="Q1101"/>
          <cell r="R1101"/>
          <cell r="S1101"/>
          <cell r="T1101"/>
          <cell r="U1101"/>
          <cell r="V1101"/>
          <cell r="W1101"/>
          <cell r="X1101"/>
          <cell r="Y1101"/>
          <cell r="Z1101">
            <v>0</v>
          </cell>
          <cell r="AA1101"/>
          <cell r="AB1101"/>
          <cell r="AC1101"/>
          <cell r="AD1101">
            <v>0</v>
          </cell>
          <cell r="AE1101"/>
          <cell r="AF1101" t="e">
            <v>#DIV/0!</v>
          </cell>
        </row>
        <row r="1102">
          <cell r="A1102"/>
          <cell r="B1102"/>
          <cell r="C1102"/>
          <cell r="D1102"/>
          <cell r="E1102"/>
          <cell r="F1102"/>
          <cell r="G1102"/>
          <cell r="H1102"/>
          <cell r="I1102"/>
          <cell r="J1102"/>
          <cell r="K1102"/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  <cell r="Z1102">
            <v>0</v>
          </cell>
          <cell r="AA1102"/>
          <cell r="AB1102"/>
          <cell r="AC1102"/>
          <cell r="AD1102">
            <v>0</v>
          </cell>
          <cell r="AE1102"/>
          <cell r="AF1102" t="e">
            <v>#DIV/0!</v>
          </cell>
        </row>
        <row r="1103">
          <cell r="A1103"/>
          <cell r="B1103"/>
          <cell r="C1103"/>
          <cell r="D1103"/>
          <cell r="E1103"/>
          <cell r="F1103"/>
          <cell r="G1103"/>
          <cell r="H1103"/>
          <cell r="I1103"/>
          <cell r="J1103"/>
          <cell r="K1103"/>
          <cell r="L1103"/>
          <cell r="M1103"/>
          <cell r="N1103"/>
          <cell r="O1103"/>
          <cell r="P1103"/>
          <cell r="Q1103"/>
          <cell r="R1103"/>
          <cell r="S1103"/>
          <cell r="T1103"/>
          <cell r="U1103"/>
          <cell r="V1103"/>
          <cell r="W1103"/>
          <cell r="X1103"/>
          <cell r="Y1103"/>
          <cell r="Z1103">
            <v>0</v>
          </cell>
          <cell r="AA1103"/>
          <cell r="AB1103"/>
          <cell r="AC1103"/>
          <cell r="AD1103">
            <v>0</v>
          </cell>
          <cell r="AE1103"/>
          <cell r="AF1103" t="e">
            <v>#DIV/0!</v>
          </cell>
        </row>
        <row r="1104">
          <cell r="A1104"/>
          <cell r="B1104"/>
          <cell r="C1104"/>
          <cell r="D1104"/>
          <cell r="E1104"/>
          <cell r="F1104"/>
          <cell r="G1104"/>
          <cell r="H1104"/>
          <cell r="I1104"/>
          <cell r="J1104"/>
          <cell r="K1104"/>
          <cell r="L1104"/>
          <cell r="M1104"/>
          <cell r="N1104"/>
          <cell r="O1104"/>
          <cell r="P1104"/>
          <cell r="Q1104"/>
          <cell r="R1104"/>
          <cell r="S1104"/>
          <cell r="T1104"/>
          <cell r="U1104"/>
          <cell r="V1104"/>
          <cell r="W1104"/>
          <cell r="X1104"/>
          <cell r="Y1104"/>
          <cell r="Z1104">
            <v>0</v>
          </cell>
          <cell r="AA1104"/>
          <cell r="AB1104"/>
          <cell r="AC1104"/>
          <cell r="AD1104">
            <v>0</v>
          </cell>
          <cell r="AE1104"/>
          <cell r="AF1104" t="e">
            <v>#DIV/0!</v>
          </cell>
        </row>
        <row r="1105">
          <cell r="A1105"/>
          <cell r="B1105"/>
          <cell r="C1105"/>
          <cell r="D1105"/>
          <cell r="E1105"/>
          <cell r="F1105"/>
          <cell r="G1105"/>
          <cell r="H1105"/>
          <cell r="I1105"/>
          <cell r="J1105"/>
          <cell r="K1105"/>
          <cell r="L1105"/>
          <cell r="M1105"/>
          <cell r="N1105"/>
          <cell r="O1105"/>
          <cell r="P1105"/>
          <cell r="Q1105"/>
          <cell r="R1105"/>
          <cell r="S1105"/>
          <cell r="T1105"/>
          <cell r="U1105"/>
          <cell r="V1105"/>
          <cell r="W1105"/>
          <cell r="X1105"/>
          <cell r="Y1105"/>
          <cell r="Z1105">
            <v>0</v>
          </cell>
          <cell r="AA1105"/>
          <cell r="AB1105"/>
          <cell r="AC1105"/>
          <cell r="AD1105">
            <v>0</v>
          </cell>
          <cell r="AE1105"/>
          <cell r="AF1105" t="e">
            <v>#DIV/0!</v>
          </cell>
        </row>
        <row r="1106">
          <cell r="A1106"/>
          <cell r="B1106"/>
          <cell r="C1106"/>
          <cell r="D1106"/>
          <cell r="E1106"/>
          <cell r="F1106"/>
          <cell r="G1106"/>
          <cell r="H1106"/>
          <cell r="I1106"/>
          <cell r="J1106"/>
          <cell r="K1106"/>
          <cell r="L1106"/>
          <cell r="M1106"/>
          <cell r="N1106"/>
          <cell r="O1106"/>
          <cell r="P1106"/>
          <cell r="Q1106"/>
          <cell r="R1106"/>
          <cell r="S1106"/>
          <cell r="T1106"/>
          <cell r="U1106"/>
          <cell r="V1106"/>
          <cell r="W1106"/>
          <cell r="X1106"/>
          <cell r="Y1106"/>
          <cell r="Z1106">
            <v>0</v>
          </cell>
          <cell r="AA1106"/>
          <cell r="AB1106"/>
          <cell r="AC1106"/>
          <cell r="AD1106">
            <v>0</v>
          </cell>
          <cell r="AE1106"/>
          <cell r="AF1106" t="e">
            <v>#DIV/0!</v>
          </cell>
        </row>
        <row r="1107">
          <cell r="A1107"/>
          <cell r="B1107"/>
          <cell r="C1107"/>
          <cell r="D1107"/>
          <cell r="E1107"/>
          <cell r="F1107"/>
          <cell r="G1107"/>
          <cell r="H1107"/>
          <cell r="I1107"/>
          <cell r="J1107"/>
          <cell r="K1107"/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  <cell r="Z1107">
            <v>0</v>
          </cell>
          <cell r="AA1107"/>
          <cell r="AB1107"/>
          <cell r="AC1107"/>
          <cell r="AD1107">
            <v>0</v>
          </cell>
          <cell r="AE1107"/>
          <cell r="AF1107" t="e">
            <v>#DIV/0!</v>
          </cell>
        </row>
        <row r="1108">
          <cell r="A1108"/>
          <cell r="B1108"/>
          <cell r="C1108"/>
          <cell r="D1108"/>
          <cell r="E1108"/>
          <cell r="F1108"/>
          <cell r="G1108"/>
          <cell r="H1108"/>
          <cell r="I1108"/>
          <cell r="J1108"/>
          <cell r="K1108"/>
          <cell r="L1108"/>
          <cell r="M1108"/>
          <cell r="N1108"/>
          <cell r="O1108"/>
          <cell r="P1108"/>
          <cell r="Q1108"/>
          <cell r="R1108"/>
          <cell r="S1108"/>
          <cell r="T1108"/>
          <cell r="U1108"/>
          <cell r="V1108"/>
          <cell r="W1108"/>
          <cell r="X1108"/>
          <cell r="Y1108"/>
          <cell r="Z1108">
            <v>0</v>
          </cell>
          <cell r="AA1108"/>
          <cell r="AB1108"/>
          <cell r="AC1108"/>
          <cell r="AD1108">
            <v>0</v>
          </cell>
          <cell r="AE1108"/>
          <cell r="AF1108" t="e">
            <v>#DIV/0!</v>
          </cell>
        </row>
        <row r="1109">
          <cell r="A1109"/>
          <cell r="B1109"/>
          <cell r="C1109"/>
          <cell r="D1109"/>
          <cell r="E1109"/>
          <cell r="F1109"/>
          <cell r="G1109"/>
          <cell r="H1109"/>
          <cell r="I1109"/>
          <cell r="J1109"/>
          <cell r="K1109"/>
          <cell r="L1109"/>
          <cell r="M1109"/>
          <cell r="N1109"/>
          <cell r="O1109"/>
          <cell r="P1109"/>
          <cell r="Q1109"/>
          <cell r="R1109"/>
          <cell r="S1109"/>
          <cell r="T1109"/>
          <cell r="U1109"/>
          <cell r="V1109"/>
          <cell r="W1109"/>
          <cell r="X1109"/>
          <cell r="Y1109"/>
          <cell r="Z1109">
            <v>0</v>
          </cell>
          <cell r="AA1109"/>
          <cell r="AB1109"/>
          <cell r="AC1109"/>
          <cell r="AD1109">
            <v>0</v>
          </cell>
          <cell r="AE1109"/>
          <cell r="AF1109" t="e">
            <v>#DIV/0!</v>
          </cell>
        </row>
        <row r="1110">
          <cell r="A1110"/>
          <cell r="B1110"/>
          <cell r="C1110"/>
          <cell r="D1110"/>
          <cell r="E1110"/>
          <cell r="F1110"/>
          <cell r="G1110"/>
          <cell r="H1110"/>
          <cell r="I1110"/>
          <cell r="J1110"/>
          <cell r="K1110"/>
          <cell r="L1110"/>
          <cell r="M1110"/>
          <cell r="N1110"/>
          <cell r="O1110"/>
          <cell r="P1110"/>
          <cell r="Q1110"/>
          <cell r="R1110"/>
          <cell r="S1110"/>
          <cell r="T1110"/>
          <cell r="U1110"/>
          <cell r="V1110"/>
          <cell r="W1110"/>
          <cell r="X1110"/>
          <cell r="Y1110"/>
          <cell r="Z1110">
            <v>0</v>
          </cell>
          <cell r="AA1110"/>
          <cell r="AB1110"/>
          <cell r="AC1110"/>
          <cell r="AD1110">
            <v>0</v>
          </cell>
          <cell r="AE1110"/>
          <cell r="AF1110" t="e">
            <v>#DIV/0!</v>
          </cell>
        </row>
        <row r="1111">
          <cell r="A1111"/>
          <cell r="B1111"/>
          <cell r="C1111"/>
          <cell r="D1111"/>
          <cell r="E1111"/>
          <cell r="F1111"/>
          <cell r="G1111"/>
          <cell r="H1111"/>
          <cell r="I1111"/>
          <cell r="J1111"/>
          <cell r="K1111"/>
          <cell r="L1111"/>
          <cell r="M1111"/>
          <cell r="N1111"/>
          <cell r="O1111"/>
          <cell r="P1111"/>
          <cell r="Q1111"/>
          <cell r="R1111"/>
          <cell r="S1111"/>
          <cell r="T1111"/>
          <cell r="U1111"/>
          <cell r="V1111"/>
          <cell r="W1111"/>
          <cell r="X1111"/>
          <cell r="Y1111"/>
          <cell r="Z1111">
            <v>0</v>
          </cell>
          <cell r="AA1111"/>
          <cell r="AB1111"/>
          <cell r="AC1111"/>
          <cell r="AD1111">
            <v>0</v>
          </cell>
          <cell r="AE1111"/>
          <cell r="AF1111" t="e">
            <v>#DIV/0!</v>
          </cell>
        </row>
        <row r="1112">
          <cell r="A1112"/>
          <cell r="B1112"/>
          <cell r="C1112"/>
          <cell r="D1112"/>
          <cell r="E1112"/>
          <cell r="F1112"/>
          <cell r="G1112"/>
          <cell r="H1112"/>
          <cell r="I1112"/>
          <cell r="J1112"/>
          <cell r="K1112"/>
          <cell r="L1112"/>
          <cell r="M1112"/>
          <cell r="N1112"/>
          <cell r="O1112"/>
          <cell r="P1112"/>
          <cell r="Q1112"/>
          <cell r="R1112"/>
          <cell r="S1112"/>
          <cell r="T1112"/>
          <cell r="U1112"/>
          <cell r="V1112"/>
          <cell r="W1112"/>
          <cell r="X1112"/>
          <cell r="Y1112"/>
          <cell r="Z1112">
            <v>0</v>
          </cell>
          <cell r="AA1112"/>
          <cell r="AB1112"/>
          <cell r="AC1112"/>
          <cell r="AD1112">
            <v>0</v>
          </cell>
          <cell r="AE1112"/>
          <cell r="AF1112" t="e">
            <v>#DIV/0!</v>
          </cell>
        </row>
        <row r="1113">
          <cell r="A1113"/>
          <cell r="B1113"/>
          <cell r="C1113"/>
          <cell r="D1113"/>
          <cell r="E1113"/>
          <cell r="F1113"/>
          <cell r="G1113"/>
          <cell r="H1113"/>
          <cell r="I1113"/>
          <cell r="J1113"/>
          <cell r="K1113"/>
          <cell r="L1113"/>
          <cell r="M1113"/>
          <cell r="N1113"/>
          <cell r="O1113"/>
          <cell r="P1113"/>
          <cell r="Q1113"/>
          <cell r="R1113"/>
          <cell r="S1113"/>
          <cell r="T1113"/>
          <cell r="U1113"/>
          <cell r="V1113"/>
          <cell r="W1113"/>
          <cell r="X1113"/>
          <cell r="Y1113"/>
          <cell r="Z1113">
            <v>0</v>
          </cell>
          <cell r="AA1113"/>
          <cell r="AB1113"/>
          <cell r="AC1113"/>
          <cell r="AD1113">
            <v>0</v>
          </cell>
          <cell r="AE1113"/>
          <cell r="AF1113" t="e">
            <v>#DIV/0!</v>
          </cell>
        </row>
        <row r="1114">
          <cell r="A1114"/>
          <cell r="B1114"/>
          <cell r="C1114"/>
          <cell r="D1114"/>
          <cell r="E1114"/>
          <cell r="F1114"/>
          <cell r="G1114"/>
          <cell r="H1114"/>
          <cell r="I1114"/>
          <cell r="J1114"/>
          <cell r="K1114"/>
          <cell r="L1114"/>
          <cell r="M1114"/>
          <cell r="N1114"/>
          <cell r="O1114"/>
          <cell r="P1114"/>
          <cell r="Q1114"/>
          <cell r="R1114"/>
          <cell r="S1114"/>
          <cell r="T1114"/>
          <cell r="U1114"/>
          <cell r="V1114"/>
          <cell r="W1114"/>
          <cell r="X1114"/>
          <cell r="Y1114"/>
          <cell r="Z1114">
            <v>0</v>
          </cell>
          <cell r="AA1114"/>
          <cell r="AB1114"/>
          <cell r="AC1114"/>
          <cell r="AD1114">
            <v>0</v>
          </cell>
          <cell r="AE1114"/>
          <cell r="AF1114" t="e">
            <v>#DIV/0!</v>
          </cell>
        </row>
        <row r="1115">
          <cell r="A1115"/>
          <cell r="B1115"/>
          <cell r="C1115"/>
          <cell r="D1115"/>
          <cell r="E1115"/>
          <cell r="F1115"/>
          <cell r="G1115"/>
          <cell r="H1115"/>
          <cell r="I1115"/>
          <cell r="J1115"/>
          <cell r="K1115"/>
          <cell r="L1115"/>
          <cell r="M1115"/>
          <cell r="N1115"/>
          <cell r="O1115"/>
          <cell r="P1115"/>
          <cell r="Q1115"/>
          <cell r="R1115"/>
          <cell r="S1115"/>
          <cell r="T1115"/>
          <cell r="U1115"/>
          <cell r="V1115"/>
          <cell r="W1115"/>
          <cell r="X1115"/>
          <cell r="Y1115"/>
          <cell r="Z1115">
            <v>0</v>
          </cell>
          <cell r="AA1115"/>
          <cell r="AB1115"/>
          <cell r="AC1115"/>
          <cell r="AD1115">
            <v>0</v>
          </cell>
          <cell r="AE1115"/>
          <cell r="AF1115" t="e">
            <v>#DIV/0!</v>
          </cell>
        </row>
        <row r="1116">
          <cell r="A1116"/>
          <cell r="B1116"/>
          <cell r="C1116"/>
          <cell r="D1116"/>
          <cell r="E1116"/>
          <cell r="F1116"/>
          <cell r="G1116"/>
          <cell r="H1116"/>
          <cell r="I1116"/>
          <cell r="J1116"/>
          <cell r="K1116"/>
          <cell r="L1116"/>
          <cell r="M1116"/>
          <cell r="N1116"/>
          <cell r="O1116"/>
          <cell r="P1116"/>
          <cell r="Q1116"/>
          <cell r="R1116"/>
          <cell r="S1116"/>
          <cell r="T1116"/>
          <cell r="U1116"/>
          <cell r="V1116"/>
          <cell r="W1116"/>
          <cell r="X1116"/>
          <cell r="Y1116"/>
          <cell r="Z1116">
            <v>0</v>
          </cell>
          <cell r="AA1116"/>
          <cell r="AB1116"/>
          <cell r="AC1116"/>
          <cell r="AD1116">
            <v>0</v>
          </cell>
          <cell r="AE1116"/>
          <cell r="AF1116" t="e">
            <v>#DIV/0!</v>
          </cell>
        </row>
        <row r="1117">
          <cell r="A1117"/>
          <cell r="B1117"/>
          <cell r="C1117"/>
          <cell r="D1117"/>
          <cell r="E1117"/>
          <cell r="F1117"/>
          <cell r="G1117"/>
          <cell r="H1117"/>
          <cell r="I1117"/>
          <cell r="J1117"/>
          <cell r="K1117"/>
          <cell r="L1117"/>
          <cell r="M1117"/>
          <cell r="N1117"/>
          <cell r="O1117"/>
          <cell r="P1117"/>
          <cell r="Q1117"/>
          <cell r="R1117"/>
          <cell r="S1117"/>
          <cell r="T1117"/>
          <cell r="U1117"/>
          <cell r="V1117"/>
          <cell r="W1117"/>
          <cell r="X1117"/>
          <cell r="Y1117"/>
          <cell r="Z1117">
            <v>0</v>
          </cell>
          <cell r="AA1117"/>
          <cell r="AB1117"/>
          <cell r="AC1117"/>
          <cell r="AD1117">
            <v>0</v>
          </cell>
          <cell r="AE1117"/>
          <cell r="AF1117" t="e">
            <v>#DIV/0!</v>
          </cell>
        </row>
        <row r="1118">
          <cell r="A1118"/>
          <cell r="B1118"/>
          <cell r="C1118"/>
          <cell r="D1118"/>
          <cell r="E1118"/>
          <cell r="F1118"/>
          <cell r="G1118"/>
          <cell r="H1118"/>
          <cell r="I1118"/>
          <cell r="J1118"/>
          <cell r="K1118"/>
          <cell r="L1118"/>
          <cell r="M1118"/>
          <cell r="N1118"/>
          <cell r="O1118"/>
          <cell r="P1118"/>
          <cell r="Q1118"/>
          <cell r="R1118"/>
          <cell r="S1118"/>
          <cell r="T1118"/>
          <cell r="U1118"/>
          <cell r="V1118"/>
          <cell r="W1118"/>
          <cell r="X1118"/>
          <cell r="Y1118"/>
          <cell r="Z1118">
            <v>0</v>
          </cell>
          <cell r="AA1118"/>
          <cell r="AB1118"/>
          <cell r="AC1118"/>
          <cell r="AD1118">
            <v>0</v>
          </cell>
          <cell r="AE1118"/>
          <cell r="AF1118" t="e">
            <v>#DIV/0!</v>
          </cell>
        </row>
        <row r="1119">
          <cell r="A1119"/>
          <cell r="B1119"/>
          <cell r="C1119"/>
          <cell r="D1119"/>
          <cell r="E1119"/>
          <cell r="F1119"/>
          <cell r="G1119"/>
          <cell r="H1119"/>
          <cell r="I1119"/>
          <cell r="J1119"/>
          <cell r="K1119"/>
          <cell r="L1119"/>
          <cell r="M1119"/>
          <cell r="N1119"/>
          <cell r="O1119"/>
          <cell r="P1119"/>
          <cell r="Q1119"/>
          <cell r="R1119"/>
          <cell r="S1119"/>
          <cell r="T1119"/>
          <cell r="U1119"/>
          <cell r="V1119"/>
          <cell r="W1119"/>
          <cell r="X1119"/>
          <cell r="Y1119"/>
          <cell r="Z1119">
            <v>0</v>
          </cell>
          <cell r="AA1119"/>
          <cell r="AB1119"/>
          <cell r="AC1119"/>
          <cell r="AD1119">
            <v>0</v>
          </cell>
          <cell r="AE1119"/>
          <cell r="AF1119" t="e">
            <v>#DIV/0!</v>
          </cell>
        </row>
        <row r="1120">
          <cell r="A1120"/>
          <cell r="B1120"/>
          <cell r="C1120"/>
          <cell r="D1120"/>
          <cell r="E1120"/>
          <cell r="F1120"/>
          <cell r="G1120"/>
          <cell r="H1120"/>
          <cell r="I1120"/>
          <cell r="J1120"/>
          <cell r="K1120"/>
          <cell r="L1120"/>
          <cell r="M1120"/>
          <cell r="N1120"/>
          <cell r="O1120"/>
          <cell r="P1120"/>
          <cell r="Q1120"/>
          <cell r="R1120"/>
          <cell r="S1120"/>
          <cell r="T1120"/>
          <cell r="U1120"/>
          <cell r="V1120"/>
          <cell r="W1120"/>
          <cell r="X1120"/>
          <cell r="Y1120"/>
          <cell r="Z1120">
            <v>0</v>
          </cell>
          <cell r="AA1120"/>
          <cell r="AB1120"/>
          <cell r="AC1120"/>
          <cell r="AD1120">
            <v>0</v>
          </cell>
          <cell r="AE1120"/>
          <cell r="AF1120" t="e">
            <v>#DIV/0!</v>
          </cell>
        </row>
        <row r="1121">
          <cell r="A1121"/>
          <cell r="B1121"/>
          <cell r="C1121"/>
          <cell r="D1121"/>
          <cell r="E1121"/>
          <cell r="F1121"/>
          <cell r="G1121"/>
          <cell r="H1121"/>
          <cell r="I1121"/>
          <cell r="J1121"/>
          <cell r="K1121"/>
          <cell r="L1121"/>
          <cell r="M1121"/>
          <cell r="N1121"/>
          <cell r="O1121"/>
          <cell r="P1121"/>
          <cell r="Q1121"/>
          <cell r="R1121"/>
          <cell r="S1121"/>
          <cell r="T1121"/>
          <cell r="U1121"/>
          <cell r="V1121"/>
          <cell r="W1121"/>
          <cell r="X1121"/>
          <cell r="Y1121"/>
          <cell r="Z1121">
            <v>0</v>
          </cell>
          <cell r="AA1121"/>
          <cell r="AB1121"/>
          <cell r="AC1121"/>
          <cell r="AD1121">
            <v>0</v>
          </cell>
          <cell r="AE1121"/>
          <cell r="AF1121" t="e">
            <v>#DIV/0!</v>
          </cell>
        </row>
        <row r="1122">
          <cell r="A1122"/>
          <cell r="B1122"/>
          <cell r="C1122"/>
          <cell r="D1122"/>
          <cell r="E1122"/>
          <cell r="F1122"/>
          <cell r="G1122"/>
          <cell r="H1122"/>
          <cell r="I1122"/>
          <cell r="J1122"/>
          <cell r="K1122"/>
          <cell r="L1122"/>
          <cell r="M1122"/>
          <cell r="N1122"/>
          <cell r="O1122"/>
          <cell r="P1122"/>
          <cell r="Q1122"/>
          <cell r="R1122"/>
          <cell r="S1122"/>
          <cell r="T1122"/>
          <cell r="U1122"/>
          <cell r="V1122"/>
          <cell r="W1122"/>
          <cell r="X1122"/>
          <cell r="Y1122"/>
          <cell r="Z1122">
            <v>0</v>
          </cell>
          <cell r="AA1122"/>
          <cell r="AB1122"/>
          <cell r="AC1122"/>
          <cell r="AD1122">
            <v>0</v>
          </cell>
          <cell r="AE1122"/>
          <cell r="AF1122" t="e">
            <v>#DIV/0!</v>
          </cell>
        </row>
        <row r="1123">
          <cell r="A1123"/>
          <cell r="B1123"/>
          <cell r="C1123"/>
          <cell r="D1123"/>
          <cell r="E1123"/>
          <cell r="F1123"/>
          <cell r="G1123"/>
          <cell r="H1123"/>
          <cell r="I1123"/>
          <cell r="J1123"/>
          <cell r="K1123"/>
          <cell r="L1123"/>
          <cell r="M1123"/>
          <cell r="N1123"/>
          <cell r="O1123"/>
          <cell r="P1123"/>
          <cell r="Q1123"/>
          <cell r="R1123"/>
          <cell r="S1123"/>
          <cell r="T1123"/>
          <cell r="U1123"/>
          <cell r="V1123"/>
          <cell r="W1123"/>
          <cell r="X1123"/>
          <cell r="Y1123"/>
          <cell r="Z1123">
            <v>0</v>
          </cell>
          <cell r="AA1123"/>
          <cell r="AB1123"/>
          <cell r="AC1123"/>
          <cell r="AD1123">
            <v>0</v>
          </cell>
          <cell r="AE1123"/>
          <cell r="AF1123" t="e">
            <v>#DIV/0!</v>
          </cell>
        </row>
        <row r="1124">
          <cell r="A1124"/>
          <cell r="B1124"/>
          <cell r="C1124"/>
          <cell r="D1124"/>
          <cell r="E1124"/>
          <cell r="F1124"/>
          <cell r="G1124"/>
          <cell r="H1124"/>
          <cell r="I1124"/>
          <cell r="J1124"/>
          <cell r="K1124"/>
          <cell r="L1124"/>
          <cell r="M1124"/>
          <cell r="N1124"/>
          <cell r="O1124"/>
          <cell r="P1124"/>
          <cell r="Q1124"/>
          <cell r="R1124"/>
          <cell r="S1124"/>
          <cell r="T1124"/>
          <cell r="U1124"/>
          <cell r="V1124"/>
          <cell r="W1124"/>
          <cell r="X1124"/>
          <cell r="Y1124"/>
          <cell r="Z1124">
            <v>0</v>
          </cell>
          <cell r="AA1124"/>
          <cell r="AB1124"/>
          <cell r="AC1124"/>
          <cell r="AD1124">
            <v>0</v>
          </cell>
          <cell r="AE1124"/>
          <cell r="AF1124" t="e">
            <v>#DIV/0!</v>
          </cell>
        </row>
        <row r="1125">
          <cell r="A1125"/>
          <cell r="B1125"/>
          <cell r="C1125"/>
          <cell r="D1125"/>
          <cell r="E1125"/>
          <cell r="F1125"/>
          <cell r="G1125"/>
          <cell r="H1125"/>
          <cell r="I1125"/>
          <cell r="J1125"/>
          <cell r="K1125"/>
          <cell r="L1125"/>
          <cell r="M1125"/>
          <cell r="N1125"/>
          <cell r="O1125"/>
          <cell r="P1125"/>
          <cell r="Q1125"/>
          <cell r="R1125"/>
          <cell r="S1125"/>
          <cell r="T1125"/>
          <cell r="U1125"/>
          <cell r="V1125"/>
          <cell r="W1125"/>
          <cell r="X1125"/>
          <cell r="Y1125"/>
          <cell r="Z1125">
            <v>0</v>
          </cell>
          <cell r="AA1125"/>
          <cell r="AB1125"/>
          <cell r="AC1125"/>
          <cell r="AD1125">
            <v>0</v>
          </cell>
          <cell r="AE1125"/>
          <cell r="AF1125" t="e">
            <v>#DIV/0!</v>
          </cell>
        </row>
        <row r="1126">
          <cell r="A1126"/>
          <cell r="B1126"/>
          <cell r="C1126"/>
          <cell r="D1126"/>
          <cell r="E1126"/>
          <cell r="F1126"/>
          <cell r="G1126"/>
          <cell r="H1126"/>
          <cell r="I1126"/>
          <cell r="J1126"/>
          <cell r="K1126"/>
          <cell r="L1126"/>
          <cell r="M1126"/>
          <cell r="N1126"/>
          <cell r="O1126"/>
          <cell r="P1126"/>
          <cell r="Q1126"/>
          <cell r="R1126"/>
          <cell r="S1126"/>
          <cell r="T1126"/>
          <cell r="U1126"/>
          <cell r="V1126"/>
          <cell r="W1126"/>
          <cell r="X1126"/>
          <cell r="Y1126"/>
          <cell r="Z1126">
            <v>0</v>
          </cell>
          <cell r="AA1126"/>
          <cell r="AB1126"/>
          <cell r="AC1126"/>
          <cell r="AD1126">
            <v>0</v>
          </cell>
          <cell r="AE1126"/>
          <cell r="AF1126" t="e">
            <v>#DIV/0!</v>
          </cell>
        </row>
        <row r="1127">
          <cell r="A1127"/>
          <cell r="B1127"/>
          <cell r="C1127"/>
          <cell r="D1127"/>
          <cell r="E1127"/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  <cell r="R1127"/>
          <cell r="S1127"/>
          <cell r="T1127"/>
          <cell r="U1127"/>
          <cell r="V1127"/>
          <cell r="W1127"/>
          <cell r="X1127"/>
          <cell r="Y1127"/>
          <cell r="Z1127">
            <v>0</v>
          </cell>
          <cell r="AA1127"/>
          <cell r="AB1127"/>
          <cell r="AC1127"/>
          <cell r="AD1127">
            <v>0</v>
          </cell>
          <cell r="AE1127"/>
          <cell r="AF1127" t="e">
            <v>#DIV/0!</v>
          </cell>
        </row>
        <row r="1128">
          <cell r="A1128"/>
          <cell r="B1128"/>
          <cell r="C1128"/>
          <cell r="D1128"/>
          <cell r="E1128"/>
          <cell r="F1128"/>
          <cell r="G1128"/>
          <cell r="H1128"/>
          <cell r="I1128"/>
          <cell r="J1128"/>
          <cell r="K1128"/>
          <cell r="L1128"/>
          <cell r="M1128"/>
          <cell r="N1128"/>
          <cell r="O1128"/>
          <cell r="P1128"/>
          <cell r="Q1128"/>
          <cell r="R1128"/>
          <cell r="S1128"/>
          <cell r="T1128"/>
          <cell r="U1128"/>
          <cell r="V1128"/>
          <cell r="W1128"/>
          <cell r="X1128"/>
          <cell r="Y1128"/>
          <cell r="Z1128">
            <v>0</v>
          </cell>
          <cell r="AA1128"/>
          <cell r="AB1128"/>
          <cell r="AC1128"/>
          <cell r="AD1128">
            <v>0</v>
          </cell>
          <cell r="AE1128"/>
          <cell r="AF1128" t="e">
            <v>#DIV/0!</v>
          </cell>
        </row>
        <row r="1129">
          <cell r="A1129"/>
          <cell r="B1129"/>
          <cell r="C1129"/>
          <cell r="D1129"/>
          <cell r="E1129"/>
          <cell r="F1129"/>
          <cell r="G1129"/>
          <cell r="H1129"/>
          <cell r="I1129"/>
          <cell r="J1129"/>
          <cell r="K1129"/>
          <cell r="L1129"/>
          <cell r="M1129"/>
          <cell r="N1129"/>
          <cell r="O1129"/>
          <cell r="P1129"/>
          <cell r="Q1129"/>
          <cell r="R1129"/>
          <cell r="S1129"/>
          <cell r="T1129"/>
          <cell r="U1129"/>
          <cell r="V1129"/>
          <cell r="W1129"/>
          <cell r="X1129"/>
          <cell r="Y1129"/>
          <cell r="Z1129">
            <v>0</v>
          </cell>
          <cell r="AA1129"/>
          <cell r="AB1129"/>
          <cell r="AC1129"/>
          <cell r="AD1129">
            <v>0</v>
          </cell>
          <cell r="AE1129"/>
          <cell r="AF1129" t="e">
            <v>#DIV/0!</v>
          </cell>
        </row>
        <row r="1130">
          <cell r="A1130"/>
          <cell r="B1130"/>
          <cell r="C1130"/>
          <cell r="D1130"/>
          <cell r="E1130"/>
          <cell r="F1130"/>
          <cell r="G1130"/>
          <cell r="H1130"/>
          <cell r="I1130"/>
          <cell r="J1130"/>
          <cell r="K1130"/>
          <cell r="L1130"/>
          <cell r="M1130"/>
          <cell r="N1130"/>
          <cell r="O1130"/>
          <cell r="P1130"/>
          <cell r="Q1130"/>
          <cell r="R1130"/>
          <cell r="S1130"/>
          <cell r="T1130"/>
          <cell r="U1130"/>
          <cell r="V1130"/>
          <cell r="W1130"/>
          <cell r="X1130"/>
          <cell r="Y1130"/>
          <cell r="Z1130">
            <v>0</v>
          </cell>
          <cell r="AA1130"/>
          <cell r="AB1130"/>
          <cell r="AC1130"/>
          <cell r="AD1130">
            <v>0</v>
          </cell>
          <cell r="AE1130"/>
          <cell r="AF1130" t="e">
            <v>#DIV/0!</v>
          </cell>
        </row>
        <row r="1131">
          <cell r="A1131"/>
          <cell r="B1131"/>
          <cell r="C1131"/>
          <cell r="D1131"/>
          <cell r="E1131"/>
          <cell r="F1131"/>
          <cell r="G1131"/>
          <cell r="H1131"/>
          <cell r="I1131"/>
          <cell r="J1131"/>
          <cell r="K1131"/>
          <cell r="L1131"/>
          <cell r="M1131"/>
          <cell r="N1131"/>
          <cell r="O1131"/>
          <cell r="P1131"/>
          <cell r="Q1131"/>
          <cell r="R1131"/>
          <cell r="S1131"/>
          <cell r="T1131"/>
          <cell r="U1131"/>
          <cell r="V1131"/>
          <cell r="W1131"/>
          <cell r="X1131"/>
          <cell r="Y1131"/>
          <cell r="Z1131">
            <v>0</v>
          </cell>
          <cell r="AA1131"/>
          <cell r="AB1131"/>
          <cell r="AC1131"/>
          <cell r="AD1131">
            <v>0</v>
          </cell>
          <cell r="AE1131"/>
          <cell r="AF1131" t="e">
            <v>#DIV/0!</v>
          </cell>
        </row>
        <row r="1132">
          <cell r="A1132"/>
          <cell r="B1132"/>
          <cell r="C1132"/>
          <cell r="D1132"/>
          <cell r="E1132"/>
          <cell r="F1132"/>
          <cell r="G1132"/>
          <cell r="H1132"/>
          <cell r="I1132"/>
          <cell r="J1132"/>
          <cell r="K1132"/>
          <cell r="L1132"/>
          <cell r="M1132"/>
          <cell r="N1132"/>
          <cell r="O1132"/>
          <cell r="P1132"/>
          <cell r="Q1132"/>
          <cell r="R1132"/>
          <cell r="S1132"/>
          <cell r="T1132"/>
          <cell r="U1132"/>
          <cell r="V1132"/>
          <cell r="W1132"/>
          <cell r="X1132"/>
          <cell r="Y1132"/>
          <cell r="Z1132">
            <v>0</v>
          </cell>
          <cell r="AA1132"/>
          <cell r="AB1132"/>
          <cell r="AC1132"/>
          <cell r="AD1132">
            <v>0</v>
          </cell>
          <cell r="AE1132"/>
          <cell r="AF1132" t="e">
            <v>#DIV/0!</v>
          </cell>
        </row>
        <row r="1133">
          <cell r="A1133"/>
          <cell r="B1133"/>
          <cell r="C1133"/>
          <cell r="D1133"/>
          <cell r="E1133"/>
          <cell r="F1133"/>
          <cell r="G1133"/>
          <cell r="H1133"/>
          <cell r="I1133"/>
          <cell r="J1133"/>
          <cell r="K1133"/>
          <cell r="L1133"/>
          <cell r="M1133"/>
          <cell r="N1133"/>
          <cell r="O1133"/>
          <cell r="P1133"/>
          <cell r="Q1133"/>
          <cell r="R1133"/>
          <cell r="S1133"/>
          <cell r="T1133"/>
          <cell r="U1133"/>
          <cell r="V1133"/>
          <cell r="W1133"/>
          <cell r="X1133"/>
          <cell r="Y1133"/>
          <cell r="Z1133">
            <v>0</v>
          </cell>
          <cell r="AA1133"/>
          <cell r="AB1133"/>
          <cell r="AC1133"/>
          <cell r="AD1133">
            <v>0</v>
          </cell>
          <cell r="AE1133"/>
          <cell r="AF1133" t="e">
            <v>#DIV/0!</v>
          </cell>
        </row>
        <row r="1134">
          <cell r="A1134"/>
          <cell r="B1134"/>
          <cell r="C1134"/>
          <cell r="D1134"/>
          <cell r="E1134"/>
          <cell r="F1134"/>
          <cell r="G1134"/>
          <cell r="H1134"/>
          <cell r="I1134"/>
          <cell r="J1134"/>
          <cell r="K1134"/>
          <cell r="L1134"/>
          <cell r="M1134"/>
          <cell r="N1134"/>
          <cell r="O1134"/>
          <cell r="P1134"/>
          <cell r="Q1134"/>
          <cell r="R1134"/>
          <cell r="S1134"/>
          <cell r="T1134"/>
          <cell r="U1134"/>
          <cell r="V1134"/>
          <cell r="W1134"/>
          <cell r="X1134"/>
          <cell r="Y1134"/>
          <cell r="Z1134">
            <v>0</v>
          </cell>
          <cell r="AA1134"/>
          <cell r="AB1134"/>
          <cell r="AC1134"/>
          <cell r="AD1134">
            <v>0</v>
          </cell>
          <cell r="AE1134"/>
          <cell r="AF1134" t="e">
            <v>#DIV/0!</v>
          </cell>
        </row>
        <row r="1135">
          <cell r="A1135"/>
          <cell r="B1135"/>
          <cell r="C1135"/>
          <cell r="D1135"/>
          <cell r="E1135"/>
          <cell r="F1135"/>
          <cell r="G1135"/>
          <cell r="H1135"/>
          <cell r="I1135"/>
          <cell r="J1135"/>
          <cell r="K1135"/>
          <cell r="L1135"/>
          <cell r="M1135"/>
          <cell r="N1135"/>
          <cell r="O1135"/>
          <cell r="P1135"/>
          <cell r="Q1135"/>
          <cell r="R1135"/>
          <cell r="S1135"/>
          <cell r="T1135"/>
          <cell r="U1135"/>
          <cell r="V1135"/>
          <cell r="W1135"/>
          <cell r="X1135"/>
          <cell r="Y1135"/>
          <cell r="Z1135">
            <v>0</v>
          </cell>
          <cell r="AA1135"/>
          <cell r="AB1135"/>
          <cell r="AC1135"/>
          <cell r="AD1135">
            <v>0</v>
          </cell>
          <cell r="AE1135"/>
          <cell r="AF1135" t="e">
            <v>#DIV/0!</v>
          </cell>
        </row>
        <row r="1136">
          <cell r="A1136"/>
          <cell r="B1136"/>
          <cell r="C1136"/>
          <cell r="D1136"/>
          <cell r="E1136"/>
          <cell r="F1136"/>
          <cell r="G1136"/>
          <cell r="H1136"/>
          <cell r="I1136"/>
          <cell r="J1136"/>
          <cell r="K1136"/>
          <cell r="L1136"/>
          <cell r="M1136"/>
          <cell r="N1136"/>
          <cell r="O1136"/>
          <cell r="P1136"/>
          <cell r="Q1136"/>
          <cell r="R1136"/>
          <cell r="S1136"/>
          <cell r="T1136"/>
          <cell r="U1136"/>
          <cell r="V1136"/>
          <cell r="W1136"/>
          <cell r="X1136"/>
          <cell r="Y1136"/>
          <cell r="Z1136">
            <v>0</v>
          </cell>
          <cell r="AA1136"/>
          <cell r="AB1136"/>
          <cell r="AC1136"/>
          <cell r="AD1136">
            <v>0</v>
          </cell>
          <cell r="AE1136"/>
          <cell r="AF1136" t="e">
            <v>#DIV/0!</v>
          </cell>
        </row>
        <row r="1137">
          <cell r="A1137"/>
          <cell r="B1137"/>
          <cell r="C1137"/>
          <cell r="D1137"/>
          <cell r="E1137"/>
          <cell r="F1137"/>
          <cell r="G1137"/>
          <cell r="H1137"/>
          <cell r="I1137"/>
          <cell r="J1137"/>
          <cell r="K1137"/>
          <cell r="L1137"/>
          <cell r="M1137"/>
          <cell r="N1137"/>
          <cell r="O1137"/>
          <cell r="P1137"/>
          <cell r="Q1137"/>
          <cell r="R1137"/>
          <cell r="S1137"/>
          <cell r="T1137"/>
          <cell r="U1137"/>
          <cell r="V1137"/>
          <cell r="W1137"/>
          <cell r="X1137"/>
          <cell r="Y1137"/>
          <cell r="Z1137">
            <v>0</v>
          </cell>
          <cell r="AA1137"/>
          <cell r="AB1137"/>
          <cell r="AC1137"/>
          <cell r="AD1137">
            <v>0</v>
          </cell>
          <cell r="AE1137"/>
          <cell r="AF1137" t="e">
            <v>#DIV/0!</v>
          </cell>
        </row>
        <row r="1138">
          <cell r="A1138"/>
          <cell r="B1138"/>
          <cell r="C1138"/>
          <cell r="D1138"/>
          <cell r="E1138"/>
          <cell r="F1138"/>
          <cell r="G1138"/>
          <cell r="H1138"/>
          <cell r="I1138"/>
          <cell r="J1138"/>
          <cell r="K1138"/>
          <cell r="L1138"/>
          <cell r="M1138"/>
          <cell r="N1138"/>
          <cell r="O1138"/>
          <cell r="P1138"/>
          <cell r="Q1138"/>
          <cell r="R1138"/>
          <cell r="S1138"/>
          <cell r="T1138"/>
          <cell r="U1138"/>
          <cell r="V1138"/>
          <cell r="W1138"/>
          <cell r="X1138"/>
          <cell r="Y1138"/>
          <cell r="Z1138">
            <v>0</v>
          </cell>
          <cell r="AA1138"/>
          <cell r="AB1138"/>
          <cell r="AC1138"/>
          <cell r="AD1138">
            <v>0</v>
          </cell>
          <cell r="AE1138"/>
          <cell r="AF1138" t="e">
            <v>#DIV/0!</v>
          </cell>
        </row>
        <row r="1139">
          <cell r="A1139"/>
          <cell r="B1139"/>
          <cell r="C1139"/>
          <cell r="D1139"/>
          <cell r="E1139"/>
          <cell r="F1139"/>
          <cell r="G1139"/>
          <cell r="H1139"/>
          <cell r="I1139"/>
          <cell r="J1139"/>
          <cell r="K1139"/>
          <cell r="L1139"/>
          <cell r="M1139"/>
          <cell r="N1139"/>
          <cell r="O1139"/>
          <cell r="P1139"/>
          <cell r="Q1139"/>
          <cell r="R1139"/>
          <cell r="S1139"/>
          <cell r="T1139"/>
          <cell r="U1139"/>
          <cell r="V1139"/>
          <cell r="W1139"/>
          <cell r="X1139"/>
          <cell r="Y1139"/>
          <cell r="Z1139">
            <v>0</v>
          </cell>
          <cell r="AA1139"/>
          <cell r="AB1139"/>
          <cell r="AC1139"/>
          <cell r="AD1139">
            <v>0</v>
          </cell>
          <cell r="AE1139"/>
          <cell r="AF1139" t="e">
            <v>#DIV/0!</v>
          </cell>
        </row>
        <row r="1140">
          <cell r="A1140"/>
          <cell r="B1140"/>
          <cell r="C1140"/>
          <cell r="D1140"/>
          <cell r="E1140"/>
          <cell r="F1140"/>
          <cell r="G1140"/>
          <cell r="H1140"/>
          <cell r="I1140"/>
          <cell r="J1140"/>
          <cell r="K1140"/>
          <cell r="L1140"/>
          <cell r="M1140"/>
          <cell r="N1140"/>
          <cell r="O1140"/>
          <cell r="P1140"/>
          <cell r="Q1140"/>
          <cell r="R1140"/>
          <cell r="S1140"/>
          <cell r="T1140"/>
          <cell r="U1140"/>
          <cell r="V1140"/>
          <cell r="W1140"/>
          <cell r="X1140"/>
          <cell r="Y1140"/>
          <cell r="Z1140">
            <v>0</v>
          </cell>
          <cell r="AA1140"/>
          <cell r="AB1140"/>
          <cell r="AC1140"/>
          <cell r="AD1140">
            <v>0</v>
          </cell>
          <cell r="AE1140"/>
          <cell r="AF1140" t="e">
            <v>#DIV/0!</v>
          </cell>
        </row>
        <row r="1141">
          <cell r="A1141"/>
          <cell r="B1141"/>
          <cell r="C1141"/>
          <cell r="D1141"/>
          <cell r="E1141"/>
          <cell r="F1141"/>
          <cell r="G1141"/>
          <cell r="H1141"/>
          <cell r="I1141"/>
          <cell r="J1141"/>
          <cell r="K1141"/>
          <cell r="L1141"/>
          <cell r="M1141"/>
          <cell r="N1141"/>
          <cell r="O1141"/>
          <cell r="P1141"/>
          <cell r="Q1141"/>
          <cell r="R1141"/>
          <cell r="S1141"/>
          <cell r="T1141"/>
          <cell r="U1141"/>
          <cell r="V1141"/>
          <cell r="W1141"/>
          <cell r="X1141"/>
          <cell r="Y1141"/>
          <cell r="Z1141">
            <v>0</v>
          </cell>
          <cell r="AA1141"/>
          <cell r="AB1141"/>
          <cell r="AC1141"/>
          <cell r="AD1141">
            <v>0</v>
          </cell>
          <cell r="AE1141"/>
          <cell r="AF1141" t="e">
            <v>#DIV/0!</v>
          </cell>
        </row>
        <row r="1142">
          <cell r="A1142"/>
          <cell r="B1142"/>
          <cell r="C1142"/>
          <cell r="D1142"/>
          <cell r="E1142"/>
          <cell r="F1142"/>
          <cell r="G1142"/>
          <cell r="H1142"/>
          <cell r="I1142"/>
          <cell r="J1142"/>
          <cell r="K1142"/>
          <cell r="L1142"/>
          <cell r="M1142"/>
          <cell r="N1142"/>
          <cell r="O1142"/>
          <cell r="P1142"/>
          <cell r="Q1142"/>
          <cell r="R1142"/>
          <cell r="S1142"/>
          <cell r="T1142"/>
          <cell r="U1142"/>
          <cell r="V1142"/>
          <cell r="W1142"/>
          <cell r="X1142"/>
          <cell r="Y1142"/>
          <cell r="Z1142">
            <v>0</v>
          </cell>
          <cell r="AA1142"/>
          <cell r="AB1142"/>
          <cell r="AC1142"/>
          <cell r="AD1142">
            <v>0</v>
          </cell>
          <cell r="AE1142"/>
          <cell r="AF1142" t="e">
            <v>#DIV/0!</v>
          </cell>
        </row>
        <row r="1143">
          <cell r="A1143"/>
          <cell r="B1143"/>
          <cell r="C1143"/>
          <cell r="D1143"/>
          <cell r="E1143"/>
          <cell r="F1143"/>
          <cell r="G1143"/>
          <cell r="H1143"/>
          <cell r="I1143"/>
          <cell r="J1143"/>
          <cell r="K1143"/>
          <cell r="L1143"/>
          <cell r="M1143"/>
          <cell r="N1143"/>
          <cell r="O1143"/>
          <cell r="P1143"/>
          <cell r="Q1143"/>
          <cell r="R1143"/>
          <cell r="S1143"/>
          <cell r="T1143"/>
          <cell r="U1143"/>
          <cell r="V1143"/>
          <cell r="W1143"/>
          <cell r="X1143"/>
          <cell r="Y1143"/>
          <cell r="Z1143">
            <v>0</v>
          </cell>
          <cell r="AA1143"/>
          <cell r="AB1143"/>
          <cell r="AC1143"/>
          <cell r="AD1143">
            <v>0</v>
          </cell>
          <cell r="AE1143"/>
          <cell r="AF1143" t="e">
            <v>#DIV/0!</v>
          </cell>
        </row>
        <row r="1144">
          <cell r="A1144"/>
          <cell r="B1144"/>
          <cell r="C1144"/>
          <cell r="D1144"/>
          <cell r="E1144"/>
          <cell r="F1144"/>
          <cell r="G1144"/>
          <cell r="H1144"/>
          <cell r="I1144"/>
          <cell r="J1144"/>
          <cell r="K1144"/>
          <cell r="L1144"/>
          <cell r="M1144"/>
          <cell r="N1144"/>
          <cell r="O1144"/>
          <cell r="P1144"/>
          <cell r="Q1144"/>
          <cell r="R1144"/>
          <cell r="S1144"/>
          <cell r="T1144"/>
          <cell r="U1144"/>
          <cell r="V1144"/>
          <cell r="W1144"/>
          <cell r="X1144"/>
          <cell r="Y1144"/>
          <cell r="Z1144">
            <v>0</v>
          </cell>
          <cell r="AA1144"/>
          <cell r="AB1144"/>
          <cell r="AC1144"/>
          <cell r="AD1144">
            <v>0</v>
          </cell>
          <cell r="AE1144"/>
          <cell r="AF1144" t="e">
            <v>#DIV/0!</v>
          </cell>
        </row>
        <row r="1145">
          <cell r="A1145"/>
          <cell r="B1145"/>
          <cell r="C1145"/>
          <cell r="D1145"/>
          <cell r="E1145"/>
          <cell r="F1145"/>
          <cell r="G1145"/>
          <cell r="H1145"/>
          <cell r="I1145"/>
          <cell r="J1145"/>
          <cell r="K1145"/>
          <cell r="L1145"/>
          <cell r="M1145"/>
          <cell r="N1145"/>
          <cell r="O1145"/>
          <cell r="P1145"/>
          <cell r="Q1145"/>
          <cell r="R1145"/>
          <cell r="S1145"/>
          <cell r="T1145"/>
          <cell r="U1145"/>
          <cell r="V1145"/>
          <cell r="W1145"/>
          <cell r="X1145"/>
          <cell r="Y1145"/>
          <cell r="Z1145">
            <v>0</v>
          </cell>
          <cell r="AA1145"/>
          <cell r="AB1145"/>
          <cell r="AC1145"/>
          <cell r="AD1145">
            <v>0</v>
          </cell>
          <cell r="AE1145"/>
          <cell r="AF1145" t="e">
            <v>#DIV/0!</v>
          </cell>
        </row>
        <row r="1146">
          <cell r="A1146"/>
          <cell r="B1146"/>
          <cell r="C1146"/>
          <cell r="D1146"/>
          <cell r="E1146"/>
          <cell r="F1146"/>
          <cell r="G1146"/>
          <cell r="H1146"/>
          <cell r="I1146"/>
          <cell r="J1146"/>
          <cell r="K1146"/>
          <cell r="L1146"/>
          <cell r="M1146"/>
          <cell r="N1146"/>
          <cell r="O1146"/>
          <cell r="P1146"/>
          <cell r="Q1146"/>
          <cell r="R1146"/>
          <cell r="S1146"/>
          <cell r="T1146"/>
          <cell r="U1146"/>
          <cell r="V1146"/>
          <cell r="W1146"/>
          <cell r="X1146"/>
          <cell r="Y1146"/>
          <cell r="Z1146">
            <v>0</v>
          </cell>
          <cell r="AA1146"/>
          <cell r="AB1146"/>
          <cell r="AC1146"/>
          <cell r="AD1146">
            <v>0</v>
          </cell>
          <cell r="AE1146"/>
          <cell r="AF1146" t="e">
            <v>#DIV/0!</v>
          </cell>
        </row>
        <row r="1147">
          <cell r="A1147"/>
          <cell r="B1147"/>
          <cell r="C1147"/>
          <cell r="D1147"/>
          <cell r="E1147"/>
          <cell r="F1147"/>
          <cell r="G1147"/>
          <cell r="H1147"/>
          <cell r="I1147"/>
          <cell r="J1147"/>
          <cell r="K1147"/>
          <cell r="L1147"/>
          <cell r="M1147"/>
          <cell r="N1147"/>
          <cell r="O1147"/>
          <cell r="P1147"/>
          <cell r="Q1147"/>
          <cell r="R1147"/>
          <cell r="S1147"/>
          <cell r="T1147"/>
          <cell r="U1147"/>
          <cell r="V1147"/>
          <cell r="W1147"/>
          <cell r="X1147"/>
          <cell r="Y1147"/>
          <cell r="Z1147">
            <v>0</v>
          </cell>
          <cell r="AA1147"/>
          <cell r="AB1147"/>
          <cell r="AC1147"/>
          <cell r="AD1147">
            <v>0</v>
          </cell>
          <cell r="AE1147"/>
          <cell r="AF1147" t="e">
            <v>#DIV/0!</v>
          </cell>
        </row>
        <row r="1148">
          <cell r="A1148"/>
          <cell r="B1148"/>
          <cell r="C1148"/>
          <cell r="D1148"/>
          <cell r="E1148"/>
          <cell r="F1148"/>
          <cell r="G1148"/>
          <cell r="H1148"/>
          <cell r="I1148"/>
          <cell r="J1148"/>
          <cell r="K1148"/>
          <cell r="L1148"/>
          <cell r="M1148"/>
          <cell r="N1148"/>
          <cell r="O1148"/>
          <cell r="P1148"/>
          <cell r="Q1148"/>
          <cell r="R1148"/>
          <cell r="S1148"/>
          <cell r="T1148"/>
          <cell r="U1148"/>
          <cell r="V1148"/>
          <cell r="W1148"/>
          <cell r="X1148"/>
          <cell r="Y1148"/>
          <cell r="Z1148">
            <v>0</v>
          </cell>
          <cell r="AA1148"/>
          <cell r="AB1148"/>
          <cell r="AC1148"/>
          <cell r="AD1148">
            <v>0</v>
          </cell>
          <cell r="AE1148"/>
          <cell r="AF1148" t="e">
            <v>#DIV/0!</v>
          </cell>
        </row>
        <row r="1149">
          <cell r="A1149"/>
          <cell r="B1149"/>
          <cell r="C1149"/>
          <cell r="D1149"/>
          <cell r="E1149"/>
          <cell r="F1149"/>
          <cell r="G1149"/>
          <cell r="H1149"/>
          <cell r="I1149"/>
          <cell r="J1149"/>
          <cell r="K1149"/>
          <cell r="L1149"/>
          <cell r="M1149"/>
          <cell r="N1149"/>
          <cell r="O1149"/>
          <cell r="P1149"/>
          <cell r="Q1149"/>
          <cell r="R1149"/>
          <cell r="S1149"/>
          <cell r="T1149"/>
          <cell r="U1149"/>
          <cell r="V1149"/>
          <cell r="W1149"/>
          <cell r="X1149"/>
          <cell r="Y1149"/>
          <cell r="Z1149">
            <v>0</v>
          </cell>
          <cell r="AA1149"/>
          <cell r="AB1149"/>
          <cell r="AC1149"/>
          <cell r="AD1149">
            <v>0</v>
          </cell>
          <cell r="AE1149"/>
          <cell r="AF1149" t="e">
            <v>#DIV/0!</v>
          </cell>
        </row>
        <row r="1150">
          <cell r="A1150"/>
          <cell r="B1150"/>
          <cell r="C1150"/>
          <cell r="D1150"/>
          <cell r="E1150"/>
          <cell r="F1150"/>
          <cell r="G1150"/>
          <cell r="H1150"/>
          <cell r="I1150"/>
          <cell r="J1150"/>
          <cell r="K1150"/>
          <cell r="L1150"/>
          <cell r="M1150"/>
          <cell r="N1150"/>
          <cell r="O1150"/>
          <cell r="P1150"/>
          <cell r="Q1150"/>
          <cell r="R1150"/>
          <cell r="S1150"/>
          <cell r="T1150"/>
          <cell r="U1150"/>
          <cell r="V1150"/>
          <cell r="W1150"/>
          <cell r="X1150"/>
          <cell r="Y1150"/>
          <cell r="Z1150">
            <v>0</v>
          </cell>
          <cell r="AA1150"/>
          <cell r="AB1150"/>
          <cell r="AC1150"/>
          <cell r="AD1150">
            <v>0</v>
          </cell>
          <cell r="AE1150"/>
          <cell r="AF1150" t="e">
            <v>#DIV/0!</v>
          </cell>
        </row>
        <row r="1151">
          <cell r="A1151"/>
          <cell r="B1151"/>
          <cell r="C1151"/>
          <cell r="D1151"/>
          <cell r="E1151"/>
          <cell r="F1151"/>
          <cell r="G1151"/>
          <cell r="H1151"/>
          <cell r="I1151"/>
          <cell r="J1151"/>
          <cell r="K1151"/>
          <cell r="L1151"/>
          <cell r="M1151"/>
          <cell r="N1151"/>
          <cell r="O1151"/>
          <cell r="P1151"/>
          <cell r="Q1151"/>
          <cell r="R1151"/>
          <cell r="S1151"/>
          <cell r="T1151"/>
          <cell r="U1151"/>
          <cell r="V1151"/>
          <cell r="W1151"/>
          <cell r="X1151"/>
          <cell r="Y1151"/>
          <cell r="Z1151">
            <v>0</v>
          </cell>
          <cell r="AA1151"/>
          <cell r="AB1151"/>
          <cell r="AC1151"/>
          <cell r="AD1151">
            <v>0</v>
          </cell>
          <cell r="AE1151"/>
          <cell r="AF1151" t="e">
            <v>#DIV/0!</v>
          </cell>
        </row>
        <row r="1152">
          <cell r="A1152"/>
          <cell r="B1152"/>
          <cell r="C1152"/>
          <cell r="D1152"/>
          <cell r="E1152"/>
          <cell r="F1152"/>
          <cell r="G1152"/>
          <cell r="H1152"/>
          <cell r="I1152"/>
          <cell r="J1152"/>
          <cell r="K1152"/>
          <cell r="L1152"/>
          <cell r="M1152"/>
          <cell r="N1152"/>
          <cell r="O1152"/>
          <cell r="P1152"/>
          <cell r="Q1152"/>
          <cell r="R1152"/>
          <cell r="S1152"/>
          <cell r="T1152"/>
          <cell r="U1152"/>
          <cell r="V1152"/>
          <cell r="W1152"/>
          <cell r="X1152"/>
          <cell r="Y1152"/>
          <cell r="Z1152">
            <v>0</v>
          </cell>
          <cell r="AA1152"/>
          <cell r="AB1152"/>
          <cell r="AC1152"/>
          <cell r="AD1152">
            <v>0</v>
          </cell>
          <cell r="AE1152"/>
          <cell r="AF1152" t="e">
            <v>#DIV/0!</v>
          </cell>
        </row>
        <row r="1153">
          <cell r="A1153"/>
          <cell r="B1153"/>
          <cell r="C1153"/>
          <cell r="D1153"/>
          <cell r="E1153"/>
          <cell r="F1153"/>
          <cell r="G1153"/>
          <cell r="H1153"/>
          <cell r="I1153"/>
          <cell r="J1153"/>
          <cell r="K1153"/>
          <cell r="L1153"/>
          <cell r="M1153"/>
          <cell r="N1153"/>
          <cell r="O1153"/>
          <cell r="P1153"/>
          <cell r="Q1153"/>
          <cell r="R1153"/>
          <cell r="S1153"/>
          <cell r="T1153"/>
          <cell r="U1153"/>
          <cell r="V1153"/>
          <cell r="W1153"/>
          <cell r="X1153"/>
          <cell r="Y1153"/>
          <cell r="Z1153">
            <v>0</v>
          </cell>
          <cell r="AA1153"/>
          <cell r="AB1153"/>
          <cell r="AC1153"/>
          <cell r="AD1153">
            <v>0</v>
          </cell>
          <cell r="AE1153"/>
          <cell r="AF1153" t="e">
            <v>#DIV/0!</v>
          </cell>
        </row>
        <row r="1154">
          <cell r="A1154"/>
          <cell r="B1154"/>
          <cell r="C1154"/>
          <cell r="D1154"/>
          <cell r="E1154"/>
          <cell r="F1154"/>
          <cell r="G1154"/>
          <cell r="H1154"/>
          <cell r="I1154"/>
          <cell r="J1154"/>
          <cell r="K1154"/>
          <cell r="L1154"/>
          <cell r="M1154"/>
          <cell r="N1154"/>
          <cell r="O1154"/>
          <cell r="P1154"/>
          <cell r="Q1154"/>
          <cell r="R1154"/>
          <cell r="S1154"/>
          <cell r="T1154"/>
          <cell r="U1154"/>
          <cell r="V1154"/>
          <cell r="W1154"/>
          <cell r="X1154"/>
          <cell r="Y1154"/>
          <cell r="Z1154">
            <v>0</v>
          </cell>
          <cell r="AA1154"/>
          <cell r="AB1154"/>
          <cell r="AC1154"/>
          <cell r="AD1154">
            <v>0</v>
          </cell>
          <cell r="AE1154"/>
          <cell r="AF1154" t="e">
            <v>#DIV/0!</v>
          </cell>
        </row>
        <row r="1155">
          <cell r="A1155"/>
          <cell r="B1155"/>
          <cell r="C1155"/>
          <cell r="D1155"/>
          <cell r="E1155"/>
          <cell r="F1155"/>
          <cell r="G1155"/>
          <cell r="H1155"/>
          <cell r="I1155"/>
          <cell r="J1155"/>
          <cell r="K1155"/>
          <cell r="L1155"/>
          <cell r="M1155"/>
          <cell r="N1155"/>
          <cell r="O1155"/>
          <cell r="P1155"/>
          <cell r="Q1155"/>
          <cell r="R1155"/>
          <cell r="S1155"/>
          <cell r="T1155"/>
          <cell r="U1155"/>
          <cell r="V1155"/>
          <cell r="W1155"/>
          <cell r="X1155"/>
          <cell r="Y1155"/>
          <cell r="Z1155">
            <v>0</v>
          </cell>
          <cell r="AA1155"/>
          <cell r="AB1155"/>
          <cell r="AC1155"/>
          <cell r="AD1155">
            <v>0</v>
          </cell>
          <cell r="AE1155"/>
          <cell r="AF1155" t="e">
            <v>#DIV/0!</v>
          </cell>
        </row>
        <row r="1156">
          <cell r="A1156"/>
          <cell r="B1156"/>
          <cell r="C1156"/>
          <cell r="D1156"/>
          <cell r="E1156"/>
          <cell r="F1156"/>
          <cell r="G1156"/>
          <cell r="H1156"/>
          <cell r="I1156"/>
          <cell r="J1156"/>
          <cell r="K1156"/>
          <cell r="L1156"/>
          <cell r="M1156"/>
          <cell r="N1156"/>
          <cell r="O1156"/>
          <cell r="P1156"/>
          <cell r="Q1156"/>
          <cell r="R1156"/>
          <cell r="S1156"/>
          <cell r="T1156"/>
          <cell r="U1156"/>
          <cell r="V1156"/>
          <cell r="W1156"/>
          <cell r="X1156"/>
          <cell r="Y1156"/>
          <cell r="Z1156">
            <v>0</v>
          </cell>
          <cell r="AA1156"/>
          <cell r="AB1156"/>
          <cell r="AC1156"/>
          <cell r="AD1156">
            <v>0</v>
          </cell>
          <cell r="AE1156"/>
          <cell r="AF1156" t="e">
            <v>#DIV/0!</v>
          </cell>
        </row>
        <row r="1157">
          <cell r="A1157"/>
          <cell r="B1157"/>
          <cell r="C1157"/>
          <cell r="D1157"/>
          <cell r="E1157"/>
          <cell r="F1157"/>
          <cell r="G1157"/>
          <cell r="H1157"/>
          <cell r="I1157"/>
          <cell r="J1157"/>
          <cell r="K1157"/>
          <cell r="L1157"/>
          <cell r="M1157"/>
          <cell r="N1157"/>
          <cell r="O1157"/>
          <cell r="P1157"/>
          <cell r="Q1157"/>
          <cell r="R1157"/>
          <cell r="S1157"/>
          <cell r="T1157"/>
          <cell r="U1157"/>
          <cell r="V1157"/>
          <cell r="W1157"/>
          <cell r="X1157"/>
          <cell r="Y1157"/>
          <cell r="Z1157">
            <v>0</v>
          </cell>
          <cell r="AA1157"/>
          <cell r="AB1157"/>
          <cell r="AC1157"/>
          <cell r="AD1157">
            <v>0</v>
          </cell>
          <cell r="AE1157"/>
          <cell r="AF1157" t="e">
            <v>#DIV/0!</v>
          </cell>
        </row>
        <row r="1158">
          <cell r="A1158"/>
          <cell r="B1158"/>
          <cell r="C1158"/>
          <cell r="D1158"/>
          <cell r="E1158"/>
          <cell r="F1158"/>
          <cell r="G1158"/>
          <cell r="H1158"/>
          <cell r="I1158"/>
          <cell r="J1158"/>
          <cell r="K1158"/>
          <cell r="L1158"/>
          <cell r="M1158"/>
          <cell r="N1158"/>
          <cell r="O1158"/>
          <cell r="P1158"/>
          <cell r="Q1158"/>
          <cell r="R1158"/>
          <cell r="S1158"/>
          <cell r="T1158"/>
          <cell r="U1158"/>
          <cell r="V1158"/>
          <cell r="W1158"/>
          <cell r="X1158"/>
          <cell r="Y1158"/>
          <cell r="Z1158">
            <v>0</v>
          </cell>
          <cell r="AA1158"/>
          <cell r="AB1158"/>
          <cell r="AC1158"/>
          <cell r="AD1158">
            <v>0</v>
          </cell>
          <cell r="AE1158"/>
          <cell r="AF1158" t="e">
            <v>#DIV/0!</v>
          </cell>
        </row>
        <row r="1159">
          <cell r="A1159"/>
          <cell r="B1159"/>
          <cell r="C1159"/>
          <cell r="D1159"/>
          <cell r="E1159"/>
          <cell r="F1159"/>
          <cell r="G1159"/>
          <cell r="H1159"/>
          <cell r="I1159"/>
          <cell r="J1159"/>
          <cell r="K1159"/>
          <cell r="L1159"/>
          <cell r="M1159"/>
          <cell r="N1159"/>
          <cell r="O1159"/>
          <cell r="P1159"/>
          <cell r="Q1159"/>
          <cell r="R1159"/>
          <cell r="S1159"/>
          <cell r="T1159"/>
          <cell r="U1159"/>
          <cell r="V1159"/>
          <cell r="W1159"/>
          <cell r="X1159"/>
          <cell r="Y1159"/>
          <cell r="Z1159">
            <v>0</v>
          </cell>
          <cell r="AA1159"/>
          <cell r="AB1159"/>
          <cell r="AC1159"/>
          <cell r="AD1159">
            <v>0</v>
          </cell>
          <cell r="AE1159"/>
          <cell r="AF1159" t="e">
            <v>#DIV/0!</v>
          </cell>
        </row>
        <row r="1160">
          <cell r="A1160"/>
          <cell r="B1160"/>
          <cell r="C1160"/>
          <cell r="D1160"/>
          <cell r="E1160"/>
          <cell r="F1160"/>
          <cell r="G1160"/>
          <cell r="H1160"/>
          <cell r="I1160"/>
          <cell r="J1160"/>
          <cell r="K1160"/>
          <cell r="L1160"/>
          <cell r="M1160"/>
          <cell r="N1160"/>
          <cell r="O1160"/>
          <cell r="P1160"/>
          <cell r="Q1160"/>
          <cell r="R1160"/>
          <cell r="S1160"/>
          <cell r="T1160"/>
          <cell r="U1160"/>
          <cell r="V1160"/>
          <cell r="W1160"/>
          <cell r="X1160"/>
          <cell r="Y1160"/>
          <cell r="Z1160">
            <v>0</v>
          </cell>
          <cell r="AA1160"/>
          <cell r="AB1160"/>
          <cell r="AC1160"/>
          <cell r="AD1160">
            <v>0</v>
          </cell>
          <cell r="AE1160"/>
          <cell r="AF1160" t="e">
            <v>#DIV/0!</v>
          </cell>
        </row>
        <row r="1161">
          <cell r="A1161"/>
          <cell r="B1161"/>
          <cell r="C1161"/>
          <cell r="D1161"/>
          <cell r="E1161"/>
          <cell r="F1161"/>
          <cell r="G1161"/>
          <cell r="H1161"/>
          <cell r="I1161"/>
          <cell r="J1161"/>
          <cell r="K1161"/>
          <cell r="L1161"/>
          <cell r="M1161"/>
          <cell r="N1161"/>
          <cell r="O1161"/>
          <cell r="P1161"/>
          <cell r="Q1161"/>
          <cell r="R1161"/>
          <cell r="S1161"/>
          <cell r="T1161"/>
          <cell r="U1161"/>
          <cell r="V1161"/>
          <cell r="W1161"/>
          <cell r="X1161"/>
          <cell r="Y1161"/>
          <cell r="Z1161">
            <v>0</v>
          </cell>
          <cell r="AA1161"/>
          <cell r="AB1161"/>
          <cell r="AC1161"/>
          <cell r="AD1161">
            <v>0</v>
          </cell>
          <cell r="AE1161"/>
          <cell r="AF1161" t="e">
            <v>#DIV/0!</v>
          </cell>
        </row>
        <row r="1162">
          <cell r="A1162"/>
          <cell r="B1162"/>
          <cell r="C1162"/>
          <cell r="D1162"/>
          <cell r="E1162"/>
          <cell r="F1162"/>
          <cell r="G1162"/>
          <cell r="H1162"/>
          <cell r="I1162"/>
          <cell r="J1162"/>
          <cell r="K1162"/>
          <cell r="L1162"/>
          <cell r="M1162"/>
          <cell r="N1162"/>
          <cell r="O1162"/>
          <cell r="P1162"/>
          <cell r="Q1162"/>
          <cell r="R1162"/>
          <cell r="S1162"/>
          <cell r="T1162"/>
          <cell r="U1162"/>
          <cell r="V1162"/>
          <cell r="W1162"/>
          <cell r="X1162"/>
          <cell r="Y1162"/>
          <cell r="Z1162">
            <v>0</v>
          </cell>
          <cell r="AA1162"/>
          <cell r="AB1162"/>
          <cell r="AC1162"/>
          <cell r="AD1162">
            <v>0</v>
          </cell>
          <cell r="AE1162"/>
          <cell r="AF1162" t="e">
            <v>#DIV/0!</v>
          </cell>
        </row>
        <row r="1163">
          <cell r="A1163"/>
          <cell r="B1163"/>
          <cell r="C1163"/>
          <cell r="D1163"/>
          <cell r="E1163"/>
          <cell r="F1163"/>
          <cell r="G1163"/>
          <cell r="H1163"/>
          <cell r="I1163"/>
          <cell r="J1163"/>
          <cell r="K1163"/>
          <cell r="L1163"/>
          <cell r="M1163"/>
          <cell r="N1163"/>
          <cell r="O1163"/>
          <cell r="P1163"/>
          <cell r="Q1163"/>
          <cell r="R1163"/>
          <cell r="S1163"/>
          <cell r="T1163"/>
          <cell r="U1163"/>
          <cell r="V1163"/>
          <cell r="W1163"/>
          <cell r="X1163"/>
          <cell r="Y1163"/>
          <cell r="Z1163">
            <v>0</v>
          </cell>
          <cell r="AA1163"/>
          <cell r="AB1163"/>
          <cell r="AC1163"/>
          <cell r="AD1163">
            <v>0</v>
          </cell>
          <cell r="AE1163"/>
          <cell r="AF1163" t="e">
            <v>#DIV/0!</v>
          </cell>
        </row>
        <row r="1164">
          <cell r="A1164"/>
          <cell r="B1164"/>
          <cell r="C1164"/>
          <cell r="D1164"/>
          <cell r="E1164"/>
          <cell r="F1164"/>
          <cell r="G1164"/>
          <cell r="H1164"/>
          <cell r="I1164"/>
          <cell r="J1164"/>
          <cell r="K1164"/>
          <cell r="L1164"/>
          <cell r="M1164"/>
          <cell r="N1164"/>
          <cell r="O1164"/>
          <cell r="P1164"/>
          <cell r="Q1164"/>
          <cell r="R1164"/>
          <cell r="S1164"/>
          <cell r="T1164"/>
          <cell r="U1164"/>
          <cell r="V1164"/>
          <cell r="W1164"/>
          <cell r="X1164"/>
          <cell r="Y1164"/>
          <cell r="Z1164">
            <v>0</v>
          </cell>
          <cell r="AA1164"/>
          <cell r="AB1164"/>
          <cell r="AC1164"/>
          <cell r="AD1164">
            <v>0</v>
          </cell>
          <cell r="AE1164"/>
          <cell r="AF1164" t="e">
            <v>#DIV/0!</v>
          </cell>
        </row>
        <row r="1165">
          <cell r="A1165"/>
          <cell r="B1165"/>
          <cell r="C1165"/>
          <cell r="D1165"/>
          <cell r="E1165"/>
          <cell r="F1165"/>
          <cell r="G1165"/>
          <cell r="H1165"/>
          <cell r="I1165"/>
          <cell r="J1165"/>
          <cell r="K1165"/>
          <cell r="L1165"/>
          <cell r="M1165"/>
          <cell r="N1165"/>
          <cell r="O1165"/>
          <cell r="P1165"/>
          <cell r="Q1165"/>
          <cell r="R1165"/>
          <cell r="S1165"/>
          <cell r="T1165"/>
          <cell r="U1165"/>
          <cell r="V1165"/>
          <cell r="W1165"/>
          <cell r="X1165"/>
          <cell r="Y1165"/>
          <cell r="Z1165">
            <v>0</v>
          </cell>
          <cell r="AA1165"/>
          <cell r="AB1165"/>
          <cell r="AC1165"/>
          <cell r="AD1165">
            <v>0</v>
          </cell>
          <cell r="AE1165"/>
          <cell r="AF1165" t="e">
            <v>#DIV/0!</v>
          </cell>
        </row>
        <row r="1166">
          <cell r="A1166"/>
          <cell r="B1166"/>
          <cell r="C1166"/>
          <cell r="D1166"/>
          <cell r="E1166"/>
          <cell r="F1166"/>
          <cell r="G1166"/>
          <cell r="H1166"/>
          <cell r="I1166"/>
          <cell r="J1166"/>
          <cell r="K1166"/>
          <cell r="L1166"/>
          <cell r="M1166"/>
          <cell r="N1166"/>
          <cell r="O1166"/>
          <cell r="P1166"/>
          <cell r="Q1166"/>
          <cell r="R1166"/>
          <cell r="S1166"/>
          <cell r="T1166"/>
          <cell r="U1166"/>
          <cell r="V1166"/>
          <cell r="W1166"/>
          <cell r="X1166"/>
          <cell r="Y1166"/>
          <cell r="Z1166">
            <v>0</v>
          </cell>
          <cell r="AA1166"/>
          <cell r="AB1166"/>
          <cell r="AC1166"/>
          <cell r="AD1166">
            <v>0</v>
          </cell>
          <cell r="AE1166"/>
          <cell r="AF1166" t="e">
            <v>#DIV/0!</v>
          </cell>
        </row>
        <row r="1167">
          <cell r="A1167"/>
          <cell r="B1167"/>
          <cell r="C1167"/>
          <cell r="D1167"/>
          <cell r="E1167"/>
          <cell r="F1167"/>
          <cell r="G1167"/>
          <cell r="H1167"/>
          <cell r="I1167"/>
          <cell r="J1167"/>
          <cell r="K1167"/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/>
          <cell r="Y1167"/>
          <cell r="Z1167">
            <v>0</v>
          </cell>
          <cell r="AA1167"/>
          <cell r="AB1167"/>
          <cell r="AC1167"/>
          <cell r="AD1167">
            <v>0</v>
          </cell>
          <cell r="AE1167"/>
          <cell r="AF1167" t="e">
            <v>#DIV/0!</v>
          </cell>
        </row>
        <row r="1168">
          <cell r="A1168"/>
          <cell r="B1168"/>
          <cell r="C1168"/>
          <cell r="D1168"/>
          <cell r="E1168"/>
          <cell r="F1168"/>
          <cell r="G1168"/>
          <cell r="H1168"/>
          <cell r="I1168"/>
          <cell r="J1168"/>
          <cell r="K1168"/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  <cell r="Z1168">
            <v>0</v>
          </cell>
          <cell r="AA1168"/>
          <cell r="AB1168"/>
          <cell r="AC1168"/>
          <cell r="AD1168">
            <v>0</v>
          </cell>
          <cell r="AE1168"/>
          <cell r="AF1168" t="e">
            <v>#DIV/0!</v>
          </cell>
        </row>
        <row r="1169">
          <cell r="A1169"/>
          <cell r="B1169"/>
          <cell r="C1169"/>
          <cell r="D1169"/>
          <cell r="E1169"/>
          <cell r="F1169"/>
          <cell r="G1169"/>
          <cell r="H1169"/>
          <cell r="I1169"/>
          <cell r="J1169"/>
          <cell r="K1169"/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  <cell r="Z1169">
            <v>0</v>
          </cell>
          <cell r="AA1169"/>
          <cell r="AB1169"/>
          <cell r="AC1169"/>
          <cell r="AD1169">
            <v>0</v>
          </cell>
          <cell r="AE1169"/>
          <cell r="AF1169" t="e">
            <v>#DIV/0!</v>
          </cell>
        </row>
        <row r="1170">
          <cell r="A1170"/>
          <cell r="B1170"/>
          <cell r="C1170"/>
          <cell r="D1170"/>
          <cell r="E1170"/>
          <cell r="F1170"/>
          <cell r="G1170"/>
          <cell r="H1170"/>
          <cell r="I1170"/>
          <cell r="J1170"/>
          <cell r="K1170"/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  <cell r="Z1170">
            <v>0</v>
          </cell>
          <cell r="AA1170"/>
          <cell r="AB1170"/>
          <cell r="AC1170"/>
          <cell r="AD1170">
            <v>0</v>
          </cell>
          <cell r="AE1170"/>
          <cell r="AF1170" t="e">
            <v>#DIV/0!</v>
          </cell>
        </row>
        <row r="1171">
          <cell r="A1171"/>
          <cell r="B1171"/>
          <cell r="C1171"/>
          <cell r="D1171"/>
          <cell r="E1171"/>
          <cell r="F1171"/>
          <cell r="G1171"/>
          <cell r="H1171"/>
          <cell r="I1171"/>
          <cell r="J1171"/>
          <cell r="K1171"/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  <cell r="Z1171">
            <v>0</v>
          </cell>
          <cell r="AA1171"/>
          <cell r="AB1171"/>
          <cell r="AC1171"/>
          <cell r="AD1171">
            <v>0</v>
          </cell>
          <cell r="AE1171"/>
          <cell r="AF1171" t="e">
            <v>#DIV/0!</v>
          </cell>
        </row>
        <row r="1172">
          <cell r="A1172"/>
          <cell r="B1172"/>
          <cell r="C1172"/>
          <cell r="D1172"/>
          <cell r="E1172"/>
          <cell r="F1172"/>
          <cell r="G1172"/>
          <cell r="H1172"/>
          <cell r="I1172"/>
          <cell r="J1172"/>
          <cell r="K1172"/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  <cell r="Z1172">
            <v>0</v>
          </cell>
          <cell r="AA1172"/>
          <cell r="AB1172"/>
          <cell r="AC1172"/>
          <cell r="AD1172">
            <v>0</v>
          </cell>
          <cell r="AE1172"/>
          <cell r="AF1172" t="e">
            <v>#DIV/0!</v>
          </cell>
        </row>
        <row r="1173">
          <cell r="A1173"/>
          <cell r="B1173"/>
          <cell r="C1173"/>
          <cell r="D1173"/>
          <cell r="E1173"/>
          <cell r="F1173"/>
          <cell r="G1173"/>
          <cell r="H1173"/>
          <cell r="I1173"/>
          <cell r="J1173"/>
          <cell r="K1173"/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  <cell r="Z1173">
            <v>0</v>
          </cell>
          <cell r="AA1173"/>
          <cell r="AB1173"/>
          <cell r="AC1173"/>
          <cell r="AD1173">
            <v>0</v>
          </cell>
          <cell r="AE1173"/>
          <cell r="AF1173" t="e">
            <v>#DIV/0!</v>
          </cell>
        </row>
        <row r="1174">
          <cell r="A1174"/>
          <cell r="B1174"/>
          <cell r="C1174"/>
          <cell r="D1174"/>
          <cell r="E1174"/>
          <cell r="F1174"/>
          <cell r="G1174"/>
          <cell r="H1174"/>
          <cell r="I1174"/>
          <cell r="J1174"/>
          <cell r="K1174"/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  <cell r="Z1174">
            <v>0</v>
          </cell>
          <cell r="AA1174"/>
          <cell r="AB1174"/>
          <cell r="AC1174"/>
          <cell r="AD1174">
            <v>0</v>
          </cell>
          <cell r="AE1174"/>
          <cell r="AF1174" t="e">
            <v>#DIV/0!</v>
          </cell>
        </row>
        <row r="1175">
          <cell r="A1175"/>
          <cell r="B1175"/>
          <cell r="C1175"/>
          <cell r="D1175"/>
          <cell r="E1175"/>
          <cell r="F1175"/>
          <cell r="G1175"/>
          <cell r="H1175"/>
          <cell r="I1175"/>
          <cell r="J1175"/>
          <cell r="K1175"/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  <cell r="Z1175">
            <v>0</v>
          </cell>
          <cell r="AA1175"/>
          <cell r="AB1175"/>
          <cell r="AC1175"/>
          <cell r="AD1175">
            <v>0</v>
          </cell>
          <cell r="AE1175"/>
          <cell r="AF1175" t="e">
            <v>#DIV/0!</v>
          </cell>
        </row>
        <row r="1176">
          <cell r="A1176"/>
          <cell r="B1176"/>
          <cell r="C1176"/>
          <cell r="D1176"/>
          <cell r="E1176"/>
          <cell r="F1176"/>
          <cell r="G1176"/>
          <cell r="H1176"/>
          <cell r="I1176"/>
          <cell r="J1176"/>
          <cell r="K1176"/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  <cell r="Z1176">
            <v>0</v>
          </cell>
          <cell r="AA1176"/>
          <cell r="AB1176"/>
          <cell r="AC1176"/>
          <cell r="AD1176">
            <v>0</v>
          </cell>
          <cell r="AE1176"/>
          <cell r="AF1176" t="e">
            <v>#DIV/0!</v>
          </cell>
        </row>
        <row r="1177">
          <cell r="A1177"/>
          <cell r="B1177"/>
          <cell r="C1177"/>
          <cell r="D1177"/>
          <cell r="E1177"/>
          <cell r="F1177"/>
          <cell r="G1177"/>
          <cell r="H1177"/>
          <cell r="I1177"/>
          <cell r="J1177"/>
          <cell r="K1177"/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  <cell r="Z1177">
            <v>0</v>
          </cell>
          <cell r="AA1177"/>
          <cell r="AB1177"/>
          <cell r="AC1177"/>
          <cell r="AD1177">
            <v>0</v>
          </cell>
          <cell r="AE1177"/>
          <cell r="AF1177" t="e">
            <v>#DIV/0!</v>
          </cell>
        </row>
        <row r="1178">
          <cell r="A1178"/>
          <cell r="B1178"/>
          <cell r="C1178"/>
          <cell r="D1178"/>
          <cell r="E1178"/>
          <cell r="F1178"/>
          <cell r="G1178"/>
          <cell r="H1178"/>
          <cell r="I1178"/>
          <cell r="J1178"/>
          <cell r="K1178"/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  <cell r="Z1178">
            <v>0</v>
          </cell>
          <cell r="AA1178"/>
          <cell r="AB1178"/>
          <cell r="AC1178"/>
          <cell r="AD1178">
            <v>0</v>
          </cell>
          <cell r="AE1178"/>
          <cell r="AF1178" t="e">
            <v>#DIV/0!</v>
          </cell>
        </row>
        <row r="1179">
          <cell r="A1179"/>
          <cell r="B1179"/>
          <cell r="C1179"/>
          <cell r="D1179"/>
          <cell r="E1179"/>
          <cell r="F1179"/>
          <cell r="G1179"/>
          <cell r="H1179"/>
          <cell r="I1179"/>
          <cell r="J1179"/>
          <cell r="K1179"/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  <cell r="Z1179">
            <v>0</v>
          </cell>
          <cell r="AA1179"/>
          <cell r="AB1179"/>
          <cell r="AC1179"/>
          <cell r="AD1179">
            <v>0</v>
          </cell>
          <cell r="AE1179"/>
          <cell r="AF1179" t="e">
            <v>#DIV/0!</v>
          </cell>
        </row>
        <row r="1180">
          <cell r="A1180"/>
          <cell r="B1180"/>
          <cell r="C1180"/>
          <cell r="D1180"/>
          <cell r="E1180"/>
          <cell r="F1180"/>
          <cell r="G1180"/>
          <cell r="H1180"/>
          <cell r="I1180"/>
          <cell r="J1180"/>
          <cell r="K1180"/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  <cell r="Z1180">
            <v>0</v>
          </cell>
          <cell r="AA1180"/>
          <cell r="AB1180"/>
          <cell r="AC1180"/>
          <cell r="AD1180">
            <v>0</v>
          </cell>
          <cell r="AE1180"/>
          <cell r="AF1180" t="e">
            <v>#DIV/0!</v>
          </cell>
        </row>
        <row r="1181">
          <cell r="A1181"/>
          <cell r="B1181"/>
          <cell r="C1181"/>
          <cell r="D1181"/>
          <cell r="E1181"/>
          <cell r="F1181"/>
          <cell r="G1181"/>
          <cell r="H1181"/>
          <cell r="I1181"/>
          <cell r="J1181"/>
          <cell r="K1181"/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  <cell r="Z1181">
            <v>0</v>
          </cell>
          <cell r="AA1181"/>
          <cell r="AB1181"/>
          <cell r="AC1181"/>
          <cell r="AD1181">
            <v>0</v>
          </cell>
          <cell r="AE1181"/>
          <cell r="AF1181" t="e">
            <v>#DIV/0!</v>
          </cell>
        </row>
        <row r="1182">
          <cell r="A1182"/>
          <cell r="B1182"/>
          <cell r="C1182"/>
          <cell r="D1182"/>
          <cell r="E1182"/>
          <cell r="F1182"/>
          <cell r="G1182"/>
          <cell r="H1182"/>
          <cell r="I1182"/>
          <cell r="J1182"/>
          <cell r="K1182"/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  <cell r="Z1182">
            <v>0</v>
          </cell>
          <cell r="AA1182"/>
          <cell r="AB1182"/>
          <cell r="AC1182"/>
          <cell r="AD1182">
            <v>0</v>
          </cell>
          <cell r="AE1182"/>
          <cell r="AF1182" t="e">
            <v>#DIV/0!</v>
          </cell>
        </row>
        <row r="1183">
          <cell r="A1183"/>
          <cell r="B1183"/>
          <cell r="C1183"/>
          <cell r="D1183"/>
          <cell r="E1183"/>
          <cell r="F1183"/>
          <cell r="G1183"/>
          <cell r="H1183"/>
          <cell r="I1183"/>
          <cell r="J1183"/>
          <cell r="K1183"/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  <cell r="Z1183">
            <v>0</v>
          </cell>
          <cell r="AA1183"/>
          <cell r="AB1183"/>
          <cell r="AC1183"/>
          <cell r="AD1183">
            <v>0</v>
          </cell>
          <cell r="AE1183"/>
          <cell r="AF1183" t="e">
            <v>#DIV/0!</v>
          </cell>
        </row>
        <row r="1184">
          <cell r="A1184"/>
          <cell r="B1184"/>
          <cell r="C1184"/>
          <cell r="D1184"/>
          <cell r="E1184"/>
          <cell r="F1184"/>
          <cell r="G1184"/>
          <cell r="H1184"/>
          <cell r="I1184"/>
          <cell r="J1184"/>
          <cell r="K1184"/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  <cell r="Z1184">
            <v>0</v>
          </cell>
          <cell r="AA1184"/>
          <cell r="AB1184"/>
          <cell r="AC1184"/>
          <cell r="AD1184">
            <v>0</v>
          </cell>
          <cell r="AE1184"/>
          <cell r="AF1184" t="e">
            <v>#DIV/0!</v>
          </cell>
        </row>
        <row r="1185">
          <cell r="A1185"/>
          <cell r="B1185"/>
          <cell r="C1185"/>
          <cell r="D1185"/>
          <cell r="E1185"/>
          <cell r="F1185"/>
          <cell r="G1185"/>
          <cell r="H1185"/>
          <cell r="I1185"/>
          <cell r="J1185"/>
          <cell r="K1185"/>
          <cell r="L1185"/>
          <cell r="M1185"/>
          <cell r="N1185"/>
          <cell r="O1185"/>
          <cell r="P1185"/>
          <cell r="Q1185"/>
          <cell r="R1185"/>
          <cell r="S1185"/>
          <cell r="T1185"/>
          <cell r="U1185"/>
          <cell r="V1185"/>
          <cell r="W1185"/>
          <cell r="X1185"/>
          <cell r="Y1185"/>
          <cell r="Z1185">
            <v>0</v>
          </cell>
          <cell r="AA1185"/>
          <cell r="AB1185"/>
          <cell r="AC1185"/>
          <cell r="AD1185">
            <v>0</v>
          </cell>
          <cell r="AE1185"/>
          <cell r="AF1185" t="e">
            <v>#DIV/0!</v>
          </cell>
        </row>
        <row r="1186">
          <cell r="A1186"/>
          <cell r="B1186"/>
          <cell r="C1186"/>
          <cell r="D1186"/>
          <cell r="E1186"/>
          <cell r="F1186"/>
          <cell r="G1186"/>
          <cell r="H1186"/>
          <cell r="I1186"/>
          <cell r="J1186"/>
          <cell r="K1186"/>
          <cell r="L1186"/>
          <cell r="M1186"/>
          <cell r="N1186"/>
          <cell r="O1186"/>
          <cell r="P1186"/>
          <cell r="Q1186"/>
          <cell r="R1186"/>
          <cell r="S1186"/>
          <cell r="T1186"/>
          <cell r="U1186"/>
          <cell r="V1186"/>
          <cell r="W1186"/>
          <cell r="X1186"/>
          <cell r="Y1186"/>
          <cell r="Z1186">
            <v>0</v>
          </cell>
          <cell r="AA1186"/>
          <cell r="AB1186"/>
          <cell r="AC1186"/>
          <cell r="AD1186">
            <v>0</v>
          </cell>
          <cell r="AE1186"/>
          <cell r="AF1186" t="e">
            <v>#DIV/0!</v>
          </cell>
        </row>
        <row r="1187">
          <cell r="A1187"/>
          <cell r="B1187"/>
          <cell r="C1187"/>
          <cell r="D1187"/>
          <cell r="E1187"/>
          <cell r="F1187"/>
          <cell r="G1187"/>
          <cell r="H1187"/>
          <cell r="I1187"/>
          <cell r="J1187"/>
          <cell r="K1187"/>
          <cell r="L1187"/>
          <cell r="M1187"/>
          <cell r="N1187"/>
          <cell r="O1187"/>
          <cell r="P1187"/>
          <cell r="Q1187"/>
          <cell r="R1187"/>
          <cell r="S1187"/>
          <cell r="T1187"/>
          <cell r="U1187"/>
          <cell r="V1187"/>
          <cell r="W1187"/>
          <cell r="X1187"/>
          <cell r="Y1187"/>
          <cell r="Z1187">
            <v>0</v>
          </cell>
          <cell r="AA1187"/>
          <cell r="AB1187"/>
          <cell r="AC1187"/>
          <cell r="AD1187">
            <v>0</v>
          </cell>
          <cell r="AE1187"/>
          <cell r="AF1187" t="e">
            <v>#DIV/0!</v>
          </cell>
        </row>
        <row r="1188">
          <cell r="A1188"/>
          <cell r="B1188"/>
          <cell r="C1188"/>
          <cell r="D1188"/>
          <cell r="E1188"/>
          <cell r="F1188"/>
          <cell r="G1188"/>
          <cell r="H1188"/>
          <cell r="I1188"/>
          <cell r="J1188"/>
          <cell r="K1188"/>
          <cell r="L1188"/>
          <cell r="M1188"/>
          <cell r="N1188"/>
          <cell r="O1188"/>
          <cell r="P1188"/>
          <cell r="Q1188"/>
          <cell r="R1188"/>
          <cell r="S1188"/>
          <cell r="T1188"/>
          <cell r="U1188"/>
          <cell r="V1188"/>
          <cell r="W1188"/>
          <cell r="X1188"/>
          <cell r="Y1188"/>
          <cell r="Z1188">
            <v>0</v>
          </cell>
          <cell r="AA1188"/>
          <cell r="AB1188"/>
          <cell r="AC1188"/>
          <cell r="AD1188">
            <v>0</v>
          </cell>
          <cell r="AE1188"/>
          <cell r="AF1188" t="e">
            <v>#DIV/0!</v>
          </cell>
        </row>
        <row r="1189">
          <cell r="A1189"/>
          <cell r="B1189"/>
          <cell r="C1189"/>
          <cell r="D1189"/>
          <cell r="E1189"/>
          <cell r="F1189"/>
          <cell r="G1189"/>
          <cell r="H1189"/>
          <cell r="I1189"/>
          <cell r="J1189"/>
          <cell r="K1189"/>
          <cell r="L1189"/>
          <cell r="M1189"/>
          <cell r="N1189"/>
          <cell r="O1189"/>
          <cell r="P1189"/>
          <cell r="Q1189"/>
          <cell r="R1189"/>
          <cell r="S1189"/>
          <cell r="T1189"/>
          <cell r="U1189"/>
          <cell r="V1189"/>
          <cell r="W1189"/>
          <cell r="X1189"/>
          <cell r="Y1189"/>
          <cell r="Z1189">
            <v>0</v>
          </cell>
          <cell r="AA1189"/>
          <cell r="AB1189"/>
          <cell r="AC1189"/>
          <cell r="AD1189">
            <v>0</v>
          </cell>
          <cell r="AE1189"/>
          <cell r="AF1189" t="e">
            <v>#DIV/0!</v>
          </cell>
        </row>
        <row r="1190">
          <cell r="A1190"/>
          <cell r="B1190"/>
          <cell r="C1190"/>
          <cell r="D1190"/>
          <cell r="E1190"/>
          <cell r="F1190"/>
          <cell r="G1190"/>
          <cell r="H1190"/>
          <cell r="I1190"/>
          <cell r="J1190"/>
          <cell r="K1190"/>
          <cell r="L1190"/>
          <cell r="M1190"/>
          <cell r="N1190"/>
          <cell r="O1190"/>
          <cell r="P1190"/>
          <cell r="Q1190"/>
          <cell r="R1190"/>
          <cell r="S1190"/>
          <cell r="T1190"/>
          <cell r="U1190"/>
          <cell r="V1190"/>
          <cell r="W1190"/>
          <cell r="X1190"/>
          <cell r="Y1190"/>
          <cell r="Z1190">
            <v>0</v>
          </cell>
          <cell r="AA1190"/>
          <cell r="AB1190"/>
          <cell r="AC1190"/>
          <cell r="AD1190">
            <v>0</v>
          </cell>
          <cell r="AE1190"/>
          <cell r="AF1190" t="e">
            <v>#DIV/0!</v>
          </cell>
        </row>
        <row r="1191">
          <cell r="A1191"/>
          <cell r="B1191"/>
          <cell r="C1191"/>
          <cell r="D1191"/>
          <cell r="E1191"/>
          <cell r="F1191"/>
          <cell r="G1191"/>
          <cell r="H1191"/>
          <cell r="I1191"/>
          <cell r="J1191"/>
          <cell r="K1191"/>
          <cell r="L1191"/>
          <cell r="M1191"/>
          <cell r="N1191"/>
          <cell r="O1191"/>
          <cell r="P1191"/>
          <cell r="Q1191"/>
          <cell r="R1191"/>
          <cell r="S1191"/>
          <cell r="T1191"/>
          <cell r="U1191"/>
          <cell r="V1191"/>
          <cell r="W1191"/>
          <cell r="X1191"/>
          <cell r="Y1191"/>
          <cell r="Z1191">
            <v>0</v>
          </cell>
          <cell r="AA1191"/>
          <cell r="AB1191"/>
          <cell r="AC1191"/>
          <cell r="AD1191">
            <v>0</v>
          </cell>
          <cell r="AE1191"/>
          <cell r="AF1191" t="e">
            <v>#DIV/0!</v>
          </cell>
        </row>
        <row r="1192">
          <cell r="A1192"/>
          <cell r="B1192"/>
          <cell r="C1192"/>
          <cell r="D1192"/>
          <cell r="E1192"/>
          <cell r="F1192"/>
          <cell r="G1192"/>
          <cell r="H1192"/>
          <cell r="I1192"/>
          <cell r="J1192"/>
          <cell r="K1192"/>
          <cell r="L1192"/>
          <cell r="M1192"/>
          <cell r="N1192"/>
          <cell r="O1192"/>
          <cell r="P1192"/>
          <cell r="Q1192"/>
          <cell r="R1192"/>
          <cell r="S1192"/>
          <cell r="T1192"/>
          <cell r="U1192"/>
          <cell r="V1192"/>
          <cell r="W1192"/>
          <cell r="X1192"/>
          <cell r="Y1192"/>
          <cell r="Z1192">
            <v>0</v>
          </cell>
          <cell r="AA1192"/>
          <cell r="AB1192"/>
          <cell r="AC1192"/>
          <cell r="AD1192">
            <v>0</v>
          </cell>
          <cell r="AE1192"/>
          <cell r="AF1192" t="e">
            <v>#DIV/0!</v>
          </cell>
        </row>
        <row r="1193">
          <cell r="A1193"/>
          <cell r="B1193"/>
          <cell r="C1193"/>
          <cell r="D1193"/>
          <cell r="E1193"/>
          <cell r="F1193"/>
          <cell r="G1193"/>
          <cell r="H1193"/>
          <cell r="I1193"/>
          <cell r="J1193"/>
          <cell r="K1193"/>
          <cell r="L1193"/>
          <cell r="M1193"/>
          <cell r="N1193"/>
          <cell r="O1193"/>
          <cell r="P1193"/>
          <cell r="Q1193"/>
          <cell r="R1193"/>
          <cell r="S1193"/>
          <cell r="T1193"/>
          <cell r="U1193"/>
          <cell r="V1193"/>
          <cell r="W1193"/>
          <cell r="X1193"/>
          <cell r="Y1193"/>
          <cell r="Z1193">
            <v>0</v>
          </cell>
          <cell r="AA1193"/>
          <cell r="AB1193"/>
          <cell r="AC1193"/>
          <cell r="AD1193">
            <v>0</v>
          </cell>
          <cell r="AE1193"/>
          <cell r="AF1193" t="e">
            <v>#DIV/0!</v>
          </cell>
        </row>
        <row r="1194">
          <cell r="A1194"/>
          <cell r="B1194"/>
          <cell r="C1194"/>
          <cell r="D1194"/>
          <cell r="E1194"/>
          <cell r="F1194"/>
          <cell r="G1194"/>
          <cell r="H1194"/>
          <cell r="I1194"/>
          <cell r="J1194"/>
          <cell r="K1194"/>
          <cell r="L1194"/>
          <cell r="M1194"/>
          <cell r="N1194"/>
          <cell r="O1194"/>
          <cell r="P1194"/>
          <cell r="Q1194"/>
          <cell r="R1194"/>
          <cell r="S1194"/>
          <cell r="T1194"/>
          <cell r="U1194"/>
          <cell r="V1194"/>
          <cell r="W1194"/>
          <cell r="X1194"/>
          <cell r="Y1194"/>
          <cell r="Z1194">
            <v>0</v>
          </cell>
          <cell r="AA1194"/>
          <cell r="AB1194"/>
          <cell r="AC1194"/>
          <cell r="AD1194">
            <v>0</v>
          </cell>
          <cell r="AE1194"/>
          <cell r="AF1194" t="e">
            <v>#DIV/0!</v>
          </cell>
        </row>
        <row r="1195">
          <cell r="A1195"/>
          <cell r="B1195"/>
          <cell r="C1195"/>
          <cell r="D1195"/>
          <cell r="E1195"/>
          <cell r="F1195"/>
          <cell r="G1195"/>
          <cell r="H1195"/>
          <cell r="I1195"/>
          <cell r="J1195"/>
          <cell r="K1195"/>
          <cell r="L1195"/>
          <cell r="M1195"/>
          <cell r="N1195"/>
          <cell r="O1195"/>
          <cell r="P1195"/>
          <cell r="Q1195"/>
          <cell r="R1195"/>
          <cell r="S1195"/>
          <cell r="T1195"/>
          <cell r="U1195"/>
          <cell r="V1195"/>
          <cell r="W1195"/>
          <cell r="X1195"/>
          <cell r="Y1195"/>
          <cell r="Z1195">
            <v>0</v>
          </cell>
          <cell r="AA1195"/>
          <cell r="AB1195"/>
          <cell r="AC1195"/>
          <cell r="AD1195">
            <v>0</v>
          </cell>
          <cell r="AE1195"/>
          <cell r="AF1195" t="e">
            <v>#DIV/0!</v>
          </cell>
        </row>
        <row r="1196">
          <cell r="A1196"/>
          <cell r="B1196"/>
          <cell r="C1196"/>
          <cell r="D1196"/>
          <cell r="E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R1196"/>
          <cell r="S1196"/>
          <cell r="T1196"/>
          <cell r="U1196"/>
          <cell r="V1196"/>
          <cell r="W1196"/>
          <cell r="X1196"/>
          <cell r="Y1196"/>
          <cell r="Z1196">
            <v>0</v>
          </cell>
          <cell r="AA1196"/>
          <cell r="AB1196"/>
          <cell r="AC1196"/>
          <cell r="AD1196">
            <v>0</v>
          </cell>
          <cell r="AE1196"/>
          <cell r="AF1196" t="e">
            <v>#DIV/0!</v>
          </cell>
        </row>
        <row r="1197">
          <cell r="A1197"/>
          <cell r="B1197"/>
          <cell r="C1197"/>
          <cell r="D1197"/>
          <cell r="E1197"/>
          <cell r="F1197"/>
          <cell r="G1197"/>
          <cell r="H1197"/>
          <cell r="I1197"/>
          <cell r="J1197"/>
          <cell r="K1197"/>
          <cell r="L1197"/>
          <cell r="M1197"/>
          <cell r="N1197"/>
          <cell r="O1197"/>
          <cell r="P1197"/>
          <cell r="Q1197"/>
          <cell r="R1197"/>
          <cell r="S1197"/>
          <cell r="T1197"/>
          <cell r="U1197"/>
          <cell r="V1197"/>
          <cell r="W1197"/>
          <cell r="X1197"/>
          <cell r="Y1197"/>
          <cell r="Z1197">
            <v>0</v>
          </cell>
          <cell r="AA1197"/>
          <cell r="AB1197"/>
          <cell r="AC1197"/>
          <cell r="AD1197">
            <v>0</v>
          </cell>
          <cell r="AE1197"/>
          <cell r="AF1197" t="e">
            <v>#DIV/0!</v>
          </cell>
        </row>
        <row r="1198">
          <cell r="A1198"/>
          <cell r="B1198"/>
          <cell r="C1198"/>
          <cell r="D1198"/>
          <cell r="E1198"/>
          <cell r="F1198"/>
          <cell r="G1198"/>
          <cell r="H1198"/>
          <cell r="I1198"/>
          <cell r="J1198"/>
          <cell r="K1198"/>
          <cell r="L1198"/>
          <cell r="M1198"/>
          <cell r="N1198"/>
          <cell r="O1198"/>
          <cell r="P1198"/>
          <cell r="Q1198"/>
          <cell r="R1198"/>
          <cell r="S1198"/>
          <cell r="T1198"/>
          <cell r="U1198"/>
          <cell r="V1198"/>
          <cell r="W1198"/>
          <cell r="X1198"/>
          <cell r="Y1198"/>
          <cell r="Z1198">
            <v>0</v>
          </cell>
          <cell r="AA1198"/>
          <cell r="AB1198"/>
          <cell r="AC1198"/>
          <cell r="AD1198">
            <v>0</v>
          </cell>
          <cell r="AE1198"/>
          <cell r="AF1198" t="e">
            <v>#DIV/0!</v>
          </cell>
        </row>
        <row r="1199">
          <cell r="A1199"/>
          <cell r="B1199"/>
          <cell r="C1199"/>
          <cell r="D1199"/>
          <cell r="E1199"/>
          <cell r="F1199"/>
          <cell r="G1199"/>
          <cell r="H1199"/>
          <cell r="I1199"/>
          <cell r="J1199"/>
          <cell r="K1199"/>
          <cell r="L1199"/>
          <cell r="M1199"/>
          <cell r="N1199"/>
          <cell r="O1199"/>
          <cell r="P1199"/>
          <cell r="Q1199"/>
          <cell r="R1199"/>
          <cell r="S1199"/>
          <cell r="T1199"/>
          <cell r="U1199"/>
          <cell r="V1199"/>
          <cell r="W1199"/>
          <cell r="X1199"/>
          <cell r="Y1199"/>
          <cell r="Z1199">
            <v>0</v>
          </cell>
          <cell r="AA1199"/>
          <cell r="AB1199"/>
          <cell r="AC1199"/>
          <cell r="AD1199">
            <v>0</v>
          </cell>
          <cell r="AE1199"/>
          <cell r="AF1199" t="e">
            <v>#DIV/0!</v>
          </cell>
        </row>
        <row r="1200">
          <cell r="A1200"/>
          <cell r="B1200"/>
          <cell r="C1200"/>
          <cell r="D1200"/>
          <cell r="E1200"/>
          <cell r="F1200"/>
          <cell r="G1200"/>
          <cell r="H1200"/>
          <cell r="I1200"/>
          <cell r="J1200"/>
          <cell r="K1200"/>
          <cell r="L1200"/>
          <cell r="M1200"/>
          <cell r="N1200"/>
          <cell r="O1200"/>
          <cell r="P1200"/>
          <cell r="Q1200"/>
          <cell r="R1200"/>
          <cell r="S1200"/>
          <cell r="T1200"/>
          <cell r="U1200"/>
          <cell r="V1200"/>
          <cell r="W1200"/>
          <cell r="X1200"/>
          <cell r="Y1200"/>
          <cell r="Z1200">
            <v>0</v>
          </cell>
          <cell r="AA1200"/>
          <cell r="AB1200"/>
          <cell r="AC1200"/>
          <cell r="AD1200">
            <v>0</v>
          </cell>
          <cell r="AE1200"/>
          <cell r="AF1200" t="e">
            <v>#DIV/0!</v>
          </cell>
        </row>
        <row r="1201">
          <cell r="A1201"/>
          <cell r="B1201"/>
          <cell r="C1201"/>
          <cell r="D1201"/>
          <cell r="E1201"/>
          <cell r="F1201"/>
          <cell r="G1201"/>
          <cell r="H1201"/>
          <cell r="I1201"/>
          <cell r="J1201"/>
          <cell r="K1201"/>
          <cell r="L1201"/>
          <cell r="M1201"/>
          <cell r="N1201"/>
          <cell r="O1201"/>
          <cell r="P1201"/>
          <cell r="Q1201"/>
          <cell r="R1201"/>
          <cell r="S1201"/>
          <cell r="T1201"/>
          <cell r="U1201"/>
          <cell r="V1201"/>
          <cell r="W1201"/>
          <cell r="X1201"/>
          <cell r="Y1201"/>
          <cell r="Z1201">
            <v>0</v>
          </cell>
          <cell r="AA1201"/>
          <cell r="AB1201"/>
          <cell r="AC1201"/>
          <cell r="AD1201">
            <v>0</v>
          </cell>
          <cell r="AE1201"/>
          <cell r="AF1201" t="e">
            <v>#DIV/0!</v>
          </cell>
        </row>
        <row r="1202">
          <cell r="A1202"/>
          <cell r="B1202"/>
          <cell r="C1202"/>
          <cell r="D1202"/>
          <cell r="E1202"/>
          <cell r="F1202"/>
          <cell r="G1202"/>
          <cell r="H1202"/>
          <cell r="I1202"/>
          <cell r="J1202"/>
          <cell r="K1202"/>
          <cell r="L1202"/>
          <cell r="M1202"/>
          <cell r="N1202"/>
          <cell r="O1202"/>
          <cell r="P1202"/>
          <cell r="Q1202"/>
          <cell r="R1202"/>
          <cell r="S1202"/>
          <cell r="T1202"/>
          <cell r="U1202"/>
          <cell r="V1202"/>
          <cell r="W1202"/>
          <cell r="X1202"/>
          <cell r="Y1202"/>
          <cell r="Z1202">
            <v>0</v>
          </cell>
          <cell r="AA1202"/>
          <cell r="AB1202"/>
          <cell r="AC1202"/>
          <cell r="AD1202">
            <v>0</v>
          </cell>
          <cell r="AE1202"/>
          <cell r="AF1202" t="e">
            <v>#DIV/0!</v>
          </cell>
        </row>
        <row r="1203">
          <cell r="A1203"/>
          <cell r="B1203"/>
          <cell r="C1203"/>
          <cell r="D1203"/>
          <cell r="E1203"/>
          <cell r="F1203"/>
          <cell r="G1203"/>
          <cell r="H1203"/>
          <cell r="I1203"/>
          <cell r="J1203"/>
          <cell r="K1203"/>
          <cell r="L1203"/>
          <cell r="M1203"/>
          <cell r="N1203"/>
          <cell r="O1203"/>
          <cell r="P1203"/>
          <cell r="Q1203"/>
          <cell r="R1203"/>
          <cell r="S1203"/>
          <cell r="T1203"/>
          <cell r="U1203"/>
          <cell r="V1203"/>
          <cell r="W1203"/>
          <cell r="X1203"/>
          <cell r="Y1203"/>
          <cell r="Z1203">
            <v>0</v>
          </cell>
          <cell r="AA1203"/>
          <cell r="AB1203"/>
          <cell r="AC1203"/>
          <cell r="AD1203">
            <v>0</v>
          </cell>
          <cell r="AE1203"/>
          <cell r="AF1203" t="e">
            <v>#DIV/0!</v>
          </cell>
        </row>
        <row r="1204">
          <cell r="A1204"/>
          <cell r="B1204"/>
          <cell r="C1204"/>
          <cell r="D1204"/>
          <cell r="E1204"/>
          <cell r="F1204"/>
          <cell r="G1204"/>
          <cell r="H1204"/>
          <cell r="I1204"/>
          <cell r="J1204"/>
          <cell r="K1204"/>
          <cell r="L1204"/>
          <cell r="M1204"/>
          <cell r="N1204"/>
          <cell r="O1204"/>
          <cell r="P1204"/>
          <cell r="Q1204"/>
          <cell r="R1204"/>
          <cell r="S1204"/>
          <cell r="T1204"/>
          <cell r="U1204"/>
          <cell r="V1204"/>
          <cell r="W1204"/>
          <cell r="X1204"/>
          <cell r="Y1204"/>
          <cell r="Z1204">
            <v>0</v>
          </cell>
          <cell r="AA1204"/>
          <cell r="AB1204"/>
          <cell r="AC1204"/>
          <cell r="AD1204">
            <v>0</v>
          </cell>
          <cell r="AE1204"/>
          <cell r="AF1204" t="e">
            <v>#DIV/0!</v>
          </cell>
        </row>
        <row r="1205">
          <cell r="A1205"/>
          <cell r="B1205"/>
          <cell r="C1205"/>
          <cell r="D1205"/>
          <cell r="E1205"/>
          <cell r="F1205"/>
          <cell r="G1205"/>
          <cell r="H1205"/>
          <cell r="I1205"/>
          <cell r="J1205"/>
          <cell r="K1205"/>
          <cell r="L1205"/>
          <cell r="M1205"/>
          <cell r="N1205"/>
          <cell r="O1205"/>
          <cell r="P1205"/>
          <cell r="Q1205"/>
          <cell r="R1205"/>
          <cell r="S1205"/>
          <cell r="T1205"/>
          <cell r="U1205"/>
          <cell r="V1205"/>
          <cell r="W1205"/>
          <cell r="X1205"/>
          <cell r="Y1205"/>
          <cell r="Z1205">
            <v>0</v>
          </cell>
          <cell r="AA1205"/>
          <cell r="AB1205"/>
          <cell r="AC1205"/>
          <cell r="AD1205">
            <v>0</v>
          </cell>
          <cell r="AE1205"/>
          <cell r="AF1205" t="e">
            <v>#DIV/0!</v>
          </cell>
        </row>
        <row r="1206">
          <cell r="A1206"/>
          <cell r="B1206"/>
          <cell r="C1206"/>
          <cell r="D1206"/>
          <cell r="E1206"/>
          <cell r="F1206"/>
          <cell r="G1206"/>
          <cell r="H1206"/>
          <cell r="I1206"/>
          <cell r="J1206"/>
          <cell r="K1206"/>
          <cell r="L1206"/>
          <cell r="M1206"/>
          <cell r="N1206"/>
          <cell r="O1206"/>
          <cell r="P1206"/>
          <cell r="Q1206"/>
          <cell r="R1206"/>
          <cell r="S1206"/>
          <cell r="T1206"/>
          <cell r="U1206"/>
          <cell r="V1206"/>
          <cell r="W1206"/>
          <cell r="X1206"/>
          <cell r="Y1206"/>
          <cell r="Z1206">
            <v>0</v>
          </cell>
          <cell r="AA1206"/>
          <cell r="AB1206"/>
          <cell r="AC1206"/>
          <cell r="AD1206">
            <v>0</v>
          </cell>
          <cell r="AE1206"/>
          <cell r="AF1206" t="e">
            <v>#DIV/0!</v>
          </cell>
        </row>
        <row r="1207">
          <cell r="A1207"/>
          <cell r="B1207"/>
          <cell r="C1207"/>
          <cell r="D1207"/>
          <cell r="E1207"/>
          <cell r="F1207"/>
          <cell r="G1207"/>
          <cell r="H1207"/>
          <cell r="I1207"/>
          <cell r="J1207"/>
          <cell r="K1207"/>
          <cell r="L1207"/>
          <cell r="M1207"/>
          <cell r="N1207"/>
          <cell r="O1207"/>
          <cell r="P1207"/>
          <cell r="Q1207"/>
          <cell r="R1207"/>
          <cell r="S1207"/>
          <cell r="T1207"/>
          <cell r="U1207"/>
          <cell r="V1207"/>
          <cell r="W1207"/>
          <cell r="X1207"/>
          <cell r="Y1207"/>
          <cell r="Z1207">
            <v>0</v>
          </cell>
          <cell r="AA1207"/>
          <cell r="AB1207"/>
          <cell r="AC1207"/>
          <cell r="AD1207">
            <v>0</v>
          </cell>
          <cell r="AE1207"/>
          <cell r="AF1207" t="e">
            <v>#DIV/0!</v>
          </cell>
        </row>
        <row r="1208">
          <cell r="A1208"/>
          <cell r="B1208"/>
          <cell r="C1208"/>
          <cell r="D1208"/>
          <cell r="E1208"/>
          <cell r="F1208"/>
          <cell r="G1208"/>
          <cell r="H1208"/>
          <cell r="I1208"/>
          <cell r="J1208"/>
          <cell r="K1208"/>
          <cell r="L1208"/>
          <cell r="M1208"/>
          <cell r="N1208"/>
          <cell r="O1208"/>
          <cell r="P1208"/>
          <cell r="Q1208"/>
          <cell r="R1208"/>
          <cell r="S1208"/>
          <cell r="T1208"/>
          <cell r="U1208"/>
          <cell r="V1208"/>
          <cell r="W1208"/>
          <cell r="X1208"/>
          <cell r="Y1208"/>
          <cell r="Z1208">
            <v>0</v>
          </cell>
          <cell r="AA1208"/>
          <cell r="AB1208"/>
          <cell r="AC1208"/>
          <cell r="AD1208">
            <v>0</v>
          </cell>
          <cell r="AE1208"/>
          <cell r="AF1208" t="e">
            <v>#DIV/0!</v>
          </cell>
        </row>
        <row r="1209">
          <cell r="A1209"/>
          <cell r="B1209"/>
          <cell r="C1209"/>
          <cell r="D1209"/>
          <cell r="E1209"/>
          <cell r="F1209"/>
          <cell r="G1209"/>
          <cell r="H1209"/>
          <cell r="I1209"/>
          <cell r="J1209"/>
          <cell r="K1209"/>
          <cell r="L1209"/>
          <cell r="M1209"/>
          <cell r="N1209"/>
          <cell r="O1209"/>
          <cell r="P1209"/>
          <cell r="Q1209"/>
          <cell r="R1209"/>
          <cell r="S1209"/>
          <cell r="T1209"/>
          <cell r="U1209"/>
          <cell r="V1209"/>
          <cell r="W1209"/>
          <cell r="X1209"/>
          <cell r="Y1209"/>
          <cell r="Z1209">
            <v>0</v>
          </cell>
          <cell r="AA1209"/>
          <cell r="AB1209"/>
          <cell r="AC1209"/>
          <cell r="AD1209">
            <v>0</v>
          </cell>
          <cell r="AE1209"/>
          <cell r="AF1209" t="e">
            <v>#DIV/0!</v>
          </cell>
        </row>
        <row r="1210">
          <cell r="A1210"/>
          <cell r="B1210"/>
          <cell r="C1210"/>
          <cell r="D1210"/>
          <cell r="E1210"/>
          <cell r="F1210"/>
          <cell r="G1210"/>
          <cell r="H1210"/>
          <cell r="I1210"/>
          <cell r="J1210"/>
          <cell r="K1210"/>
          <cell r="L1210"/>
          <cell r="M1210"/>
          <cell r="N1210"/>
          <cell r="O1210"/>
          <cell r="P1210"/>
          <cell r="Q1210"/>
          <cell r="R1210"/>
          <cell r="S1210"/>
          <cell r="T1210"/>
          <cell r="U1210"/>
          <cell r="V1210"/>
          <cell r="W1210"/>
          <cell r="X1210"/>
          <cell r="Y1210"/>
          <cell r="Z1210">
            <v>0</v>
          </cell>
          <cell r="AA1210"/>
          <cell r="AB1210"/>
          <cell r="AC1210"/>
          <cell r="AD1210">
            <v>0</v>
          </cell>
          <cell r="AE1210"/>
          <cell r="AF1210" t="e">
            <v>#DIV/0!</v>
          </cell>
        </row>
        <row r="1211">
          <cell r="A1211"/>
          <cell r="B1211"/>
          <cell r="C1211"/>
          <cell r="D1211"/>
          <cell r="E1211"/>
          <cell r="F1211"/>
          <cell r="G1211"/>
          <cell r="H1211"/>
          <cell r="I1211"/>
          <cell r="J1211"/>
          <cell r="K1211"/>
          <cell r="L1211"/>
          <cell r="M1211"/>
          <cell r="N1211"/>
          <cell r="O1211"/>
          <cell r="P1211"/>
          <cell r="Q1211"/>
          <cell r="R1211"/>
          <cell r="S1211"/>
          <cell r="T1211"/>
          <cell r="U1211"/>
          <cell r="V1211"/>
          <cell r="W1211"/>
          <cell r="X1211"/>
          <cell r="Y1211"/>
          <cell r="Z1211">
            <v>0</v>
          </cell>
          <cell r="AA1211"/>
          <cell r="AB1211"/>
          <cell r="AC1211"/>
          <cell r="AD1211">
            <v>0</v>
          </cell>
          <cell r="AE1211"/>
          <cell r="AF1211" t="e">
            <v>#DIV/0!</v>
          </cell>
        </row>
        <row r="1212">
          <cell r="A1212"/>
          <cell r="B1212"/>
          <cell r="C1212"/>
          <cell r="D1212"/>
          <cell r="E1212"/>
          <cell r="F1212"/>
          <cell r="G1212"/>
          <cell r="H1212"/>
          <cell r="I1212"/>
          <cell r="J1212"/>
          <cell r="K1212"/>
          <cell r="L1212"/>
          <cell r="M1212"/>
          <cell r="N1212"/>
          <cell r="O1212"/>
          <cell r="P1212"/>
          <cell r="Q1212"/>
          <cell r="R1212"/>
          <cell r="S1212"/>
          <cell r="T1212"/>
          <cell r="U1212"/>
          <cell r="V1212"/>
          <cell r="W1212"/>
          <cell r="X1212"/>
          <cell r="Y1212"/>
          <cell r="Z1212">
            <v>0</v>
          </cell>
          <cell r="AA1212"/>
          <cell r="AB1212"/>
          <cell r="AC1212"/>
          <cell r="AD1212">
            <v>0</v>
          </cell>
          <cell r="AE1212"/>
          <cell r="AF1212" t="e">
            <v>#DIV/0!</v>
          </cell>
        </row>
        <row r="1213">
          <cell r="A1213"/>
          <cell r="B1213"/>
          <cell r="C1213"/>
          <cell r="D1213"/>
          <cell r="E1213"/>
          <cell r="F1213"/>
          <cell r="G1213"/>
          <cell r="H1213"/>
          <cell r="I1213"/>
          <cell r="J1213"/>
          <cell r="K1213"/>
          <cell r="L1213"/>
          <cell r="M1213"/>
          <cell r="N1213"/>
          <cell r="O1213"/>
          <cell r="P1213"/>
          <cell r="Q1213"/>
          <cell r="R1213"/>
          <cell r="S1213"/>
          <cell r="T1213"/>
          <cell r="U1213"/>
          <cell r="V1213"/>
          <cell r="W1213"/>
          <cell r="X1213"/>
          <cell r="Y1213"/>
          <cell r="Z1213">
            <v>0</v>
          </cell>
          <cell r="AA1213"/>
          <cell r="AB1213"/>
          <cell r="AC1213"/>
          <cell r="AD1213">
            <v>0</v>
          </cell>
          <cell r="AE1213"/>
          <cell r="AF1213" t="e">
            <v>#DIV/0!</v>
          </cell>
        </row>
        <row r="1214">
          <cell r="A1214"/>
          <cell r="B1214"/>
          <cell r="C1214"/>
          <cell r="D1214"/>
          <cell r="E1214"/>
          <cell r="F1214"/>
          <cell r="G1214"/>
          <cell r="H1214"/>
          <cell r="I1214"/>
          <cell r="J1214"/>
          <cell r="K1214"/>
          <cell r="L1214"/>
          <cell r="M1214"/>
          <cell r="N1214"/>
          <cell r="O1214"/>
          <cell r="P1214"/>
          <cell r="Q1214"/>
          <cell r="R1214"/>
          <cell r="S1214"/>
          <cell r="T1214"/>
          <cell r="U1214"/>
          <cell r="V1214"/>
          <cell r="W1214"/>
          <cell r="X1214"/>
          <cell r="Y1214"/>
          <cell r="Z1214">
            <v>0</v>
          </cell>
          <cell r="AA1214"/>
          <cell r="AB1214"/>
          <cell r="AC1214"/>
          <cell r="AD1214">
            <v>0</v>
          </cell>
          <cell r="AE1214"/>
          <cell r="AF1214" t="e">
            <v>#DIV/0!</v>
          </cell>
        </row>
        <row r="1215">
          <cell r="A1215"/>
          <cell r="B1215"/>
          <cell r="C1215"/>
          <cell r="D1215"/>
          <cell r="E1215"/>
          <cell r="F1215"/>
          <cell r="G1215"/>
          <cell r="H1215"/>
          <cell r="I1215"/>
          <cell r="J1215"/>
          <cell r="K1215"/>
          <cell r="L1215"/>
          <cell r="M1215"/>
          <cell r="N1215"/>
          <cell r="O1215"/>
          <cell r="P1215"/>
          <cell r="Q1215"/>
          <cell r="R1215"/>
          <cell r="S1215"/>
          <cell r="T1215"/>
          <cell r="U1215"/>
          <cell r="V1215"/>
          <cell r="W1215"/>
          <cell r="X1215"/>
          <cell r="Y1215"/>
          <cell r="Z1215">
            <v>0</v>
          </cell>
          <cell r="AA1215"/>
          <cell r="AB1215"/>
          <cell r="AC1215"/>
          <cell r="AD1215">
            <v>0</v>
          </cell>
          <cell r="AE1215"/>
          <cell r="AF1215" t="e">
            <v>#DIV/0!</v>
          </cell>
        </row>
        <row r="1216">
          <cell r="A1216"/>
          <cell r="B1216"/>
          <cell r="C1216"/>
          <cell r="D1216"/>
          <cell r="E1216"/>
          <cell r="F1216"/>
          <cell r="G1216"/>
          <cell r="H1216"/>
          <cell r="I1216"/>
          <cell r="J1216"/>
          <cell r="K1216"/>
          <cell r="L1216"/>
          <cell r="M1216"/>
          <cell r="N1216"/>
          <cell r="O1216"/>
          <cell r="P1216"/>
          <cell r="Q1216"/>
          <cell r="R1216"/>
          <cell r="S1216"/>
          <cell r="T1216"/>
          <cell r="U1216"/>
          <cell r="V1216"/>
          <cell r="W1216"/>
          <cell r="X1216"/>
          <cell r="Y1216"/>
          <cell r="Z1216">
            <v>0</v>
          </cell>
          <cell r="AA1216"/>
          <cell r="AB1216"/>
          <cell r="AC1216"/>
          <cell r="AD1216">
            <v>0</v>
          </cell>
          <cell r="AE1216"/>
          <cell r="AF1216" t="e">
            <v>#DIV/0!</v>
          </cell>
        </row>
        <row r="1217">
          <cell r="A1217"/>
          <cell r="B1217"/>
          <cell r="C1217"/>
          <cell r="D1217"/>
          <cell r="E1217"/>
          <cell r="F1217"/>
          <cell r="G1217"/>
          <cell r="H1217"/>
          <cell r="I1217"/>
          <cell r="J1217"/>
          <cell r="K1217"/>
          <cell r="L1217"/>
          <cell r="M1217"/>
          <cell r="N1217"/>
          <cell r="O1217"/>
          <cell r="P1217"/>
          <cell r="Q1217"/>
          <cell r="R1217"/>
          <cell r="S1217"/>
          <cell r="T1217"/>
          <cell r="U1217"/>
          <cell r="V1217"/>
          <cell r="W1217"/>
          <cell r="X1217"/>
          <cell r="Y1217"/>
          <cell r="Z1217">
            <v>0</v>
          </cell>
          <cell r="AA1217"/>
          <cell r="AB1217"/>
          <cell r="AC1217"/>
          <cell r="AD1217">
            <v>0</v>
          </cell>
          <cell r="AE1217"/>
          <cell r="AF1217" t="e">
            <v>#DIV/0!</v>
          </cell>
        </row>
        <row r="1218">
          <cell r="A1218"/>
          <cell r="B1218"/>
          <cell r="C1218"/>
          <cell r="D1218"/>
          <cell r="E1218"/>
          <cell r="F1218"/>
          <cell r="G1218"/>
          <cell r="H1218"/>
          <cell r="I1218"/>
          <cell r="J1218"/>
          <cell r="K1218"/>
          <cell r="L1218"/>
          <cell r="M1218"/>
          <cell r="N1218"/>
          <cell r="O1218"/>
          <cell r="P1218"/>
          <cell r="Q1218"/>
          <cell r="R1218"/>
          <cell r="S1218"/>
          <cell r="T1218"/>
          <cell r="U1218"/>
          <cell r="V1218"/>
          <cell r="W1218"/>
          <cell r="X1218"/>
          <cell r="Y1218"/>
          <cell r="Z1218">
            <v>0</v>
          </cell>
          <cell r="AA1218"/>
          <cell r="AB1218"/>
          <cell r="AC1218"/>
          <cell r="AD1218">
            <v>0</v>
          </cell>
          <cell r="AE1218"/>
          <cell r="AF1218" t="e">
            <v>#DIV/0!</v>
          </cell>
        </row>
        <row r="1219">
          <cell r="A1219"/>
          <cell r="B1219"/>
          <cell r="C1219"/>
          <cell r="D1219"/>
          <cell r="E1219"/>
          <cell r="F1219"/>
          <cell r="G1219"/>
          <cell r="H1219"/>
          <cell r="I1219"/>
          <cell r="J1219"/>
          <cell r="K1219"/>
          <cell r="L1219"/>
          <cell r="M1219"/>
          <cell r="N1219"/>
          <cell r="O1219"/>
          <cell r="P1219"/>
          <cell r="Q1219"/>
          <cell r="R1219"/>
          <cell r="S1219"/>
          <cell r="T1219"/>
          <cell r="U1219"/>
          <cell r="V1219"/>
          <cell r="W1219"/>
          <cell r="X1219"/>
          <cell r="Y1219"/>
          <cell r="Z1219">
            <v>0</v>
          </cell>
          <cell r="AA1219"/>
          <cell r="AB1219"/>
          <cell r="AC1219"/>
          <cell r="AD1219">
            <v>0</v>
          </cell>
          <cell r="AE1219"/>
          <cell r="AF1219" t="e">
            <v>#DIV/0!</v>
          </cell>
        </row>
        <row r="1220">
          <cell r="A1220"/>
          <cell r="B1220"/>
          <cell r="C1220"/>
          <cell r="D1220"/>
          <cell r="E1220"/>
          <cell r="F1220"/>
          <cell r="G1220"/>
          <cell r="H1220"/>
          <cell r="I1220"/>
          <cell r="J1220"/>
          <cell r="K1220"/>
          <cell r="L1220"/>
          <cell r="M1220"/>
          <cell r="N1220"/>
          <cell r="O1220"/>
          <cell r="P1220"/>
          <cell r="Q1220"/>
          <cell r="R1220"/>
          <cell r="S1220"/>
          <cell r="T1220"/>
          <cell r="U1220"/>
          <cell r="V1220"/>
          <cell r="W1220"/>
          <cell r="X1220"/>
          <cell r="Y1220"/>
          <cell r="Z1220">
            <v>0</v>
          </cell>
          <cell r="AA1220"/>
          <cell r="AB1220"/>
          <cell r="AC1220"/>
          <cell r="AD1220">
            <v>0</v>
          </cell>
          <cell r="AE1220"/>
          <cell r="AF1220" t="e">
            <v>#DIV/0!</v>
          </cell>
        </row>
        <row r="1221">
          <cell r="A1221"/>
          <cell r="B1221"/>
          <cell r="C1221"/>
          <cell r="D1221"/>
          <cell r="E1221"/>
          <cell r="F1221"/>
          <cell r="G1221"/>
          <cell r="H1221"/>
          <cell r="I1221"/>
          <cell r="J1221"/>
          <cell r="K1221"/>
          <cell r="L1221"/>
          <cell r="M1221"/>
          <cell r="N1221"/>
          <cell r="O1221"/>
          <cell r="P1221"/>
          <cell r="Q1221"/>
          <cell r="R1221"/>
          <cell r="S1221"/>
          <cell r="T1221"/>
          <cell r="U1221"/>
          <cell r="V1221"/>
          <cell r="W1221"/>
          <cell r="X1221"/>
          <cell r="Y1221"/>
          <cell r="Z1221">
            <v>0</v>
          </cell>
          <cell r="AA1221"/>
          <cell r="AB1221"/>
          <cell r="AC1221"/>
          <cell r="AD1221">
            <v>0</v>
          </cell>
          <cell r="AE1221"/>
          <cell r="AF1221" t="e">
            <v>#DIV/0!</v>
          </cell>
        </row>
        <row r="1222">
          <cell r="A1222"/>
          <cell r="B1222"/>
          <cell r="C1222"/>
          <cell r="D1222"/>
          <cell r="E1222"/>
          <cell r="F1222"/>
          <cell r="G1222"/>
          <cell r="H1222"/>
          <cell r="I1222"/>
          <cell r="J1222"/>
          <cell r="K1222"/>
          <cell r="L1222"/>
          <cell r="M1222"/>
          <cell r="N1222"/>
          <cell r="O1222"/>
          <cell r="P1222"/>
          <cell r="Q1222"/>
          <cell r="R1222"/>
          <cell r="S1222"/>
          <cell r="T1222"/>
          <cell r="U1222"/>
          <cell r="V1222"/>
          <cell r="W1222"/>
          <cell r="X1222"/>
          <cell r="Y1222"/>
          <cell r="Z1222">
            <v>0</v>
          </cell>
          <cell r="AA1222"/>
          <cell r="AB1222"/>
          <cell r="AC1222"/>
          <cell r="AD1222">
            <v>0</v>
          </cell>
          <cell r="AE1222"/>
          <cell r="AF1222" t="e">
            <v>#DIV/0!</v>
          </cell>
        </row>
        <row r="1223">
          <cell r="A1223"/>
          <cell r="B1223"/>
          <cell r="C1223"/>
          <cell r="D1223"/>
          <cell r="E1223"/>
          <cell r="F1223"/>
          <cell r="G1223"/>
          <cell r="H1223"/>
          <cell r="I1223"/>
          <cell r="J1223"/>
          <cell r="K1223"/>
          <cell r="L1223"/>
          <cell r="M1223"/>
          <cell r="N1223"/>
          <cell r="O1223"/>
          <cell r="P1223"/>
          <cell r="Q1223"/>
          <cell r="R1223"/>
          <cell r="S1223"/>
          <cell r="T1223"/>
          <cell r="U1223"/>
          <cell r="V1223"/>
          <cell r="W1223"/>
          <cell r="X1223"/>
          <cell r="Y1223"/>
          <cell r="Z1223">
            <v>0</v>
          </cell>
          <cell r="AA1223"/>
          <cell r="AB1223"/>
          <cell r="AC1223"/>
          <cell r="AD1223">
            <v>0</v>
          </cell>
          <cell r="AE1223"/>
          <cell r="AF1223" t="e">
            <v>#DIV/0!</v>
          </cell>
        </row>
        <row r="1224">
          <cell r="A1224"/>
          <cell r="B1224"/>
          <cell r="C1224"/>
          <cell r="D1224"/>
          <cell r="E1224"/>
          <cell r="F1224"/>
          <cell r="G1224"/>
          <cell r="H1224"/>
          <cell r="I1224"/>
          <cell r="J1224"/>
          <cell r="K1224"/>
          <cell r="L1224"/>
          <cell r="M1224"/>
          <cell r="N1224"/>
          <cell r="O1224"/>
          <cell r="P1224"/>
          <cell r="Q1224"/>
          <cell r="R1224"/>
          <cell r="S1224"/>
          <cell r="T1224"/>
          <cell r="U1224"/>
          <cell r="V1224"/>
          <cell r="W1224"/>
          <cell r="X1224"/>
          <cell r="Y1224"/>
          <cell r="Z1224">
            <v>0</v>
          </cell>
          <cell r="AA1224"/>
          <cell r="AB1224"/>
          <cell r="AC1224"/>
          <cell r="AD1224">
            <v>0</v>
          </cell>
          <cell r="AE1224"/>
          <cell r="AF1224" t="e">
            <v>#DIV/0!</v>
          </cell>
        </row>
        <row r="1225">
          <cell r="A1225"/>
          <cell r="B1225"/>
          <cell r="C1225"/>
          <cell r="D1225"/>
          <cell r="E1225"/>
          <cell r="F1225"/>
          <cell r="G1225"/>
          <cell r="H1225"/>
          <cell r="I1225"/>
          <cell r="J1225"/>
          <cell r="K1225"/>
          <cell r="L1225"/>
          <cell r="M1225"/>
          <cell r="N1225"/>
          <cell r="O1225"/>
          <cell r="P1225"/>
          <cell r="Q1225"/>
          <cell r="R1225"/>
          <cell r="S1225"/>
          <cell r="T1225"/>
          <cell r="U1225"/>
          <cell r="V1225"/>
          <cell r="W1225"/>
          <cell r="X1225"/>
          <cell r="Y1225"/>
          <cell r="Z1225">
            <v>0</v>
          </cell>
          <cell r="AA1225"/>
          <cell r="AB1225"/>
          <cell r="AC1225"/>
          <cell r="AD1225">
            <v>0</v>
          </cell>
          <cell r="AE1225"/>
          <cell r="AF1225" t="e">
            <v>#DIV/0!</v>
          </cell>
        </row>
        <row r="1226">
          <cell r="A1226"/>
          <cell r="B1226"/>
          <cell r="C1226"/>
          <cell r="D1226"/>
          <cell r="E1226"/>
          <cell r="F1226"/>
          <cell r="G1226"/>
          <cell r="H1226"/>
          <cell r="I1226"/>
          <cell r="J1226"/>
          <cell r="K1226"/>
          <cell r="L1226"/>
          <cell r="M1226"/>
          <cell r="N1226"/>
          <cell r="O1226"/>
          <cell r="P1226"/>
          <cell r="Q1226"/>
          <cell r="R1226"/>
          <cell r="S1226"/>
          <cell r="T1226"/>
          <cell r="U1226"/>
          <cell r="V1226"/>
          <cell r="W1226"/>
          <cell r="X1226"/>
          <cell r="Y1226"/>
          <cell r="Z1226">
            <v>0</v>
          </cell>
          <cell r="AA1226"/>
          <cell r="AB1226"/>
          <cell r="AC1226"/>
          <cell r="AD1226">
            <v>0</v>
          </cell>
          <cell r="AE1226"/>
          <cell r="AF1226" t="e">
            <v>#DIV/0!</v>
          </cell>
        </row>
        <row r="1227">
          <cell r="A1227"/>
          <cell r="B1227"/>
          <cell r="C1227"/>
          <cell r="D1227"/>
          <cell r="E1227"/>
          <cell r="F1227"/>
          <cell r="G1227"/>
          <cell r="H1227"/>
          <cell r="I1227"/>
          <cell r="J1227"/>
          <cell r="K1227"/>
          <cell r="L1227"/>
          <cell r="M1227"/>
          <cell r="N1227"/>
          <cell r="O1227"/>
          <cell r="P1227"/>
          <cell r="Q1227"/>
          <cell r="R1227"/>
          <cell r="S1227"/>
          <cell r="T1227"/>
          <cell r="U1227"/>
          <cell r="V1227"/>
          <cell r="W1227"/>
          <cell r="X1227"/>
          <cell r="Y1227"/>
          <cell r="Z1227">
            <v>0</v>
          </cell>
          <cell r="AA1227"/>
          <cell r="AB1227"/>
          <cell r="AC1227"/>
          <cell r="AD1227">
            <v>0</v>
          </cell>
          <cell r="AE1227"/>
          <cell r="AF1227" t="e">
            <v>#DIV/0!</v>
          </cell>
        </row>
        <row r="1228">
          <cell r="A1228"/>
          <cell r="B1228"/>
          <cell r="C1228"/>
          <cell r="D1228"/>
          <cell r="E1228"/>
          <cell r="F1228"/>
          <cell r="G1228"/>
          <cell r="H1228"/>
          <cell r="I1228"/>
          <cell r="J1228"/>
          <cell r="K1228"/>
          <cell r="L1228"/>
          <cell r="M1228"/>
          <cell r="N1228"/>
          <cell r="O1228"/>
          <cell r="P1228"/>
          <cell r="Q1228"/>
          <cell r="R1228"/>
          <cell r="S1228"/>
          <cell r="T1228"/>
          <cell r="U1228"/>
          <cell r="V1228"/>
          <cell r="W1228"/>
          <cell r="X1228"/>
          <cell r="Y1228"/>
          <cell r="Z1228">
            <v>0</v>
          </cell>
          <cell r="AA1228"/>
          <cell r="AB1228"/>
          <cell r="AC1228"/>
          <cell r="AD1228">
            <v>0</v>
          </cell>
          <cell r="AE1228"/>
          <cell r="AF1228" t="e">
            <v>#DIV/0!</v>
          </cell>
        </row>
        <row r="1229">
          <cell r="A1229"/>
          <cell r="B1229"/>
          <cell r="C1229"/>
          <cell r="D1229"/>
          <cell r="E1229"/>
          <cell r="F1229"/>
          <cell r="G1229"/>
          <cell r="H1229"/>
          <cell r="I1229"/>
          <cell r="J1229"/>
          <cell r="K1229"/>
          <cell r="L1229"/>
          <cell r="M1229"/>
          <cell r="N1229"/>
          <cell r="O1229"/>
          <cell r="P1229"/>
          <cell r="Q1229"/>
          <cell r="R1229"/>
          <cell r="S1229"/>
          <cell r="T1229"/>
          <cell r="U1229"/>
          <cell r="V1229"/>
          <cell r="W1229"/>
          <cell r="X1229"/>
          <cell r="Y1229"/>
          <cell r="Z1229">
            <v>0</v>
          </cell>
          <cell r="AA1229"/>
          <cell r="AB1229"/>
          <cell r="AC1229"/>
          <cell r="AD1229">
            <v>0</v>
          </cell>
          <cell r="AE1229"/>
          <cell r="AF1229" t="e">
            <v>#DIV/0!</v>
          </cell>
        </row>
        <row r="1230">
          <cell r="A1230"/>
          <cell r="B1230"/>
          <cell r="C1230"/>
          <cell r="D1230"/>
          <cell r="E1230"/>
          <cell r="F1230"/>
          <cell r="G1230"/>
          <cell r="H1230"/>
          <cell r="I1230"/>
          <cell r="J1230"/>
          <cell r="K1230"/>
          <cell r="L1230"/>
          <cell r="M1230"/>
          <cell r="N1230"/>
          <cell r="O1230"/>
          <cell r="P1230"/>
          <cell r="Q1230"/>
          <cell r="R1230"/>
          <cell r="S1230"/>
          <cell r="T1230"/>
          <cell r="U1230"/>
          <cell r="V1230"/>
          <cell r="W1230"/>
          <cell r="X1230"/>
          <cell r="Y1230"/>
          <cell r="Z1230">
            <v>0</v>
          </cell>
          <cell r="AA1230"/>
          <cell r="AB1230"/>
          <cell r="AC1230"/>
          <cell r="AD1230">
            <v>0</v>
          </cell>
          <cell r="AE1230"/>
          <cell r="AF1230" t="e">
            <v>#DIV/0!</v>
          </cell>
        </row>
        <row r="1231">
          <cell r="A1231"/>
          <cell r="B1231"/>
          <cell r="C1231"/>
          <cell r="D1231"/>
          <cell r="E1231"/>
          <cell r="F1231"/>
          <cell r="G1231"/>
          <cell r="H1231"/>
          <cell r="I1231"/>
          <cell r="J1231"/>
          <cell r="K1231"/>
          <cell r="L1231"/>
          <cell r="M1231"/>
          <cell r="N1231"/>
          <cell r="O1231"/>
          <cell r="P1231"/>
          <cell r="Q1231"/>
          <cell r="R1231"/>
          <cell r="S1231"/>
          <cell r="T1231"/>
          <cell r="U1231"/>
          <cell r="V1231"/>
          <cell r="W1231"/>
          <cell r="X1231"/>
          <cell r="Y1231"/>
          <cell r="Z1231">
            <v>0</v>
          </cell>
          <cell r="AA1231"/>
          <cell r="AB1231"/>
          <cell r="AC1231"/>
          <cell r="AD1231">
            <v>0</v>
          </cell>
          <cell r="AE1231"/>
          <cell r="AF1231" t="e">
            <v>#DIV/0!</v>
          </cell>
        </row>
        <row r="1232">
          <cell r="A1232"/>
          <cell r="B1232"/>
          <cell r="C1232"/>
          <cell r="D1232"/>
          <cell r="E1232"/>
          <cell r="F1232"/>
          <cell r="G1232"/>
          <cell r="H1232"/>
          <cell r="I1232"/>
          <cell r="J1232"/>
          <cell r="K1232"/>
          <cell r="L1232"/>
          <cell r="M1232"/>
          <cell r="N1232"/>
          <cell r="O1232"/>
          <cell r="P1232"/>
          <cell r="Q1232"/>
          <cell r="R1232"/>
          <cell r="S1232"/>
          <cell r="T1232"/>
          <cell r="U1232"/>
          <cell r="V1232"/>
          <cell r="W1232"/>
          <cell r="X1232"/>
          <cell r="Y1232"/>
          <cell r="Z1232">
            <v>0</v>
          </cell>
          <cell r="AA1232"/>
          <cell r="AB1232"/>
          <cell r="AC1232"/>
          <cell r="AD1232">
            <v>0</v>
          </cell>
          <cell r="AE1232"/>
          <cell r="AF1232" t="e">
            <v>#DIV/0!</v>
          </cell>
        </row>
        <row r="1233">
          <cell r="A1233"/>
          <cell r="B1233"/>
          <cell r="C1233"/>
          <cell r="D1233"/>
          <cell r="E1233"/>
          <cell r="F1233"/>
          <cell r="G1233"/>
          <cell r="H1233"/>
          <cell r="I1233"/>
          <cell r="J1233"/>
          <cell r="K1233"/>
          <cell r="L1233"/>
          <cell r="M1233"/>
          <cell r="N1233"/>
          <cell r="O1233"/>
          <cell r="P1233"/>
          <cell r="Q1233"/>
          <cell r="R1233"/>
          <cell r="S1233"/>
          <cell r="T1233"/>
          <cell r="U1233"/>
          <cell r="V1233"/>
          <cell r="W1233"/>
          <cell r="X1233"/>
          <cell r="Y1233"/>
          <cell r="Z1233">
            <v>0</v>
          </cell>
          <cell r="AA1233"/>
          <cell r="AB1233"/>
          <cell r="AC1233"/>
          <cell r="AD1233">
            <v>0</v>
          </cell>
          <cell r="AE1233"/>
          <cell r="AF1233" t="e">
            <v>#DIV/0!</v>
          </cell>
        </row>
        <row r="1234">
          <cell r="A1234"/>
          <cell r="B1234"/>
          <cell r="C1234"/>
          <cell r="D1234"/>
          <cell r="E1234"/>
          <cell r="F1234"/>
          <cell r="G1234"/>
          <cell r="H1234"/>
          <cell r="I1234"/>
          <cell r="J1234"/>
          <cell r="K1234"/>
          <cell r="L1234"/>
          <cell r="M1234"/>
          <cell r="N1234"/>
          <cell r="O1234"/>
          <cell r="P1234"/>
          <cell r="Q1234"/>
          <cell r="R1234"/>
          <cell r="S1234"/>
          <cell r="T1234"/>
          <cell r="U1234"/>
          <cell r="V1234"/>
          <cell r="W1234"/>
          <cell r="X1234"/>
          <cell r="Y1234"/>
          <cell r="Z1234">
            <v>0</v>
          </cell>
          <cell r="AA1234"/>
          <cell r="AB1234"/>
          <cell r="AC1234"/>
          <cell r="AD1234">
            <v>0</v>
          </cell>
          <cell r="AE1234"/>
          <cell r="AF1234" t="e">
            <v>#DIV/0!</v>
          </cell>
        </row>
        <row r="1235">
          <cell r="A1235"/>
          <cell r="B1235"/>
          <cell r="C1235"/>
          <cell r="D1235"/>
          <cell r="E1235"/>
          <cell r="F1235"/>
          <cell r="G1235"/>
          <cell r="H1235"/>
          <cell r="I1235"/>
          <cell r="J1235"/>
          <cell r="K1235"/>
          <cell r="L1235"/>
          <cell r="M1235"/>
          <cell r="N1235"/>
          <cell r="O1235"/>
          <cell r="P1235"/>
          <cell r="Q1235"/>
          <cell r="R1235"/>
          <cell r="S1235"/>
          <cell r="T1235"/>
          <cell r="U1235"/>
          <cell r="V1235"/>
          <cell r="W1235"/>
          <cell r="X1235"/>
          <cell r="Y1235"/>
          <cell r="Z1235">
            <v>0</v>
          </cell>
          <cell r="AA1235"/>
          <cell r="AB1235"/>
          <cell r="AC1235"/>
          <cell r="AD1235">
            <v>0</v>
          </cell>
          <cell r="AE1235"/>
          <cell r="AF1235" t="e">
            <v>#DIV/0!</v>
          </cell>
        </row>
        <row r="1236">
          <cell r="A1236"/>
          <cell r="B1236"/>
          <cell r="C1236"/>
          <cell r="D1236"/>
          <cell r="E1236"/>
          <cell r="F1236"/>
          <cell r="G1236"/>
          <cell r="H1236"/>
          <cell r="I1236"/>
          <cell r="J1236"/>
          <cell r="K1236"/>
          <cell r="L1236"/>
          <cell r="M1236"/>
          <cell r="N1236"/>
          <cell r="O1236"/>
          <cell r="P1236"/>
          <cell r="Q1236"/>
          <cell r="R1236"/>
          <cell r="S1236"/>
          <cell r="T1236"/>
          <cell r="U1236"/>
          <cell r="V1236"/>
          <cell r="W1236"/>
          <cell r="X1236"/>
          <cell r="Y1236"/>
          <cell r="Z1236">
            <v>0</v>
          </cell>
          <cell r="AA1236"/>
          <cell r="AB1236"/>
          <cell r="AC1236"/>
          <cell r="AD1236">
            <v>0</v>
          </cell>
          <cell r="AE1236"/>
          <cell r="AF1236" t="e">
            <v>#DIV/0!</v>
          </cell>
        </row>
        <row r="1237">
          <cell r="A1237"/>
          <cell r="B1237"/>
          <cell r="C1237"/>
          <cell r="D1237"/>
          <cell r="E1237"/>
          <cell r="F1237"/>
          <cell r="G1237"/>
          <cell r="H1237"/>
          <cell r="I1237"/>
          <cell r="J1237"/>
          <cell r="K1237"/>
          <cell r="L1237"/>
          <cell r="M1237"/>
          <cell r="N1237"/>
          <cell r="O1237"/>
          <cell r="P1237"/>
          <cell r="Q1237"/>
          <cell r="R1237"/>
          <cell r="S1237"/>
          <cell r="T1237"/>
          <cell r="U1237"/>
          <cell r="V1237"/>
          <cell r="W1237"/>
          <cell r="X1237"/>
          <cell r="Y1237"/>
          <cell r="Z1237">
            <v>0</v>
          </cell>
          <cell r="AA1237"/>
          <cell r="AB1237"/>
          <cell r="AC1237"/>
          <cell r="AD1237">
            <v>0</v>
          </cell>
          <cell r="AE1237"/>
          <cell r="AF1237" t="e">
            <v>#DIV/0!</v>
          </cell>
        </row>
        <row r="1238">
          <cell r="A1238"/>
          <cell r="B1238"/>
          <cell r="C1238"/>
          <cell r="D1238"/>
          <cell r="E1238"/>
          <cell r="F1238"/>
          <cell r="G1238"/>
          <cell r="H1238"/>
          <cell r="I1238"/>
          <cell r="J1238"/>
          <cell r="K1238"/>
          <cell r="L1238"/>
          <cell r="M1238"/>
          <cell r="N1238"/>
          <cell r="O1238"/>
          <cell r="P1238"/>
          <cell r="Q1238"/>
          <cell r="R1238"/>
          <cell r="S1238"/>
          <cell r="T1238"/>
          <cell r="U1238"/>
          <cell r="V1238"/>
          <cell r="W1238"/>
          <cell r="X1238"/>
          <cell r="Y1238"/>
          <cell r="Z1238">
            <v>0</v>
          </cell>
          <cell r="AA1238"/>
          <cell r="AB1238"/>
          <cell r="AC1238"/>
          <cell r="AD1238">
            <v>0</v>
          </cell>
          <cell r="AE1238"/>
          <cell r="AF1238" t="e">
            <v>#DIV/0!</v>
          </cell>
        </row>
        <row r="1239">
          <cell r="A1239"/>
          <cell r="B1239"/>
          <cell r="C1239"/>
          <cell r="D1239"/>
          <cell r="E1239"/>
          <cell r="F1239"/>
          <cell r="G1239"/>
          <cell r="H1239"/>
          <cell r="I1239"/>
          <cell r="J1239"/>
          <cell r="K1239"/>
          <cell r="L1239"/>
          <cell r="M1239"/>
          <cell r="N1239"/>
          <cell r="O1239"/>
          <cell r="P1239"/>
          <cell r="Q1239"/>
          <cell r="R1239"/>
          <cell r="S1239"/>
          <cell r="T1239"/>
          <cell r="U1239"/>
          <cell r="V1239"/>
          <cell r="W1239"/>
          <cell r="X1239"/>
          <cell r="Y1239"/>
          <cell r="Z1239">
            <v>0</v>
          </cell>
          <cell r="AA1239"/>
          <cell r="AB1239"/>
          <cell r="AC1239"/>
          <cell r="AD1239">
            <v>0</v>
          </cell>
          <cell r="AE1239"/>
          <cell r="AF1239" t="e">
            <v>#DIV/0!</v>
          </cell>
        </row>
        <row r="1240">
          <cell r="A1240"/>
          <cell r="B1240"/>
          <cell r="C1240"/>
          <cell r="D1240"/>
          <cell r="E1240"/>
          <cell r="F1240"/>
          <cell r="G1240"/>
          <cell r="H1240"/>
          <cell r="I1240"/>
          <cell r="J1240"/>
          <cell r="K1240"/>
          <cell r="L1240"/>
          <cell r="M1240"/>
          <cell r="N1240"/>
          <cell r="O1240"/>
          <cell r="P1240"/>
          <cell r="Q1240"/>
          <cell r="R1240"/>
          <cell r="S1240"/>
          <cell r="T1240"/>
          <cell r="U1240"/>
          <cell r="V1240"/>
          <cell r="W1240"/>
          <cell r="X1240"/>
          <cell r="Y1240"/>
          <cell r="Z1240">
            <v>0</v>
          </cell>
          <cell r="AA1240"/>
          <cell r="AB1240"/>
          <cell r="AC1240"/>
          <cell r="AD1240">
            <v>0</v>
          </cell>
          <cell r="AE1240"/>
          <cell r="AF1240" t="e">
            <v>#DIV/0!</v>
          </cell>
        </row>
        <row r="1241">
          <cell r="A1241"/>
          <cell r="B1241"/>
          <cell r="C1241"/>
          <cell r="D1241"/>
          <cell r="E1241"/>
          <cell r="F1241"/>
          <cell r="G1241"/>
          <cell r="H1241"/>
          <cell r="I1241"/>
          <cell r="J1241"/>
          <cell r="K1241"/>
          <cell r="L1241"/>
          <cell r="M1241"/>
          <cell r="N1241"/>
          <cell r="O1241"/>
          <cell r="P1241"/>
          <cell r="Q1241"/>
          <cell r="R1241"/>
          <cell r="S1241"/>
          <cell r="T1241"/>
          <cell r="U1241"/>
          <cell r="V1241"/>
          <cell r="W1241"/>
          <cell r="X1241"/>
          <cell r="Y1241"/>
          <cell r="Z1241">
            <v>0</v>
          </cell>
          <cell r="AA1241"/>
          <cell r="AB1241"/>
          <cell r="AC1241"/>
          <cell r="AD1241">
            <v>0</v>
          </cell>
          <cell r="AE1241"/>
          <cell r="AF1241" t="e">
            <v>#DIV/0!</v>
          </cell>
        </row>
        <row r="1242">
          <cell r="A1242"/>
          <cell r="B1242"/>
          <cell r="C1242"/>
          <cell r="D1242"/>
          <cell r="E1242"/>
          <cell r="F1242"/>
          <cell r="G1242"/>
          <cell r="H1242"/>
          <cell r="I1242"/>
          <cell r="J1242"/>
          <cell r="K1242"/>
          <cell r="L1242"/>
          <cell r="M1242"/>
          <cell r="N1242"/>
          <cell r="O1242"/>
          <cell r="P1242"/>
          <cell r="Q1242"/>
          <cell r="R1242"/>
          <cell r="S1242"/>
          <cell r="T1242"/>
          <cell r="U1242"/>
          <cell r="V1242"/>
          <cell r="W1242"/>
          <cell r="X1242"/>
          <cell r="Y1242"/>
          <cell r="Z1242">
            <v>0</v>
          </cell>
          <cell r="AA1242"/>
          <cell r="AB1242"/>
          <cell r="AC1242"/>
          <cell r="AD1242">
            <v>0</v>
          </cell>
          <cell r="AE1242"/>
          <cell r="AF1242" t="e">
            <v>#DIV/0!</v>
          </cell>
        </row>
        <row r="1243">
          <cell r="A1243"/>
          <cell r="B1243"/>
          <cell r="C1243"/>
          <cell r="D1243"/>
          <cell r="E1243"/>
          <cell r="F1243"/>
          <cell r="G1243"/>
          <cell r="H1243"/>
          <cell r="I1243"/>
          <cell r="J1243"/>
          <cell r="K1243"/>
          <cell r="L1243"/>
          <cell r="M1243"/>
          <cell r="N1243"/>
          <cell r="O1243"/>
          <cell r="P1243"/>
          <cell r="Q1243"/>
          <cell r="R1243"/>
          <cell r="S1243"/>
          <cell r="T1243"/>
          <cell r="U1243"/>
          <cell r="V1243"/>
          <cell r="W1243"/>
          <cell r="X1243"/>
          <cell r="Y1243"/>
          <cell r="Z1243">
            <v>0</v>
          </cell>
          <cell r="AA1243"/>
          <cell r="AB1243"/>
          <cell r="AC1243"/>
          <cell r="AD1243">
            <v>0</v>
          </cell>
          <cell r="AE1243"/>
          <cell r="AF1243" t="e">
            <v>#DIV/0!</v>
          </cell>
        </row>
        <row r="1244">
          <cell r="A1244"/>
          <cell r="B1244"/>
          <cell r="C1244"/>
          <cell r="D1244"/>
          <cell r="E1244"/>
          <cell r="F1244"/>
          <cell r="G1244"/>
          <cell r="H1244"/>
          <cell r="I1244"/>
          <cell r="J1244"/>
          <cell r="K1244"/>
          <cell r="L1244"/>
          <cell r="M1244"/>
          <cell r="N1244"/>
          <cell r="O1244"/>
          <cell r="P1244"/>
          <cell r="Q1244"/>
          <cell r="R1244"/>
          <cell r="S1244"/>
          <cell r="T1244"/>
          <cell r="U1244"/>
          <cell r="V1244"/>
          <cell r="W1244"/>
          <cell r="X1244"/>
          <cell r="Y1244"/>
          <cell r="Z1244">
            <v>0</v>
          </cell>
          <cell r="AA1244"/>
          <cell r="AB1244"/>
          <cell r="AC1244"/>
          <cell r="AD1244">
            <v>0</v>
          </cell>
          <cell r="AE1244"/>
          <cell r="AF1244" t="e">
            <v>#DIV/0!</v>
          </cell>
        </row>
        <row r="1245">
          <cell r="A1245"/>
          <cell r="B1245"/>
          <cell r="C1245"/>
          <cell r="D1245"/>
          <cell r="E1245"/>
          <cell r="F1245"/>
          <cell r="G1245"/>
          <cell r="H1245"/>
          <cell r="I1245"/>
          <cell r="J1245"/>
          <cell r="K1245"/>
          <cell r="L1245"/>
          <cell r="M1245"/>
          <cell r="N1245"/>
          <cell r="O1245"/>
          <cell r="P1245"/>
          <cell r="Q1245"/>
          <cell r="R1245"/>
          <cell r="S1245"/>
          <cell r="T1245"/>
          <cell r="U1245"/>
          <cell r="V1245"/>
          <cell r="W1245"/>
          <cell r="X1245"/>
          <cell r="Y1245"/>
          <cell r="Z1245">
            <v>0</v>
          </cell>
          <cell r="AA1245"/>
          <cell r="AB1245"/>
          <cell r="AC1245"/>
          <cell r="AD1245">
            <v>0</v>
          </cell>
          <cell r="AE1245"/>
          <cell r="AF1245" t="e">
            <v>#DIV/0!</v>
          </cell>
        </row>
        <row r="1246">
          <cell r="A1246"/>
          <cell r="B1246"/>
          <cell r="C1246"/>
          <cell r="D1246"/>
          <cell r="E1246"/>
          <cell r="F1246"/>
          <cell r="G1246"/>
          <cell r="H1246"/>
          <cell r="I1246"/>
          <cell r="J1246"/>
          <cell r="K1246"/>
          <cell r="L1246"/>
          <cell r="M1246"/>
          <cell r="N1246"/>
          <cell r="O1246"/>
          <cell r="P1246"/>
          <cell r="Q1246"/>
          <cell r="R1246"/>
          <cell r="S1246"/>
          <cell r="T1246"/>
          <cell r="U1246"/>
          <cell r="V1246"/>
          <cell r="W1246"/>
          <cell r="X1246"/>
          <cell r="Y1246"/>
          <cell r="Z1246">
            <v>0</v>
          </cell>
          <cell r="AA1246"/>
          <cell r="AB1246"/>
          <cell r="AC1246"/>
          <cell r="AD1246">
            <v>0</v>
          </cell>
          <cell r="AE1246"/>
          <cell r="AF1246" t="e">
            <v>#DIV/0!</v>
          </cell>
        </row>
        <row r="1247">
          <cell r="A1247"/>
          <cell r="B1247"/>
          <cell r="C1247"/>
          <cell r="D1247"/>
          <cell r="E1247"/>
          <cell r="F1247"/>
          <cell r="G1247"/>
          <cell r="H1247"/>
          <cell r="I1247"/>
          <cell r="J1247"/>
          <cell r="K1247"/>
          <cell r="L1247"/>
          <cell r="M1247"/>
          <cell r="N1247"/>
          <cell r="O1247"/>
          <cell r="P1247"/>
          <cell r="Q1247"/>
          <cell r="R1247"/>
          <cell r="S1247"/>
          <cell r="T1247"/>
          <cell r="U1247"/>
          <cell r="V1247"/>
          <cell r="W1247"/>
          <cell r="X1247"/>
          <cell r="Y1247"/>
          <cell r="Z1247">
            <v>0</v>
          </cell>
          <cell r="AA1247"/>
          <cell r="AB1247"/>
          <cell r="AC1247"/>
          <cell r="AD1247">
            <v>0</v>
          </cell>
          <cell r="AE1247"/>
          <cell r="AF1247" t="e">
            <v>#DIV/0!</v>
          </cell>
        </row>
        <row r="1248">
          <cell r="A1248"/>
          <cell r="B1248"/>
          <cell r="C1248"/>
          <cell r="D1248"/>
          <cell r="E1248"/>
          <cell r="F1248"/>
          <cell r="G1248"/>
          <cell r="H1248"/>
          <cell r="I1248"/>
          <cell r="J1248"/>
          <cell r="K1248"/>
          <cell r="L1248"/>
          <cell r="M1248"/>
          <cell r="N1248"/>
          <cell r="O1248"/>
          <cell r="P1248"/>
          <cell r="Q1248"/>
          <cell r="R1248"/>
          <cell r="S1248"/>
          <cell r="T1248"/>
          <cell r="U1248"/>
          <cell r="V1248"/>
          <cell r="W1248"/>
          <cell r="X1248"/>
          <cell r="Y1248"/>
          <cell r="Z1248">
            <v>0</v>
          </cell>
          <cell r="AA1248"/>
          <cell r="AB1248"/>
          <cell r="AC1248"/>
          <cell r="AD1248">
            <v>0</v>
          </cell>
          <cell r="AE1248"/>
          <cell r="AF1248" t="e">
            <v>#DIV/0!</v>
          </cell>
        </row>
        <row r="1249">
          <cell r="A1249"/>
          <cell r="B1249"/>
          <cell r="C1249"/>
          <cell r="D1249"/>
          <cell r="E1249"/>
          <cell r="F1249"/>
          <cell r="G1249"/>
          <cell r="H1249"/>
          <cell r="I1249"/>
          <cell r="J1249"/>
          <cell r="K1249"/>
          <cell r="L1249"/>
          <cell r="M1249"/>
          <cell r="N1249"/>
          <cell r="O1249"/>
          <cell r="P1249"/>
          <cell r="Q1249"/>
          <cell r="R1249"/>
          <cell r="S1249"/>
          <cell r="T1249"/>
          <cell r="U1249"/>
          <cell r="V1249"/>
          <cell r="W1249"/>
          <cell r="X1249"/>
          <cell r="Y1249"/>
          <cell r="Z1249">
            <v>0</v>
          </cell>
          <cell r="AA1249"/>
          <cell r="AB1249"/>
          <cell r="AC1249"/>
          <cell r="AD1249">
            <v>0</v>
          </cell>
          <cell r="AE1249"/>
          <cell r="AF1249" t="e">
            <v>#DIV/0!</v>
          </cell>
        </row>
        <row r="1250">
          <cell r="A1250"/>
          <cell r="B1250"/>
          <cell r="C1250"/>
          <cell r="D1250"/>
          <cell r="E1250"/>
          <cell r="F1250"/>
          <cell r="G1250"/>
          <cell r="H1250"/>
          <cell r="I1250"/>
          <cell r="J1250"/>
          <cell r="K1250"/>
          <cell r="L1250"/>
          <cell r="M1250"/>
          <cell r="N1250"/>
          <cell r="O1250"/>
          <cell r="P1250"/>
          <cell r="Q1250"/>
          <cell r="R1250"/>
          <cell r="S1250"/>
          <cell r="T1250"/>
          <cell r="U1250"/>
          <cell r="V1250"/>
          <cell r="W1250"/>
          <cell r="X1250"/>
          <cell r="Y1250"/>
          <cell r="Z1250">
            <v>0</v>
          </cell>
          <cell r="AA1250"/>
          <cell r="AB1250"/>
          <cell r="AC1250"/>
          <cell r="AD1250">
            <v>0</v>
          </cell>
          <cell r="AE1250"/>
          <cell r="AF1250" t="e">
            <v>#DIV/0!</v>
          </cell>
        </row>
        <row r="1251">
          <cell r="A1251"/>
          <cell r="B1251"/>
          <cell r="C1251"/>
          <cell r="D1251"/>
          <cell r="E1251"/>
          <cell r="F1251"/>
          <cell r="G1251"/>
          <cell r="H1251"/>
          <cell r="I1251"/>
          <cell r="J1251"/>
          <cell r="K1251"/>
          <cell r="L1251"/>
          <cell r="M1251"/>
          <cell r="N1251"/>
          <cell r="O1251"/>
          <cell r="P1251"/>
          <cell r="Q1251"/>
          <cell r="R1251"/>
          <cell r="S1251"/>
          <cell r="T1251"/>
          <cell r="U1251"/>
          <cell r="V1251"/>
          <cell r="W1251"/>
          <cell r="X1251"/>
          <cell r="Y1251"/>
          <cell r="Z1251">
            <v>0</v>
          </cell>
          <cell r="AA1251"/>
          <cell r="AB1251"/>
          <cell r="AC1251"/>
          <cell r="AD1251">
            <v>0</v>
          </cell>
          <cell r="AE1251"/>
          <cell r="AF1251" t="e">
            <v>#DIV/0!</v>
          </cell>
        </row>
        <row r="1252">
          <cell r="A1252"/>
          <cell r="B1252"/>
          <cell r="C1252"/>
          <cell r="D1252"/>
          <cell r="E1252"/>
          <cell r="F1252"/>
          <cell r="G1252"/>
          <cell r="H1252"/>
          <cell r="I1252"/>
          <cell r="J1252"/>
          <cell r="K1252"/>
          <cell r="L1252"/>
          <cell r="M1252"/>
          <cell r="N1252"/>
          <cell r="O1252"/>
          <cell r="P1252"/>
          <cell r="Q1252"/>
          <cell r="R1252"/>
          <cell r="S1252"/>
          <cell r="T1252"/>
          <cell r="U1252"/>
          <cell r="V1252"/>
          <cell r="W1252"/>
          <cell r="X1252"/>
          <cell r="Y1252"/>
          <cell r="Z1252">
            <v>0</v>
          </cell>
          <cell r="AA1252"/>
          <cell r="AB1252"/>
          <cell r="AC1252"/>
          <cell r="AD1252">
            <v>0</v>
          </cell>
          <cell r="AE1252"/>
          <cell r="AF1252" t="e">
            <v>#DIV/0!</v>
          </cell>
        </row>
        <row r="1253">
          <cell r="A1253"/>
          <cell r="B1253"/>
          <cell r="C1253"/>
          <cell r="D1253"/>
          <cell r="E1253"/>
          <cell r="F1253"/>
          <cell r="G1253"/>
          <cell r="H1253"/>
          <cell r="I1253"/>
          <cell r="J1253"/>
          <cell r="K1253"/>
          <cell r="L1253"/>
          <cell r="M1253"/>
          <cell r="N1253"/>
          <cell r="O1253"/>
          <cell r="P1253"/>
          <cell r="Q1253"/>
          <cell r="R1253"/>
          <cell r="S1253"/>
          <cell r="T1253"/>
          <cell r="U1253"/>
          <cell r="V1253"/>
          <cell r="W1253"/>
          <cell r="X1253"/>
          <cell r="Y1253"/>
          <cell r="Z1253">
            <v>0</v>
          </cell>
          <cell r="AA1253"/>
          <cell r="AB1253"/>
          <cell r="AC1253"/>
          <cell r="AD1253">
            <v>0</v>
          </cell>
          <cell r="AE1253"/>
          <cell r="AF1253" t="e">
            <v>#DIV/0!</v>
          </cell>
        </row>
        <row r="1254">
          <cell r="A1254"/>
          <cell r="B1254"/>
          <cell r="C1254"/>
          <cell r="D1254"/>
          <cell r="E1254"/>
          <cell r="F1254"/>
          <cell r="G1254"/>
          <cell r="H1254"/>
          <cell r="I1254"/>
          <cell r="J1254"/>
          <cell r="K1254"/>
          <cell r="L1254"/>
          <cell r="M1254"/>
          <cell r="N1254"/>
          <cell r="O1254"/>
          <cell r="P1254"/>
          <cell r="Q1254"/>
          <cell r="R1254"/>
          <cell r="S1254"/>
          <cell r="T1254"/>
          <cell r="U1254"/>
          <cell r="V1254"/>
          <cell r="W1254"/>
          <cell r="X1254"/>
          <cell r="Y1254"/>
          <cell r="Z1254">
            <v>0</v>
          </cell>
          <cell r="AA1254"/>
          <cell r="AB1254"/>
          <cell r="AC1254"/>
          <cell r="AD1254">
            <v>0</v>
          </cell>
          <cell r="AE1254"/>
          <cell r="AF1254" t="e">
            <v>#DIV/0!</v>
          </cell>
        </row>
        <row r="1255">
          <cell r="A1255"/>
          <cell r="B1255"/>
          <cell r="C1255"/>
          <cell r="D1255"/>
          <cell r="E1255"/>
          <cell r="F1255"/>
          <cell r="G1255"/>
          <cell r="H1255"/>
          <cell r="I1255"/>
          <cell r="J1255"/>
          <cell r="K1255"/>
          <cell r="L1255"/>
          <cell r="M1255"/>
          <cell r="N1255"/>
          <cell r="O1255"/>
          <cell r="P1255"/>
          <cell r="Q1255"/>
          <cell r="R1255"/>
          <cell r="S1255"/>
          <cell r="T1255"/>
          <cell r="U1255"/>
          <cell r="V1255"/>
          <cell r="W1255"/>
          <cell r="X1255"/>
          <cell r="Y1255"/>
          <cell r="Z1255">
            <v>0</v>
          </cell>
          <cell r="AA1255"/>
          <cell r="AB1255"/>
          <cell r="AC1255"/>
          <cell r="AD1255">
            <v>0</v>
          </cell>
          <cell r="AE1255"/>
          <cell r="AF1255" t="e">
            <v>#DIV/0!</v>
          </cell>
        </row>
        <row r="1256">
          <cell r="A1256"/>
          <cell r="B1256"/>
          <cell r="C1256"/>
          <cell r="D1256"/>
          <cell r="E1256"/>
          <cell r="F1256"/>
          <cell r="G1256"/>
          <cell r="H1256"/>
          <cell r="I1256"/>
          <cell r="J1256"/>
          <cell r="K1256"/>
          <cell r="L1256"/>
          <cell r="M1256"/>
          <cell r="N1256"/>
          <cell r="O1256"/>
          <cell r="P1256"/>
          <cell r="Q1256"/>
          <cell r="R1256"/>
          <cell r="S1256"/>
          <cell r="T1256"/>
          <cell r="U1256"/>
          <cell r="V1256"/>
          <cell r="W1256"/>
          <cell r="X1256"/>
          <cell r="Y1256"/>
          <cell r="Z1256">
            <v>0</v>
          </cell>
          <cell r="AA1256"/>
          <cell r="AB1256"/>
          <cell r="AC1256"/>
          <cell r="AD1256">
            <v>0</v>
          </cell>
          <cell r="AE1256"/>
          <cell r="AF1256" t="e">
            <v>#DIV/0!</v>
          </cell>
        </row>
        <row r="1257">
          <cell r="A1257"/>
          <cell r="B1257"/>
          <cell r="C1257"/>
          <cell r="D1257"/>
          <cell r="E1257"/>
          <cell r="F1257"/>
          <cell r="G1257"/>
          <cell r="H1257"/>
          <cell r="I1257"/>
          <cell r="J1257"/>
          <cell r="K1257"/>
          <cell r="L1257"/>
          <cell r="M1257"/>
          <cell r="N1257"/>
          <cell r="O1257"/>
          <cell r="P1257"/>
          <cell r="Q1257"/>
          <cell r="R1257"/>
          <cell r="S1257"/>
          <cell r="T1257"/>
          <cell r="U1257"/>
          <cell r="V1257"/>
          <cell r="W1257"/>
          <cell r="X1257"/>
          <cell r="Y1257"/>
          <cell r="Z1257">
            <v>0</v>
          </cell>
          <cell r="AA1257"/>
          <cell r="AB1257"/>
          <cell r="AC1257"/>
          <cell r="AD1257">
            <v>0</v>
          </cell>
          <cell r="AE1257"/>
          <cell r="AF1257" t="e">
            <v>#DIV/0!</v>
          </cell>
        </row>
        <row r="1258">
          <cell r="A1258"/>
          <cell r="B1258"/>
          <cell r="C1258"/>
          <cell r="D1258"/>
          <cell r="E1258"/>
          <cell r="F1258"/>
          <cell r="G1258"/>
          <cell r="H1258"/>
          <cell r="I1258"/>
          <cell r="J1258"/>
          <cell r="K1258"/>
          <cell r="L1258"/>
          <cell r="M1258"/>
          <cell r="N1258"/>
          <cell r="O1258"/>
          <cell r="P1258"/>
          <cell r="Q1258"/>
          <cell r="R1258"/>
          <cell r="S1258"/>
          <cell r="T1258"/>
          <cell r="U1258"/>
          <cell r="V1258"/>
          <cell r="W1258"/>
          <cell r="X1258"/>
          <cell r="Y1258"/>
          <cell r="Z1258">
            <v>0</v>
          </cell>
          <cell r="AA1258"/>
          <cell r="AB1258"/>
          <cell r="AC1258"/>
          <cell r="AD1258">
            <v>0</v>
          </cell>
          <cell r="AE1258"/>
          <cell r="AF1258" t="e">
            <v>#DIV/0!</v>
          </cell>
        </row>
        <row r="1259">
          <cell r="A1259"/>
          <cell r="B1259"/>
          <cell r="C1259"/>
          <cell r="D1259"/>
          <cell r="E1259"/>
          <cell r="F1259"/>
          <cell r="G1259"/>
          <cell r="H1259"/>
          <cell r="I1259"/>
          <cell r="J1259"/>
          <cell r="K1259"/>
          <cell r="L1259"/>
          <cell r="M1259"/>
          <cell r="N1259"/>
          <cell r="O1259"/>
          <cell r="P1259"/>
          <cell r="Q1259"/>
          <cell r="R1259"/>
          <cell r="S1259"/>
          <cell r="T1259"/>
          <cell r="U1259"/>
          <cell r="V1259"/>
          <cell r="W1259"/>
          <cell r="X1259"/>
          <cell r="Y1259"/>
          <cell r="Z1259">
            <v>0</v>
          </cell>
          <cell r="AA1259"/>
          <cell r="AB1259"/>
          <cell r="AC1259"/>
          <cell r="AD1259">
            <v>0</v>
          </cell>
          <cell r="AE1259"/>
          <cell r="AF1259" t="e">
            <v>#DIV/0!</v>
          </cell>
        </row>
        <row r="1260">
          <cell r="A1260"/>
          <cell r="B1260"/>
          <cell r="C1260"/>
          <cell r="D1260"/>
          <cell r="E1260"/>
          <cell r="F1260"/>
          <cell r="G1260"/>
          <cell r="H1260"/>
          <cell r="I1260"/>
          <cell r="J1260"/>
          <cell r="K1260"/>
          <cell r="L1260"/>
          <cell r="M1260"/>
          <cell r="N1260"/>
          <cell r="O1260"/>
          <cell r="P1260"/>
          <cell r="Q1260"/>
          <cell r="R1260"/>
          <cell r="S1260"/>
          <cell r="T1260"/>
          <cell r="U1260"/>
          <cell r="V1260"/>
          <cell r="W1260"/>
          <cell r="X1260"/>
          <cell r="Y1260"/>
          <cell r="Z1260">
            <v>0</v>
          </cell>
          <cell r="AA1260"/>
          <cell r="AB1260"/>
          <cell r="AC1260"/>
          <cell r="AD1260">
            <v>0</v>
          </cell>
          <cell r="AE1260"/>
          <cell r="AF1260" t="e">
            <v>#DIV/0!</v>
          </cell>
        </row>
        <row r="1261">
          <cell r="A1261"/>
          <cell r="B1261"/>
          <cell r="C1261"/>
          <cell r="D1261"/>
          <cell r="E1261"/>
          <cell r="F1261"/>
          <cell r="G1261"/>
          <cell r="H1261"/>
          <cell r="I1261"/>
          <cell r="J1261"/>
          <cell r="K1261"/>
          <cell r="L1261"/>
          <cell r="M1261"/>
          <cell r="N1261"/>
          <cell r="O1261"/>
          <cell r="P1261"/>
          <cell r="Q1261"/>
          <cell r="R1261"/>
          <cell r="S1261"/>
          <cell r="T1261"/>
          <cell r="U1261"/>
          <cell r="V1261"/>
          <cell r="W1261"/>
          <cell r="X1261"/>
          <cell r="Y1261"/>
          <cell r="Z1261">
            <v>0</v>
          </cell>
          <cell r="AA1261"/>
          <cell r="AB1261"/>
          <cell r="AC1261"/>
          <cell r="AD1261">
            <v>0</v>
          </cell>
          <cell r="AE1261"/>
          <cell r="AF1261" t="e">
            <v>#DIV/0!</v>
          </cell>
        </row>
        <row r="1262">
          <cell r="A1262"/>
          <cell r="B1262"/>
          <cell r="C1262"/>
          <cell r="D1262"/>
          <cell r="E1262"/>
          <cell r="F1262"/>
          <cell r="G1262"/>
          <cell r="H1262"/>
          <cell r="I1262"/>
          <cell r="J1262"/>
          <cell r="K1262"/>
          <cell r="L1262"/>
          <cell r="M1262"/>
          <cell r="N1262"/>
          <cell r="O1262"/>
          <cell r="P1262"/>
          <cell r="Q1262"/>
          <cell r="R1262"/>
          <cell r="S1262"/>
          <cell r="T1262"/>
          <cell r="U1262"/>
          <cell r="V1262"/>
          <cell r="W1262"/>
          <cell r="X1262"/>
          <cell r="Y1262"/>
          <cell r="Z1262">
            <v>0</v>
          </cell>
          <cell r="AA1262"/>
          <cell r="AB1262"/>
          <cell r="AC1262"/>
          <cell r="AD1262">
            <v>0</v>
          </cell>
          <cell r="AE1262"/>
          <cell r="AF1262" t="e">
            <v>#DIV/0!</v>
          </cell>
        </row>
        <row r="1263">
          <cell r="A1263"/>
          <cell r="B1263"/>
          <cell r="C1263"/>
          <cell r="D1263"/>
          <cell r="E1263"/>
          <cell r="F1263"/>
          <cell r="G1263"/>
          <cell r="H1263"/>
          <cell r="I1263"/>
          <cell r="J1263"/>
          <cell r="K1263"/>
          <cell r="L1263"/>
          <cell r="M1263"/>
          <cell r="N1263"/>
          <cell r="O1263"/>
          <cell r="P1263"/>
          <cell r="Q1263"/>
          <cell r="R1263"/>
          <cell r="S1263"/>
          <cell r="T1263"/>
          <cell r="U1263"/>
          <cell r="V1263"/>
          <cell r="W1263"/>
          <cell r="X1263"/>
          <cell r="Y1263"/>
          <cell r="Z1263">
            <v>0</v>
          </cell>
          <cell r="AA1263"/>
          <cell r="AB1263"/>
          <cell r="AC1263"/>
          <cell r="AD1263">
            <v>0</v>
          </cell>
          <cell r="AE1263"/>
          <cell r="AF1263" t="e">
            <v>#DIV/0!</v>
          </cell>
        </row>
        <row r="1264">
          <cell r="A1264"/>
          <cell r="B1264"/>
          <cell r="C1264"/>
          <cell r="D1264"/>
          <cell r="E1264"/>
          <cell r="F1264"/>
          <cell r="G1264"/>
          <cell r="H1264"/>
          <cell r="I1264"/>
          <cell r="J1264"/>
          <cell r="K1264"/>
          <cell r="L1264"/>
          <cell r="M1264"/>
          <cell r="N1264"/>
          <cell r="O1264"/>
          <cell r="P1264"/>
          <cell r="Q1264"/>
          <cell r="R1264"/>
          <cell r="S1264"/>
          <cell r="T1264"/>
          <cell r="U1264"/>
          <cell r="V1264"/>
          <cell r="W1264"/>
          <cell r="X1264"/>
          <cell r="Y1264"/>
          <cell r="Z1264">
            <v>0</v>
          </cell>
          <cell r="AA1264"/>
          <cell r="AB1264"/>
          <cell r="AC1264"/>
          <cell r="AD1264">
            <v>0</v>
          </cell>
          <cell r="AE1264"/>
          <cell r="AF1264" t="e">
            <v>#DIV/0!</v>
          </cell>
        </row>
        <row r="1265">
          <cell r="A1265"/>
          <cell r="B1265"/>
          <cell r="C1265"/>
          <cell r="D1265"/>
          <cell r="E1265"/>
          <cell r="F1265"/>
          <cell r="G1265"/>
          <cell r="H1265"/>
          <cell r="I1265"/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/>
          <cell r="U1265"/>
          <cell r="V1265"/>
          <cell r="W1265"/>
          <cell r="X1265"/>
          <cell r="Y1265"/>
          <cell r="Z1265">
            <v>0</v>
          </cell>
          <cell r="AA1265"/>
          <cell r="AB1265"/>
          <cell r="AC1265"/>
          <cell r="AD1265">
            <v>0</v>
          </cell>
          <cell r="AE1265"/>
          <cell r="AF1265" t="e">
            <v>#DIV/0!</v>
          </cell>
        </row>
        <row r="1266">
          <cell r="A1266"/>
          <cell r="B1266"/>
          <cell r="C1266"/>
          <cell r="D1266"/>
          <cell r="E1266"/>
          <cell r="F1266"/>
          <cell r="G1266"/>
          <cell r="H1266"/>
          <cell r="I1266"/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/>
          <cell r="U1266"/>
          <cell r="V1266"/>
          <cell r="W1266"/>
          <cell r="X1266"/>
          <cell r="Y1266"/>
          <cell r="Z1266">
            <v>0</v>
          </cell>
          <cell r="AA1266"/>
          <cell r="AB1266"/>
          <cell r="AC1266"/>
          <cell r="AD1266">
            <v>0</v>
          </cell>
          <cell r="AE1266"/>
          <cell r="AF1266" t="e">
            <v>#DIV/0!</v>
          </cell>
        </row>
        <row r="1267">
          <cell r="A1267"/>
          <cell r="B1267"/>
          <cell r="C1267"/>
          <cell r="D1267"/>
          <cell r="E1267"/>
          <cell r="F1267"/>
          <cell r="G1267"/>
          <cell r="H1267"/>
          <cell r="I1267"/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/>
          <cell r="U1267"/>
          <cell r="V1267"/>
          <cell r="W1267"/>
          <cell r="X1267"/>
          <cell r="Y1267"/>
          <cell r="Z1267">
            <v>0</v>
          </cell>
          <cell r="AA1267"/>
          <cell r="AB1267"/>
          <cell r="AC1267"/>
          <cell r="AD1267">
            <v>0</v>
          </cell>
          <cell r="AE1267"/>
          <cell r="AF1267" t="e">
            <v>#DIV/0!</v>
          </cell>
        </row>
        <row r="1268">
          <cell r="A1268"/>
          <cell r="B1268"/>
          <cell r="C1268"/>
          <cell r="D1268"/>
          <cell r="E1268"/>
          <cell r="F1268"/>
          <cell r="G1268"/>
          <cell r="H1268"/>
          <cell r="I1268"/>
          <cell r="J1268"/>
          <cell r="K1268"/>
          <cell r="L1268"/>
          <cell r="M1268"/>
          <cell r="N1268"/>
          <cell r="O1268"/>
          <cell r="P1268"/>
          <cell r="Q1268"/>
          <cell r="R1268"/>
          <cell r="S1268"/>
          <cell r="T1268"/>
          <cell r="U1268"/>
          <cell r="V1268"/>
          <cell r="W1268"/>
          <cell r="X1268"/>
          <cell r="Y1268"/>
          <cell r="Z1268">
            <v>0</v>
          </cell>
          <cell r="AA1268"/>
          <cell r="AB1268"/>
          <cell r="AC1268"/>
          <cell r="AD1268">
            <v>0</v>
          </cell>
          <cell r="AE1268"/>
          <cell r="AF1268" t="e">
            <v>#DIV/0!</v>
          </cell>
        </row>
        <row r="1269">
          <cell r="A1269"/>
          <cell r="B1269"/>
          <cell r="C1269"/>
          <cell r="D1269"/>
          <cell r="E1269"/>
          <cell r="F1269"/>
          <cell r="G1269"/>
          <cell r="H1269"/>
          <cell r="I1269"/>
          <cell r="J1269"/>
          <cell r="K1269"/>
          <cell r="L1269"/>
          <cell r="M1269"/>
          <cell r="N1269"/>
          <cell r="O1269"/>
          <cell r="P1269"/>
          <cell r="Q1269"/>
          <cell r="R1269"/>
          <cell r="S1269"/>
          <cell r="T1269"/>
          <cell r="U1269"/>
          <cell r="V1269"/>
          <cell r="W1269"/>
          <cell r="X1269"/>
          <cell r="Y1269"/>
          <cell r="Z1269">
            <v>0</v>
          </cell>
          <cell r="AA1269"/>
          <cell r="AB1269"/>
          <cell r="AC1269"/>
          <cell r="AD1269">
            <v>0</v>
          </cell>
          <cell r="AE1269"/>
          <cell r="AF1269" t="e">
            <v>#DIV/0!</v>
          </cell>
        </row>
        <row r="1270">
          <cell r="A1270"/>
          <cell r="B1270"/>
          <cell r="C1270"/>
          <cell r="D1270"/>
          <cell r="E1270"/>
          <cell r="F1270"/>
          <cell r="G1270"/>
          <cell r="H1270"/>
          <cell r="I1270"/>
          <cell r="J1270"/>
          <cell r="K1270"/>
          <cell r="L1270"/>
          <cell r="M1270"/>
          <cell r="N1270"/>
          <cell r="O1270"/>
          <cell r="P1270"/>
          <cell r="Q1270"/>
          <cell r="R1270"/>
          <cell r="S1270"/>
          <cell r="T1270"/>
          <cell r="U1270"/>
          <cell r="V1270"/>
          <cell r="W1270"/>
          <cell r="X1270"/>
          <cell r="Y1270"/>
          <cell r="Z1270">
            <v>0</v>
          </cell>
          <cell r="AA1270"/>
          <cell r="AB1270"/>
          <cell r="AC1270"/>
          <cell r="AD1270">
            <v>0</v>
          </cell>
          <cell r="AE1270"/>
          <cell r="AF1270" t="e">
            <v>#DIV/0!</v>
          </cell>
        </row>
        <row r="1271">
          <cell r="A1271"/>
          <cell r="B1271"/>
          <cell r="C1271"/>
          <cell r="D1271"/>
          <cell r="E1271"/>
          <cell r="F1271"/>
          <cell r="G1271"/>
          <cell r="H1271"/>
          <cell r="I1271"/>
          <cell r="J1271"/>
          <cell r="K1271"/>
          <cell r="L1271"/>
          <cell r="M1271"/>
          <cell r="N1271"/>
          <cell r="O1271"/>
          <cell r="P1271"/>
          <cell r="Q1271"/>
          <cell r="R1271"/>
          <cell r="S1271"/>
          <cell r="T1271"/>
          <cell r="U1271"/>
          <cell r="V1271"/>
          <cell r="W1271"/>
          <cell r="X1271"/>
          <cell r="Y1271"/>
          <cell r="Z1271">
            <v>0</v>
          </cell>
          <cell r="AA1271"/>
          <cell r="AB1271"/>
          <cell r="AC1271"/>
          <cell r="AD1271">
            <v>0</v>
          </cell>
          <cell r="AE1271"/>
          <cell r="AF1271" t="e">
            <v>#DIV/0!</v>
          </cell>
        </row>
        <row r="1272">
          <cell r="A1272"/>
          <cell r="B1272"/>
          <cell r="C1272"/>
          <cell r="D1272"/>
          <cell r="E1272"/>
          <cell r="F1272"/>
          <cell r="G1272"/>
          <cell r="H1272"/>
          <cell r="I1272"/>
          <cell r="J1272"/>
          <cell r="K1272"/>
          <cell r="L1272"/>
          <cell r="M1272"/>
          <cell r="N1272"/>
          <cell r="O1272"/>
          <cell r="P1272"/>
          <cell r="Q1272"/>
          <cell r="R1272"/>
          <cell r="S1272"/>
          <cell r="T1272"/>
          <cell r="U1272"/>
          <cell r="V1272"/>
          <cell r="W1272"/>
          <cell r="X1272"/>
          <cell r="Y1272"/>
          <cell r="Z1272">
            <v>0</v>
          </cell>
          <cell r="AA1272"/>
          <cell r="AB1272"/>
          <cell r="AC1272"/>
          <cell r="AD1272">
            <v>0</v>
          </cell>
          <cell r="AE1272"/>
          <cell r="AF1272" t="e">
            <v>#DIV/0!</v>
          </cell>
        </row>
        <row r="1273">
          <cell r="A1273"/>
          <cell r="B1273"/>
          <cell r="C1273"/>
          <cell r="D1273"/>
          <cell r="E1273"/>
          <cell r="F1273"/>
          <cell r="G1273"/>
          <cell r="H1273"/>
          <cell r="I1273"/>
          <cell r="J1273"/>
          <cell r="K1273"/>
          <cell r="L1273"/>
          <cell r="M1273"/>
          <cell r="N1273"/>
          <cell r="O1273"/>
          <cell r="P1273"/>
          <cell r="Q1273"/>
          <cell r="R1273"/>
          <cell r="S1273"/>
          <cell r="T1273"/>
          <cell r="U1273"/>
          <cell r="V1273"/>
          <cell r="W1273"/>
          <cell r="X1273"/>
          <cell r="Y1273"/>
          <cell r="Z1273">
            <v>0</v>
          </cell>
          <cell r="AA1273"/>
          <cell r="AB1273"/>
          <cell r="AC1273"/>
          <cell r="AD1273">
            <v>0</v>
          </cell>
          <cell r="AE1273"/>
          <cell r="AF1273" t="e">
            <v>#DIV/0!</v>
          </cell>
        </row>
        <row r="1274">
          <cell r="A1274"/>
          <cell r="B1274"/>
          <cell r="C1274"/>
          <cell r="D1274"/>
          <cell r="E1274"/>
          <cell r="F1274"/>
          <cell r="G1274"/>
          <cell r="H1274"/>
          <cell r="I1274"/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/>
          <cell r="U1274"/>
          <cell r="V1274"/>
          <cell r="W1274"/>
          <cell r="X1274"/>
          <cell r="Y1274"/>
          <cell r="Z1274">
            <v>0</v>
          </cell>
          <cell r="AA1274"/>
          <cell r="AB1274"/>
          <cell r="AC1274"/>
          <cell r="AD1274">
            <v>0</v>
          </cell>
          <cell r="AE1274"/>
          <cell r="AF1274" t="e">
            <v>#DIV/0!</v>
          </cell>
        </row>
        <row r="1275">
          <cell r="A1275"/>
          <cell r="B1275"/>
          <cell r="C1275"/>
          <cell r="D1275"/>
          <cell r="E1275"/>
          <cell r="F1275"/>
          <cell r="G1275"/>
          <cell r="H1275"/>
          <cell r="I1275"/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/>
          <cell r="U1275"/>
          <cell r="V1275"/>
          <cell r="W1275"/>
          <cell r="X1275"/>
          <cell r="Y1275"/>
          <cell r="Z1275">
            <v>0</v>
          </cell>
          <cell r="AA1275"/>
          <cell r="AB1275"/>
          <cell r="AC1275"/>
          <cell r="AD1275">
            <v>0</v>
          </cell>
          <cell r="AE1275"/>
          <cell r="AF1275" t="e">
            <v>#DIV/0!</v>
          </cell>
        </row>
        <row r="1276">
          <cell r="A1276"/>
          <cell r="B1276"/>
          <cell r="C1276"/>
          <cell r="D1276"/>
          <cell r="E1276"/>
          <cell r="F1276"/>
          <cell r="G1276"/>
          <cell r="H1276"/>
          <cell r="I1276"/>
          <cell r="J1276"/>
          <cell r="K1276"/>
          <cell r="L1276"/>
          <cell r="M1276"/>
          <cell r="N1276"/>
          <cell r="O1276"/>
          <cell r="P1276"/>
          <cell r="Q1276"/>
          <cell r="R1276"/>
          <cell r="S1276"/>
          <cell r="T1276"/>
          <cell r="U1276"/>
          <cell r="V1276"/>
          <cell r="W1276"/>
          <cell r="X1276"/>
          <cell r="Y1276"/>
          <cell r="Z1276">
            <v>0</v>
          </cell>
          <cell r="AA1276"/>
          <cell r="AB1276"/>
          <cell r="AC1276"/>
          <cell r="AD1276">
            <v>0</v>
          </cell>
          <cell r="AE1276"/>
          <cell r="AF1276" t="e">
            <v>#DIV/0!</v>
          </cell>
        </row>
        <row r="1277">
          <cell r="A1277"/>
          <cell r="B1277"/>
          <cell r="C1277"/>
          <cell r="D1277"/>
          <cell r="E1277"/>
          <cell r="F1277"/>
          <cell r="G1277"/>
          <cell r="H1277"/>
          <cell r="I1277"/>
          <cell r="J1277"/>
          <cell r="K1277"/>
          <cell r="L1277"/>
          <cell r="M1277"/>
          <cell r="N1277"/>
          <cell r="O1277"/>
          <cell r="P1277"/>
          <cell r="Q1277"/>
          <cell r="R1277"/>
          <cell r="S1277"/>
          <cell r="T1277"/>
          <cell r="U1277"/>
          <cell r="V1277"/>
          <cell r="W1277"/>
          <cell r="X1277"/>
          <cell r="Y1277"/>
          <cell r="Z1277">
            <v>0</v>
          </cell>
          <cell r="AA1277"/>
          <cell r="AB1277"/>
          <cell r="AC1277"/>
          <cell r="AD1277">
            <v>0</v>
          </cell>
          <cell r="AE1277"/>
          <cell r="AF1277" t="e">
            <v>#DIV/0!</v>
          </cell>
        </row>
        <row r="1278">
          <cell r="A1278"/>
          <cell r="B1278"/>
          <cell r="C1278"/>
          <cell r="D1278"/>
          <cell r="E1278"/>
          <cell r="F1278"/>
          <cell r="G1278"/>
          <cell r="H1278"/>
          <cell r="I1278"/>
          <cell r="J1278"/>
          <cell r="K1278"/>
          <cell r="L1278"/>
          <cell r="M1278"/>
          <cell r="N1278"/>
          <cell r="O1278"/>
          <cell r="P1278"/>
          <cell r="Q1278"/>
          <cell r="R1278"/>
          <cell r="S1278"/>
          <cell r="T1278"/>
          <cell r="U1278"/>
          <cell r="V1278"/>
          <cell r="W1278"/>
          <cell r="X1278"/>
          <cell r="Y1278"/>
          <cell r="Z1278">
            <v>0</v>
          </cell>
          <cell r="AA1278"/>
          <cell r="AB1278"/>
          <cell r="AC1278"/>
          <cell r="AD1278">
            <v>0</v>
          </cell>
          <cell r="AE1278"/>
          <cell r="AF1278" t="e">
            <v>#DIV/0!</v>
          </cell>
        </row>
        <row r="1279">
          <cell r="A1279"/>
          <cell r="B1279"/>
          <cell r="C1279"/>
          <cell r="D1279"/>
          <cell r="E1279"/>
          <cell r="F1279"/>
          <cell r="G1279"/>
          <cell r="H1279"/>
          <cell r="I1279"/>
          <cell r="J1279"/>
          <cell r="K1279"/>
          <cell r="L1279"/>
          <cell r="M1279"/>
          <cell r="N1279"/>
          <cell r="O1279"/>
          <cell r="P1279"/>
          <cell r="Q1279"/>
          <cell r="R1279"/>
          <cell r="S1279"/>
          <cell r="T1279"/>
          <cell r="U1279"/>
          <cell r="V1279"/>
          <cell r="W1279"/>
          <cell r="X1279"/>
          <cell r="Y1279"/>
          <cell r="Z1279">
            <v>0</v>
          </cell>
          <cell r="AA1279"/>
          <cell r="AB1279"/>
          <cell r="AC1279"/>
          <cell r="AD1279">
            <v>0</v>
          </cell>
          <cell r="AE1279"/>
          <cell r="AF1279" t="e">
            <v>#DIV/0!</v>
          </cell>
        </row>
        <row r="1280">
          <cell r="A1280"/>
          <cell r="B1280"/>
          <cell r="C1280"/>
          <cell r="D1280"/>
          <cell r="E1280"/>
          <cell r="F1280"/>
          <cell r="G1280"/>
          <cell r="H1280"/>
          <cell r="I1280"/>
          <cell r="J1280"/>
          <cell r="K1280"/>
          <cell r="L1280"/>
          <cell r="M1280"/>
          <cell r="N1280"/>
          <cell r="O1280"/>
          <cell r="P1280"/>
          <cell r="Q1280"/>
          <cell r="R1280"/>
          <cell r="S1280"/>
          <cell r="T1280"/>
          <cell r="U1280"/>
          <cell r="V1280"/>
          <cell r="W1280"/>
          <cell r="X1280"/>
          <cell r="Y1280"/>
          <cell r="Z1280">
            <v>0</v>
          </cell>
          <cell r="AA1280"/>
          <cell r="AB1280"/>
          <cell r="AC1280"/>
          <cell r="AD1280">
            <v>0</v>
          </cell>
          <cell r="AE1280"/>
          <cell r="AF1280" t="e">
            <v>#DIV/0!</v>
          </cell>
        </row>
        <row r="1281">
          <cell r="A1281"/>
          <cell r="B1281"/>
          <cell r="C1281"/>
          <cell r="D1281"/>
          <cell r="E1281"/>
          <cell r="F1281"/>
          <cell r="G1281"/>
          <cell r="H1281"/>
          <cell r="I1281"/>
          <cell r="J1281"/>
          <cell r="K1281"/>
          <cell r="L1281"/>
          <cell r="M1281"/>
          <cell r="N1281"/>
          <cell r="O1281"/>
          <cell r="P1281"/>
          <cell r="Q1281"/>
          <cell r="R1281"/>
          <cell r="S1281"/>
          <cell r="T1281"/>
          <cell r="U1281"/>
          <cell r="V1281"/>
          <cell r="W1281"/>
          <cell r="X1281"/>
          <cell r="Y1281"/>
          <cell r="Z1281">
            <v>0</v>
          </cell>
          <cell r="AA1281"/>
          <cell r="AB1281"/>
          <cell r="AC1281"/>
          <cell r="AD1281">
            <v>0</v>
          </cell>
          <cell r="AE1281"/>
          <cell r="AF1281" t="e">
            <v>#DIV/0!</v>
          </cell>
        </row>
        <row r="1282">
          <cell r="A1282"/>
          <cell r="B1282"/>
          <cell r="C1282"/>
          <cell r="D1282"/>
          <cell r="E1282"/>
          <cell r="F1282"/>
          <cell r="G1282"/>
          <cell r="H1282"/>
          <cell r="I1282"/>
          <cell r="J1282"/>
          <cell r="K1282"/>
          <cell r="L1282"/>
          <cell r="M1282"/>
          <cell r="N1282"/>
          <cell r="O1282"/>
          <cell r="P1282"/>
          <cell r="Q1282"/>
          <cell r="R1282"/>
          <cell r="S1282"/>
          <cell r="T1282"/>
          <cell r="U1282"/>
          <cell r="V1282"/>
          <cell r="W1282"/>
          <cell r="X1282"/>
          <cell r="Y1282"/>
          <cell r="Z1282">
            <v>0</v>
          </cell>
          <cell r="AA1282"/>
          <cell r="AB1282"/>
          <cell r="AC1282"/>
          <cell r="AD1282">
            <v>0</v>
          </cell>
          <cell r="AE1282"/>
          <cell r="AF1282" t="e">
            <v>#DIV/0!</v>
          </cell>
        </row>
        <row r="1283">
          <cell r="A1283"/>
          <cell r="B1283"/>
          <cell r="C1283"/>
          <cell r="D1283"/>
          <cell r="E1283"/>
          <cell r="F1283"/>
          <cell r="G1283"/>
          <cell r="H1283"/>
          <cell r="I1283"/>
          <cell r="J1283"/>
          <cell r="K1283"/>
          <cell r="L1283"/>
          <cell r="M1283"/>
          <cell r="N1283"/>
          <cell r="O1283"/>
          <cell r="P1283"/>
          <cell r="Q1283"/>
          <cell r="R1283"/>
          <cell r="S1283"/>
          <cell r="T1283"/>
          <cell r="U1283"/>
          <cell r="V1283"/>
          <cell r="W1283"/>
          <cell r="X1283"/>
          <cell r="Y1283"/>
          <cell r="Z1283">
            <v>0</v>
          </cell>
          <cell r="AA1283"/>
          <cell r="AB1283"/>
          <cell r="AC1283"/>
          <cell r="AD1283">
            <v>0</v>
          </cell>
          <cell r="AE1283"/>
          <cell r="AF1283" t="e">
            <v>#DIV/0!</v>
          </cell>
        </row>
        <row r="1284">
          <cell r="A1284"/>
          <cell r="B1284"/>
          <cell r="C1284"/>
          <cell r="D1284"/>
          <cell r="E1284"/>
          <cell r="F1284"/>
          <cell r="G1284"/>
          <cell r="H1284"/>
          <cell r="I1284"/>
          <cell r="J1284"/>
          <cell r="K1284"/>
          <cell r="L1284"/>
          <cell r="M1284"/>
          <cell r="N1284"/>
          <cell r="O1284"/>
          <cell r="P1284"/>
          <cell r="Q1284"/>
          <cell r="R1284"/>
          <cell r="S1284"/>
          <cell r="T1284"/>
          <cell r="U1284"/>
          <cell r="V1284"/>
          <cell r="W1284"/>
          <cell r="X1284"/>
          <cell r="Y1284"/>
          <cell r="Z1284">
            <v>0</v>
          </cell>
          <cell r="AA1284"/>
          <cell r="AB1284"/>
          <cell r="AC1284"/>
          <cell r="AD1284">
            <v>0</v>
          </cell>
          <cell r="AE1284"/>
          <cell r="AF1284" t="e">
            <v>#DIV/0!</v>
          </cell>
        </row>
        <row r="1285">
          <cell r="A1285"/>
          <cell r="B1285"/>
          <cell r="C1285"/>
          <cell r="D1285"/>
          <cell r="E1285"/>
          <cell r="F1285"/>
          <cell r="G1285"/>
          <cell r="H1285"/>
          <cell r="I1285"/>
          <cell r="J1285"/>
          <cell r="K1285"/>
          <cell r="L1285"/>
          <cell r="M1285"/>
          <cell r="N1285"/>
          <cell r="O1285"/>
          <cell r="P1285"/>
          <cell r="Q1285"/>
          <cell r="R1285"/>
          <cell r="S1285"/>
          <cell r="T1285"/>
          <cell r="U1285"/>
          <cell r="V1285"/>
          <cell r="W1285"/>
          <cell r="X1285"/>
          <cell r="Y1285"/>
          <cell r="Z1285">
            <v>0</v>
          </cell>
          <cell r="AA1285"/>
          <cell r="AB1285"/>
          <cell r="AC1285"/>
          <cell r="AD1285">
            <v>0</v>
          </cell>
          <cell r="AE1285"/>
          <cell r="AF1285" t="e">
            <v>#DIV/0!</v>
          </cell>
        </row>
        <row r="1286">
          <cell r="A1286"/>
          <cell r="B1286"/>
          <cell r="C1286"/>
          <cell r="D1286"/>
          <cell r="E1286"/>
          <cell r="F1286"/>
          <cell r="G1286"/>
          <cell r="H1286"/>
          <cell r="I1286"/>
          <cell r="J1286"/>
          <cell r="K1286"/>
          <cell r="L1286"/>
          <cell r="M1286"/>
          <cell r="N1286"/>
          <cell r="O1286"/>
          <cell r="P1286"/>
          <cell r="Q1286"/>
          <cell r="R1286"/>
          <cell r="S1286"/>
          <cell r="T1286"/>
          <cell r="U1286"/>
          <cell r="V1286"/>
          <cell r="W1286"/>
          <cell r="X1286"/>
          <cell r="Y1286"/>
          <cell r="Z1286">
            <v>0</v>
          </cell>
          <cell r="AA1286"/>
          <cell r="AB1286"/>
          <cell r="AC1286"/>
          <cell r="AD1286">
            <v>0</v>
          </cell>
          <cell r="AE1286"/>
          <cell r="AF1286" t="e">
            <v>#DIV/0!</v>
          </cell>
        </row>
        <row r="1287">
          <cell r="A1287"/>
          <cell r="B1287"/>
          <cell r="C1287"/>
          <cell r="D1287"/>
          <cell r="E1287"/>
          <cell r="F1287"/>
          <cell r="G1287"/>
          <cell r="H1287"/>
          <cell r="I1287"/>
          <cell r="J1287"/>
          <cell r="K1287"/>
          <cell r="L1287"/>
          <cell r="M1287"/>
          <cell r="N1287"/>
          <cell r="O1287"/>
          <cell r="P1287"/>
          <cell r="Q1287"/>
          <cell r="R1287"/>
          <cell r="S1287"/>
          <cell r="T1287"/>
          <cell r="U1287"/>
          <cell r="V1287"/>
          <cell r="W1287"/>
          <cell r="X1287"/>
          <cell r="Y1287"/>
          <cell r="Z1287">
            <v>0</v>
          </cell>
          <cell r="AA1287"/>
          <cell r="AB1287"/>
          <cell r="AC1287"/>
          <cell r="AD1287">
            <v>0</v>
          </cell>
          <cell r="AE1287"/>
          <cell r="AF1287" t="e">
            <v>#DIV/0!</v>
          </cell>
        </row>
        <row r="1288">
          <cell r="A1288"/>
          <cell r="B1288"/>
          <cell r="C1288"/>
          <cell r="D1288"/>
          <cell r="E1288"/>
          <cell r="F1288"/>
          <cell r="G1288"/>
          <cell r="H1288"/>
          <cell r="I1288"/>
          <cell r="J1288"/>
          <cell r="K1288"/>
          <cell r="L1288"/>
          <cell r="M1288"/>
          <cell r="N1288"/>
          <cell r="O1288"/>
          <cell r="P1288"/>
          <cell r="Q1288"/>
          <cell r="R1288"/>
          <cell r="S1288"/>
          <cell r="T1288"/>
          <cell r="U1288"/>
          <cell r="V1288"/>
          <cell r="W1288"/>
          <cell r="X1288"/>
          <cell r="Y1288"/>
          <cell r="Z1288">
            <v>0</v>
          </cell>
          <cell r="AA1288"/>
          <cell r="AB1288"/>
          <cell r="AC1288"/>
          <cell r="AD1288">
            <v>0</v>
          </cell>
          <cell r="AE1288"/>
          <cell r="AF1288" t="e">
            <v>#DIV/0!</v>
          </cell>
        </row>
        <row r="1289">
          <cell r="A1289"/>
          <cell r="B1289"/>
          <cell r="C1289"/>
          <cell r="D1289"/>
          <cell r="E1289"/>
          <cell r="F1289"/>
          <cell r="G1289"/>
          <cell r="H1289"/>
          <cell r="I1289"/>
          <cell r="J1289"/>
          <cell r="K1289"/>
          <cell r="L1289"/>
          <cell r="M1289"/>
          <cell r="N1289"/>
          <cell r="O1289"/>
          <cell r="P1289"/>
          <cell r="Q1289"/>
          <cell r="R1289"/>
          <cell r="S1289"/>
          <cell r="T1289"/>
          <cell r="U1289"/>
          <cell r="V1289"/>
          <cell r="W1289"/>
          <cell r="X1289"/>
          <cell r="Y1289"/>
          <cell r="Z1289">
            <v>0</v>
          </cell>
          <cell r="AA1289"/>
          <cell r="AB1289"/>
          <cell r="AC1289"/>
          <cell r="AD1289">
            <v>0</v>
          </cell>
          <cell r="AE1289"/>
          <cell r="AF1289" t="e">
            <v>#DIV/0!</v>
          </cell>
        </row>
        <row r="1290">
          <cell r="A1290"/>
          <cell r="B1290"/>
          <cell r="C1290"/>
          <cell r="D1290"/>
          <cell r="E1290"/>
          <cell r="F1290"/>
          <cell r="G1290"/>
          <cell r="H1290"/>
          <cell r="I1290"/>
          <cell r="J1290"/>
          <cell r="K1290"/>
          <cell r="L1290"/>
          <cell r="M1290"/>
          <cell r="N1290"/>
          <cell r="O1290"/>
          <cell r="P1290"/>
          <cell r="Q1290"/>
          <cell r="R1290"/>
          <cell r="S1290"/>
          <cell r="T1290"/>
          <cell r="U1290"/>
          <cell r="V1290"/>
          <cell r="W1290"/>
          <cell r="X1290"/>
          <cell r="Y1290"/>
          <cell r="Z1290">
            <v>0</v>
          </cell>
          <cell r="AA1290"/>
          <cell r="AB1290"/>
          <cell r="AC1290"/>
          <cell r="AD1290">
            <v>0</v>
          </cell>
          <cell r="AE1290"/>
          <cell r="AF1290" t="e">
            <v>#DIV/0!</v>
          </cell>
        </row>
        <row r="1291">
          <cell r="A1291"/>
          <cell r="B1291"/>
          <cell r="C1291"/>
          <cell r="D1291"/>
          <cell r="E1291"/>
          <cell r="F1291"/>
          <cell r="G1291"/>
          <cell r="H1291"/>
          <cell r="I1291"/>
          <cell r="J1291"/>
          <cell r="K1291"/>
          <cell r="L1291"/>
          <cell r="M1291"/>
          <cell r="N1291"/>
          <cell r="O1291"/>
          <cell r="P1291"/>
          <cell r="Q1291"/>
          <cell r="R1291"/>
          <cell r="S1291"/>
          <cell r="T1291"/>
          <cell r="U1291"/>
          <cell r="V1291"/>
          <cell r="W1291"/>
          <cell r="X1291"/>
          <cell r="Y1291"/>
          <cell r="Z1291">
            <v>0</v>
          </cell>
          <cell r="AA1291"/>
          <cell r="AB1291"/>
          <cell r="AC1291"/>
          <cell r="AD1291">
            <v>0</v>
          </cell>
          <cell r="AE1291"/>
          <cell r="AF1291" t="e">
            <v>#DIV/0!</v>
          </cell>
        </row>
        <row r="1292">
          <cell r="A1292"/>
          <cell r="B1292"/>
          <cell r="C1292"/>
          <cell r="D1292"/>
          <cell r="E1292"/>
          <cell r="F1292"/>
          <cell r="G1292"/>
          <cell r="H1292"/>
          <cell r="I1292"/>
          <cell r="J1292"/>
          <cell r="K1292"/>
          <cell r="L1292"/>
          <cell r="M1292"/>
          <cell r="N1292"/>
          <cell r="O1292"/>
          <cell r="P1292"/>
          <cell r="Q1292"/>
          <cell r="R1292"/>
          <cell r="S1292"/>
          <cell r="T1292"/>
          <cell r="U1292"/>
          <cell r="V1292"/>
          <cell r="W1292"/>
          <cell r="X1292"/>
          <cell r="Y1292"/>
          <cell r="Z1292">
            <v>0</v>
          </cell>
          <cell r="AA1292"/>
          <cell r="AB1292"/>
          <cell r="AC1292"/>
          <cell r="AD1292">
            <v>0</v>
          </cell>
          <cell r="AE1292"/>
          <cell r="AF1292" t="e">
            <v>#DIV/0!</v>
          </cell>
        </row>
        <row r="1293">
          <cell r="A1293"/>
          <cell r="B1293"/>
          <cell r="C1293"/>
          <cell r="D1293"/>
          <cell r="E1293"/>
          <cell r="F1293"/>
          <cell r="G1293"/>
          <cell r="H1293"/>
          <cell r="I1293"/>
          <cell r="J1293"/>
          <cell r="K1293"/>
          <cell r="L1293"/>
          <cell r="M1293"/>
          <cell r="N1293"/>
          <cell r="O1293"/>
          <cell r="P1293"/>
          <cell r="Q1293"/>
          <cell r="R1293"/>
          <cell r="S1293"/>
          <cell r="T1293"/>
          <cell r="U1293"/>
          <cell r="V1293"/>
          <cell r="W1293"/>
          <cell r="X1293"/>
          <cell r="Y1293"/>
          <cell r="Z1293">
            <v>0</v>
          </cell>
          <cell r="AA1293"/>
          <cell r="AB1293"/>
          <cell r="AC1293"/>
          <cell r="AD1293">
            <v>0</v>
          </cell>
          <cell r="AE1293"/>
          <cell r="AF1293" t="e">
            <v>#DIV/0!</v>
          </cell>
        </row>
        <row r="1294">
          <cell r="A1294"/>
          <cell r="B1294"/>
          <cell r="C1294"/>
          <cell r="D1294"/>
          <cell r="E1294"/>
          <cell r="F1294"/>
          <cell r="G1294"/>
          <cell r="H1294"/>
          <cell r="I1294"/>
          <cell r="J1294"/>
          <cell r="K1294"/>
          <cell r="L1294"/>
          <cell r="M1294"/>
          <cell r="N1294"/>
          <cell r="O1294"/>
          <cell r="P1294"/>
          <cell r="Q1294"/>
          <cell r="R1294"/>
          <cell r="S1294"/>
          <cell r="T1294"/>
          <cell r="U1294"/>
          <cell r="V1294"/>
          <cell r="W1294"/>
          <cell r="X1294"/>
          <cell r="Y1294"/>
          <cell r="Z1294">
            <v>0</v>
          </cell>
          <cell r="AA1294"/>
          <cell r="AB1294"/>
          <cell r="AC1294"/>
          <cell r="AD1294">
            <v>0</v>
          </cell>
          <cell r="AE1294"/>
          <cell r="AF1294" t="e">
            <v>#DIV/0!</v>
          </cell>
        </row>
        <row r="1295">
          <cell r="A1295"/>
          <cell r="B1295"/>
          <cell r="C1295"/>
          <cell r="D1295"/>
          <cell r="E1295"/>
          <cell r="F1295"/>
          <cell r="G1295"/>
          <cell r="H1295"/>
          <cell r="I1295"/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  <cell r="U1295"/>
          <cell r="V1295"/>
          <cell r="W1295"/>
          <cell r="X1295"/>
          <cell r="Y1295"/>
          <cell r="Z1295">
            <v>0</v>
          </cell>
          <cell r="AA1295"/>
          <cell r="AB1295"/>
          <cell r="AC1295"/>
          <cell r="AD1295">
            <v>0</v>
          </cell>
          <cell r="AE1295"/>
          <cell r="AF1295" t="e">
            <v>#DIV/0!</v>
          </cell>
        </row>
        <row r="1296">
          <cell r="A1296"/>
          <cell r="B1296"/>
          <cell r="C1296"/>
          <cell r="D1296"/>
          <cell r="E1296"/>
          <cell r="F1296"/>
          <cell r="G1296"/>
          <cell r="H1296"/>
          <cell r="I1296"/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  <cell r="U1296"/>
          <cell r="V1296"/>
          <cell r="W1296"/>
          <cell r="X1296"/>
          <cell r="Y1296"/>
          <cell r="Z1296">
            <v>0</v>
          </cell>
          <cell r="AA1296"/>
          <cell r="AB1296"/>
          <cell r="AC1296"/>
          <cell r="AD1296">
            <v>0</v>
          </cell>
          <cell r="AE1296"/>
          <cell r="AF1296" t="e">
            <v>#DIV/0!</v>
          </cell>
        </row>
        <row r="1297">
          <cell r="A1297"/>
          <cell r="B1297"/>
          <cell r="C1297"/>
          <cell r="D1297"/>
          <cell r="E1297"/>
          <cell r="F1297"/>
          <cell r="G1297"/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  <cell r="T1297"/>
          <cell r="U1297"/>
          <cell r="V1297"/>
          <cell r="W1297"/>
          <cell r="X1297"/>
          <cell r="Y1297"/>
          <cell r="Z1297">
            <v>0</v>
          </cell>
          <cell r="AA1297"/>
          <cell r="AB1297"/>
          <cell r="AC1297"/>
          <cell r="AD1297">
            <v>0</v>
          </cell>
          <cell r="AE1297"/>
          <cell r="AF1297" t="e">
            <v>#DIV/0!</v>
          </cell>
        </row>
        <row r="1298">
          <cell r="A1298"/>
          <cell r="B1298"/>
          <cell r="C1298"/>
          <cell r="D1298"/>
          <cell r="E1298"/>
          <cell r="F1298"/>
          <cell r="G1298"/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  <cell r="T1298"/>
          <cell r="U1298"/>
          <cell r="V1298"/>
          <cell r="W1298"/>
          <cell r="X1298"/>
          <cell r="Y1298"/>
          <cell r="Z1298">
            <v>0</v>
          </cell>
          <cell r="AA1298"/>
          <cell r="AB1298"/>
          <cell r="AC1298"/>
          <cell r="AD1298">
            <v>0</v>
          </cell>
          <cell r="AE1298"/>
          <cell r="AF1298" t="e">
            <v>#DIV/0!</v>
          </cell>
        </row>
        <row r="1299">
          <cell r="A1299"/>
          <cell r="B1299"/>
          <cell r="C1299"/>
          <cell r="D1299"/>
          <cell r="E1299"/>
          <cell r="F1299"/>
          <cell r="G1299"/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  <cell r="T1299"/>
          <cell r="U1299"/>
          <cell r="V1299"/>
          <cell r="W1299"/>
          <cell r="X1299"/>
          <cell r="Y1299"/>
          <cell r="Z1299">
            <v>0</v>
          </cell>
          <cell r="AA1299"/>
          <cell r="AB1299"/>
          <cell r="AC1299"/>
          <cell r="AD1299">
            <v>0</v>
          </cell>
          <cell r="AE1299"/>
          <cell r="AF1299" t="e">
            <v>#DIV/0!</v>
          </cell>
        </row>
        <row r="1300">
          <cell r="A1300"/>
          <cell r="B1300"/>
          <cell r="C1300"/>
          <cell r="D1300"/>
          <cell r="E1300"/>
          <cell r="F1300"/>
          <cell r="G1300"/>
          <cell r="H1300"/>
          <cell r="I1300"/>
          <cell r="J1300"/>
          <cell r="K1300"/>
          <cell r="L1300"/>
          <cell r="M1300"/>
          <cell r="N1300"/>
          <cell r="O1300"/>
          <cell r="P1300"/>
          <cell r="Q1300"/>
          <cell r="R1300"/>
          <cell r="S1300"/>
          <cell r="T1300"/>
          <cell r="U1300"/>
          <cell r="V1300"/>
          <cell r="W1300"/>
          <cell r="X1300"/>
          <cell r="Y1300"/>
          <cell r="Z1300">
            <v>0</v>
          </cell>
          <cell r="AA1300"/>
          <cell r="AB1300"/>
          <cell r="AC1300"/>
          <cell r="AD1300">
            <v>0</v>
          </cell>
          <cell r="AE1300"/>
          <cell r="AF1300" t="e">
            <v>#DIV/0!</v>
          </cell>
        </row>
        <row r="1301">
          <cell r="A1301"/>
          <cell r="B1301"/>
          <cell r="C1301"/>
          <cell r="D1301"/>
          <cell r="E1301"/>
          <cell r="F1301"/>
          <cell r="G1301"/>
          <cell r="H1301"/>
          <cell r="I1301"/>
          <cell r="J1301"/>
          <cell r="K1301"/>
          <cell r="L1301"/>
          <cell r="M1301"/>
          <cell r="N1301"/>
          <cell r="O1301"/>
          <cell r="P1301"/>
          <cell r="Q1301"/>
          <cell r="R1301"/>
          <cell r="S1301"/>
          <cell r="T1301"/>
          <cell r="U1301"/>
          <cell r="V1301"/>
          <cell r="W1301"/>
          <cell r="X1301"/>
          <cell r="Y1301"/>
          <cell r="Z1301">
            <v>0</v>
          </cell>
          <cell r="AA1301"/>
          <cell r="AB1301"/>
          <cell r="AC1301"/>
          <cell r="AD1301">
            <v>0</v>
          </cell>
          <cell r="AE1301"/>
          <cell r="AF1301" t="e">
            <v>#DIV/0!</v>
          </cell>
        </row>
        <row r="1302">
          <cell r="A1302"/>
          <cell r="B1302"/>
          <cell r="C1302"/>
          <cell r="D1302"/>
          <cell r="E1302"/>
          <cell r="F1302"/>
          <cell r="G1302"/>
          <cell r="H1302"/>
          <cell r="I1302"/>
          <cell r="J1302"/>
          <cell r="K1302"/>
          <cell r="L1302"/>
          <cell r="M1302"/>
          <cell r="N1302"/>
          <cell r="O1302"/>
          <cell r="P1302"/>
          <cell r="Q1302"/>
          <cell r="R1302"/>
          <cell r="S1302"/>
          <cell r="T1302"/>
          <cell r="U1302"/>
          <cell r="V1302"/>
          <cell r="W1302"/>
          <cell r="X1302"/>
          <cell r="Y1302"/>
          <cell r="Z1302">
            <v>0</v>
          </cell>
          <cell r="AA1302"/>
          <cell r="AB1302"/>
          <cell r="AC1302"/>
          <cell r="AD1302">
            <v>0</v>
          </cell>
          <cell r="AE1302"/>
          <cell r="AF1302" t="e">
            <v>#DIV/0!</v>
          </cell>
        </row>
        <row r="1303">
          <cell r="A1303"/>
          <cell r="B1303"/>
          <cell r="C1303"/>
          <cell r="D1303"/>
          <cell r="E1303"/>
          <cell r="F1303"/>
          <cell r="G1303"/>
          <cell r="H1303"/>
          <cell r="I1303"/>
          <cell r="J1303"/>
          <cell r="K1303"/>
          <cell r="L1303"/>
          <cell r="M1303"/>
          <cell r="N1303"/>
          <cell r="O1303"/>
          <cell r="P1303"/>
          <cell r="Q1303"/>
          <cell r="R1303"/>
          <cell r="S1303"/>
          <cell r="T1303"/>
          <cell r="U1303"/>
          <cell r="V1303"/>
          <cell r="W1303"/>
          <cell r="X1303"/>
          <cell r="Y1303"/>
          <cell r="Z1303">
            <v>0</v>
          </cell>
          <cell r="AA1303"/>
          <cell r="AB1303"/>
          <cell r="AC1303"/>
          <cell r="AD1303">
            <v>0</v>
          </cell>
          <cell r="AE1303"/>
          <cell r="AF1303" t="e">
            <v>#DIV/0!</v>
          </cell>
        </row>
        <row r="1304">
          <cell r="A1304"/>
          <cell r="B1304"/>
          <cell r="C1304"/>
          <cell r="D1304"/>
          <cell r="E1304"/>
          <cell r="F1304"/>
          <cell r="G1304"/>
          <cell r="H1304"/>
          <cell r="I1304"/>
          <cell r="J1304"/>
          <cell r="K1304"/>
          <cell r="L1304"/>
          <cell r="M1304"/>
          <cell r="N1304"/>
          <cell r="O1304"/>
          <cell r="P1304"/>
          <cell r="Q1304"/>
          <cell r="R1304"/>
          <cell r="S1304"/>
          <cell r="T1304"/>
          <cell r="U1304"/>
          <cell r="V1304"/>
          <cell r="W1304"/>
          <cell r="X1304"/>
          <cell r="Y1304"/>
          <cell r="Z1304">
            <v>0</v>
          </cell>
          <cell r="AA1304"/>
          <cell r="AB1304"/>
          <cell r="AC1304"/>
          <cell r="AD1304">
            <v>0</v>
          </cell>
          <cell r="AE1304"/>
          <cell r="AF1304" t="e">
            <v>#DIV/0!</v>
          </cell>
        </row>
        <row r="1305">
          <cell r="A1305"/>
          <cell r="B1305"/>
          <cell r="C1305"/>
          <cell r="D1305"/>
          <cell r="E1305"/>
          <cell r="F1305"/>
          <cell r="G1305"/>
          <cell r="H1305"/>
          <cell r="I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  <cell r="U1305"/>
          <cell r="V1305"/>
          <cell r="W1305"/>
          <cell r="X1305"/>
          <cell r="Y1305"/>
          <cell r="Z1305">
            <v>0</v>
          </cell>
          <cell r="AA1305"/>
          <cell r="AB1305"/>
          <cell r="AC1305"/>
          <cell r="AD1305">
            <v>0</v>
          </cell>
          <cell r="AE1305"/>
          <cell r="AF1305" t="e">
            <v>#DIV/0!</v>
          </cell>
        </row>
        <row r="1306">
          <cell r="A1306"/>
          <cell r="B1306"/>
          <cell r="C1306"/>
          <cell r="D1306"/>
          <cell r="E1306"/>
          <cell r="F1306"/>
          <cell r="G1306"/>
          <cell r="H1306"/>
          <cell r="I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  <cell r="U1306"/>
          <cell r="V1306"/>
          <cell r="W1306"/>
          <cell r="X1306"/>
          <cell r="Y1306"/>
          <cell r="Z1306">
            <v>0</v>
          </cell>
          <cell r="AA1306"/>
          <cell r="AB1306"/>
          <cell r="AC1306"/>
          <cell r="AD1306">
            <v>0</v>
          </cell>
          <cell r="AE1306"/>
          <cell r="AF1306" t="e">
            <v>#DIV/0!</v>
          </cell>
        </row>
        <row r="1307">
          <cell r="A1307"/>
          <cell r="B1307"/>
          <cell r="C1307"/>
          <cell r="D1307"/>
          <cell r="E1307"/>
          <cell r="F1307"/>
          <cell r="G1307"/>
          <cell r="H1307"/>
          <cell r="I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  <cell r="U1307"/>
          <cell r="V1307"/>
          <cell r="W1307"/>
          <cell r="X1307"/>
          <cell r="Y1307"/>
          <cell r="Z1307">
            <v>0</v>
          </cell>
          <cell r="AA1307"/>
          <cell r="AB1307"/>
          <cell r="AC1307"/>
          <cell r="AD1307">
            <v>0</v>
          </cell>
          <cell r="AE1307"/>
          <cell r="AF1307" t="e">
            <v>#DIV/0!</v>
          </cell>
        </row>
        <row r="1308">
          <cell r="A1308"/>
          <cell r="B1308"/>
          <cell r="C1308"/>
          <cell r="D1308"/>
          <cell r="E1308"/>
          <cell r="F1308"/>
          <cell r="G1308"/>
          <cell r="H1308"/>
          <cell r="I1308"/>
          <cell r="J1308"/>
          <cell r="K1308"/>
          <cell r="L1308"/>
          <cell r="M1308"/>
          <cell r="N1308"/>
          <cell r="O1308"/>
          <cell r="P1308"/>
          <cell r="Q1308"/>
          <cell r="R1308"/>
          <cell r="S1308"/>
          <cell r="T1308"/>
          <cell r="U1308"/>
          <cell r="V1308"/>
          <cell r="W1308"/>
          <cell r="X1308"/>
          <cell r="Y1308"/>
          <cell r="Z1308">
            <v>0</v>
          </cell>
          <cell r="AA1308"/>
          <cell r="AB1308"/>
          <cell r="AC1308"/>
          <cell r="AD1308">
            <v>0</v>
          </cell>
          <cell r="AE1308"/>
          <cell r="AF1308" t="e">
            <v>#DIV/0!</v>
          </cell>
        </row>
        <row r="1309">
          <cell r="A1309"/>
          <cell r="B1309"/>
          <cell r="C1309"/>
          <cell r="D1309"/>
          <cell r="E1309"/>
          <cell r="F1309"/>
          <cell r="G1309"/>
          <cell r="H1309"/>
          <cell r="I1309"/>
          <cell r="J1309"/>
          <cell r="K1309"/>
          <cell r="L1309"/>
          <cell r="M1309"/>
          <cell r="N1309"/>
          <cell r="O1309"/>
          <cell r="P1309"/>
          <cell r="Q1309"/>
          <cell r="R1309"/>
          <cell r="S1309"/>
          <cell r="T1309"/>
          <cell r="U1309"/>
          <cell r="V1309"/>
          <cell r="W1309"/>
          <cell r="X1309"/>
          <cell r="Y1309"/>
          <cell r="Z1309">
            <v>0</v>
          </cell>
          <cell r="AA1309"/>
          <cell r="AB1309"/>
          <cell r="AC1309"/>
          <cell r="AD1309">
            <v>0</v>
          </cell>
          <cell r="AE1309"/>
          <cell r="AF1309" t="e">
            <v>#DIV/0!</v>
          </cell>
        </row>
        <row r="1310">
          <cell r="A1310"/>
          <cell r="B1310"/>
          <cell r="C1310"/>
          <cell r="D1310"/>
          <cell r="E1310"/>
          <cell r="F1310"/>
          <cell r="G1310"/>
          <cell r="H1310"/>
          <cell r="I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  <cell r="U1310"/>
          <cell r="V1310"/>
          <cell r="W1310"/>
          <cell r="X1310"/>
          <cell r="Y1310"/>
          <cell r="Z1310">
            <v>0</v>
          </cell>
          <cell r="AA1310"/>
          <cell r="AB1310"/>
          <cell r="AC1310"/>
          <cell r="AD1310">
            <v>0</v>
          </cell>
          <cell r="AE1310"/>
          <cell r="AF1310" t="e">
            <v>#DIV/0!</v>
          </cell>
        </row>
        <row r="1311">
          <cell r="A1311"/>
          <cell r="B1311"/>
          <cell r="C1311"/>
          <cell r="D1311"/>
          <cell r="E1311"/>
          <cell r="F1311"/>
          <cell r="G1311"/>
          <cell r="H1311"/>
          <cell r="I1311"/>
          <cell r="J1311"/>
          <cell r="K1311"/>
          <cell r="L1311"/>
          <cell r="M1311"/>
          <cell r="N1311"/>
          <cell r="O1311"/>
          <cell r="P1311"/>
          <cell r="Q1311"/>
          <cell r="R1311"/>
          <cell r="S1311"/>
          <cell r="T1311"/>
          <cell r="U1311"/>
          <cell r="V1311"/>
          <cell r="W1311"/>
          <cell r="X1311"/>
          <cell r="Y1311"/>
          <cell r="Z1311">
            <v>0</v>
          </cell>
          <cell r="AA1311"/>
          <cell r="AB1311"/>
          <cell r="AC1311"/>
          <cell r="AD1311">
            <v>0</v>
          </cell>
          <cell r="AE1311"/>
          <cell r="AF1311" t="e">
            <v>#DIV/0!</v>
          </cell>
        </row>
        <row r="1312">
          <cell r="A1312"/>
          <cell r="B1312"/>
          <cell r="C1312"/>
          <cell r="D1312"/>
          <cell r="E1312"/>
          <cell r="F1312"/>
          <cell r="G1312"/>
          <cell r="H1312"/>
          <cell r="I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  <cell r="U1312"/>
          <cell r="V1312"/>
          <cell r="W1312"/>
          <cell r="X1312"/>
          <cell r="Y1312"/>
          <cell r="Z1312">
            <v>0</v>
          </cell>
          <cell r="AA1312"/>
          <cell r="AB1312"/>
          <cell r="AC1312"/>
          <cell r="AD1312">
            <v>0</v>
          </cell>
          <cell r="AE1312"/>
          <cell r="AF1312" t="e">
            <v>#DIV/0!</v>
          </cell>
        </row>
        <row r="1313">
          <cell r="A1313"/>
          <cell r="B1313"/>
          <cell r="C1313"/>
          <cell r="D1313"/>
          <cell r="E1313"/>
          <cell r="F1313"/>
          <cell r="G1313"/>
          <cell r="H1313"/>
          <cell r="I1313"/>
          <cell r="J1313"/>
          <cell r="K1313"/>
          <cell r="L1313"/>
          <cell r="M1313"/>
          <cell r="N1313"/>
          <cell r="O1313"/>
          <cell r="P1313"/>
          <cell r="Q1313"/>
          <cell r="R1313"/>
          <cell r="S1313"/>
          <cell r="T1313"/>
          <cell r="U1313"/>
          <cell r="V1313"/>
          <cell r="W1313"/>
          <cell r="X1313"/>
          <cell r="Y1313"/>
          <cell r="Z1313">
            <v>0</v>
          </cell>
          <cell r="AA1313"/>
          <cell r="AB1313"/>
          <cell r="AC1313"/>
          <cell r="AD1313">
            <v>0</v>
          </cell>
          <cell r="AE1313"/>
          <cell r="AF1313" t="e">
            <v>#DIV/0!</v>
          </cell>
        </row>
        <row r="1314">
          <cell r="A1314"/>
          <cell r="B1314"/>
          <cell r="C1314"/>
          <cell r="D1314"/>
          <cell r="E1314"/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  <cell r="U1314"/>
          <cell r="V1314"/>
          <cell r="W1314"/>
          <cell r="X1314"/>
          <cell r="Y1314"/>
          <cell r="Z1314">
            <v>0</v>
          </cell>
          <cell r="AA1314"/>
          <cell r="AB1314"/>
          <cell r="AC1314"/>
          <cell r="AD1314">
            <v>0</v>
          </cell>
          <cell r="AE1314"/>
          <cell r="AF1314" t="e">
            <v>#DIV/0!</v>
          </cell>
        </row>
        <row r="1315">
          <cell r="A1315"/>
          <cell r="B1315"/>
          <cell r="C1315"/>
          <cell r="D1315"/>
          <cell r="E1315"/>
          <cell r="F1315"/>
          <cell r="G1315"/>
          <cell r="H1315"/>
          <cell r="I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  <cell r="U1315"/>
          <cell r="V1315"/>
          <cell r="W1315"/>
          <cell r="X1315"/>
          <cell r="Y1315"/>
          <cell r="Z1315">
            <v>0</v>
          </cell>
          <cell r="AA1315"/>
          <cell r="AB1315"/>
          <cell r="AC1315"/>
          <cell r="AD1315">
            <v>0</v>
          </cell>
          <cell r="AE1315"/>
          <cell r="AF1315" t="e">
            <v>#DIV/0!</v>
          </cell>
        </row>
        <row r="1316">
          <cell r="A1316"/>
          <cell r="B1316"/>
          <cell r="C1316"/>
          <cell r="D1316"/>
          <cell r="E1316"/>
          <cell r="F1316"/>
          <cell r="G1316"/>
          <cell r="H1316"/>
          <cell r="I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  <cell r="U1316"/>
          <cell r="V1316"/>
          <cell r="W1316"/>
          <cell r="X1316"/>
          <cell r="Y1316"/>
          <cell r="Z1316">
            <v>0</v>
          </cell>
          <cell r="AA1316"/>
          <cell r="AB1316"/>
          <cell r="AC1316"/>
          <cell r="AD1316">
            <v>0</v>
          </cell>
          <cell r="AE1316"/>
          <cell r="AF1316" t="e">
            <v>#DIV/0!</v>
          </cell>
        </row>
        <row r="1317">
          <cell r="A1317"/>
          <cell r="B1317"/>
          <cell r="C1317"/>
          <cell r="D1317"/>
          <cell r="E1317"/>
          <cell r="F1317"/>
          <cell r="G1317"/>
          <cell r="H1317"/>
          <cell r="I1317"/>
          <cell r="J1317"/>
          <cell r="K1317"/>
          <cell r="L1317"/>
          <cell r="M1317"/>
          <cell r="N1317"/>
          <cell r="O1317"/>
          <cell r="P1317"/>
          <cell r="Q1317"/>
          <cell r="R1317"/>
          <cell r="S1317"/>
          <cell r="T1317"/>
          <cell r="U1317"/>
          <cell r="V1317"/>
          <cell r="W1317"/>
          <cell r="X1317"/>
          <cell r="Y1317"/>
          <cell r="Z1317">
            <v>0</v>
          </cell>
          <cell r="AA1317"/>
          <cell r="AB1317"/>
          <cell r="AC1317"/>
          <cell r="AD1317">
            <v>0</v>
          </cell>
          <cell r="AE1317"/>
          <cell r="AF1317" t="e">
            <v>#DIV/0!</v>
          </cell>
        </row>
        <row r="1318">
          <cell r="A1318"/>
          <cell r="B1318"/>
          <cell r="C1318"/>
          <cell r="D1318"/>
          <cell r="E1318"/>
          <cell r="F1318"/>
          <cell r="G1318"/>
          <cell r="H1318"/>
          <cell r="I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  <cell r="U1318"/>
          <cell r="V1318"/>
          <cell r="W1318"/>
          <cell r="X1318"/>
          <cell r="Y1318"/>
          <cell r="Z1318">
            <v>0</v>
          </cell>
          <cell r="AA1318"/>
          <cell r="AB1318"/>
          <cell r="AC1318"/>
          <cell r="AD1318">
            <v>0</v>
          </cell>
          <cell r="AE1318"/>
          <cell r="AF1318" t="e">
            <v>#DIV/0!</v>
          </cell>
        </row>
        <row r="1319">
          <cell r="A1319"/>
          <cell r="B1319"/>
          <cell r="C1319"/>
          <cell r="D1319"/>
          <cell r="E1319"/>
          <cell r="F1319"/>
          <cell r="G1319"/>
          <cell r="H1319"/>
          <cell r="I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  <cell r="U1319"/>
          <cell r="V1319"/>
          <cell r="W1319"/>
          <cell r="X1319"/>
          <cell r="Y1319"/>
          <cell r="Z1319">
            <v>0</v>
          </cell>
          <cell r="AA1319"/>
          <cell r="AB1319"/>
          <cell r="AC1319"/>
          <cell r="AD1319">
            <v>0</v>
          </cell>
          <cell r="AE1319"/>
          <cell r="AF1319" t="e">
            <v>#DIV/0!</v>
          </cell>
        </row>
        <row r="1320">
          <cell r="A1320"/>
          <cell r="B1320"/>
          <cell r="C1320"/>
          <cell r="D1320"/>
          <cell r="E1320"/>
          <cell r="F1320"/>
          <cell r="G1320"/>
          <cell r="H1320"/>
          <cell r="I1320"/>
          <cell r="J1320"/>
          <cell r="K1320"/>
          <cell r="L1320"/>
          <cell r="M1320"/>
          <cell r="N1320"/>
          <cell r="O1320"/>
          <cell r="P1320"/>
          <cell r="Q1320"/>
          <cell r="R1320"/>
          <cell r="S1320"/>
          <cell r="T1320"/>
          <cell r="U1320"/>
          <cell r="V1320"/>
          <cell r="W1320"/>
          <cell r="X1320"/>
          <cell r="Y1320"/>
          <cell r="Z1320">
            <v>0</v>
          </cell>
          <cell r="AA1320"/>
          <cell r="AB1320"/>
          <cell r="AC1320"/>
          <cell r="AD1320">
            <v>0</v>
          </cell>
          <cell r="AE1320"/>
          <cell r="AF1320" t="e">
            <v>#DIV/0!</v>
          </cell>
        </row>
        <row r="1321">
          <cell r="A1321"/>
          <cell r="B1321"/>
          <cell r="C1321"/>
          <cell r="D1321"/>
          <cell r="E1321"/>
          <cell r="F1321"/>
          <cell r="G1321"/>
          <cell r="H1321"/>
          <cell r="I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  <cell r="U1321"/>
          <cell r="V1321"/>
          <cell r="W1321"/>
          <cell r="X1321"/>
          <cell r="Y1321"/>
          <cell r="Z1321">
            <v>0</v>
          </cell>
          <cell r="AA1321"/>
          <cell r="AB1321"/>
          <cell r="AC1321"/>
          <cell r="AD1321">
            <v>0</v>
          </cell>
          <cell r="AE1321"/>
          <cell r="AF1321" t="e">
            <v>#DIV/0!</v>
          </cell>
        </row>
        <row r="1322">
          <cell r="A1322"/>
          <cell r="B1322"/>
          <cell r="C1322"/>
          <cell r="D1322"/>
          <cell r="E1322"/>
          <cell r="F1322"/>
          <cell r="G1322"/>
          <cell r="H1322"/>
          <cell r="I1322"/>
          <cell r="J1322"/>
          <cell r="K1322"/>
          <cell r="L1322"/>
          <cell r="M1322"/>
          <cell r="N1322"/>
          <cell r="O1322"/>
          <cell r="P1322"/>
          <cell r="Q1322"/>
          <cell r="R1322"/>
          <cell r="S1322"/>
          <cell r="T1322"/>
          <cell r="U1322"/>
          <cell r="V1322"/>
          <cell r="W1322"/>
          <cell r="X1322"/>
          <cell r="Y1322"/>
          <cell r="Z1322">
            <v>0</v>
          </cell>
          <cell r="AA1322"/>
          <cell r="AB1322"/>
          <cell r="AC1322"/>
          <cell r="AD1322">
            <v>0</v>
          </cell>
          <cell r="AE1322"/>
          <cell r="AF1322" t="e">
            <v>#DIV/0!</v>
          </cell>
        </row>
        <row r="1323">
          <cell r="A1323"/>
          <cell r="B1323"/>
          <cell r="C1323"/>
          <cell r="D1323"/>
          <cell r="E1323"/>
          <cell r="F1323"/>
          <cell r="G1323"/>
          <cell r="H1323"/>
          <cell r="I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  <cell r="U1323"/>
          <cell r="V1323"/>
          <cell r="W1323"/>
          <cell r="X1323"/>
          <cell r="Y1323"/>
          <cell r="Z1323">
            <v>0</v>
          </cell>
          <cell r="AA1323"/>
          <cell r="AB1323"/>
          <cell r="AC1323"/>
          <cell r="AD1323">
            <v>0</v>
          </cell>
          <cell r="AE1323"/>
          <cell r="AF1323" t="e">
            <v>#DIV/0!</v>
          </cell>
        </row>
        <row r="1324">
          <cell r="A1324"/>
          <cell r="B1324"/>
          <cell r="C1324"/>
          <cell r="D1324"/>
          <cell r="E1324"/>
          <cell r="F1324"/>
          <cell r="G1324"/>
          <cell r="H1324"/>
          <cell r="I1324"/>
          <cell r="J1324"/>
          <cell r="K1324"/>
          <cell r="L1324"/>
          <cell r="M1324"/>
          <cell r="N1324"/>
          <cell r="O1324"/>
          <cell r="P1324"/>
          <cell r="Q1324"/>
          <cell r="R1324"/>
          <cell r="S1324"/>
          <cell r="T1324"/>
          <cell r="U1324"/>
          <cell r="V1324"/>
          <cell r="W1324"/>
          <cell r="X1324"/>
          <cell r="Y1324"/>
          <cell r="Z1324">
            <v>0</v>
          </cell>
          <cell r="AA1324"/>
          <cell r="AB1324"/>
          <cell r="AC1324"/>
          <cell r="AD1324">
            <v>0</v>
          </cell>
          <cell r="AE1324"/>
          <cell r="AF1324" t="e">
            <v>#DIV/0!</v>
          </cell>
        </row>
        <row r="1325">
          <cell r="A1325"/>
          <cell r="B1325"/>
          <cell r="C1325"/>
          <cell r="D1325"/>
          <cell r="E1325"/>
          <cell r="F1325"/>
          <cell r="G1325"/>
          <cell r="H1325"/>
          <cell r="I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  <cell r="U1325"/>
          <cell r="V1325"/>
          <cell r="W1325"/>
          <cell r="X1325"/>
          <cell r="Y1325"/>
          <cell r="Z1325">
            <v>0</v>
          </cell>
          <cell r="AA1325"/>
          <cell r="AB1325"/>
          <cell r="AC1325"/>
          <cell r="AD1325">
            <v>0</v>
          </cell>
          <cell r="AE1325"/>
          <cell r="AF1325" t="e">
            <v>#DIV/0!</v>
          </cell>
        </row>
        <row r="1326">
          <cell r="A1326"/>
          <cell r="B1326"/>
          <cell r="C1326"/>
          <cell r="D1326"/>
          <cell r="E1326"/>
          <cell r="F1326"/>
          <cell r="G1326"/>
          <cell r="H1326"/>
          <cell r="I1326"/>
          <cell r="J1326"/>
          <cell r="K1326"/>
          <cell r="L1326"/>
          <cell r="M1326"/>
          <cell r="N1326"/>
          <cell r="O1326"/>
          <cell r="P1326"/>
          <cell r="Q1326"/>
          <cell r="R1326"/>
          <cell r="S1326"/>
          <cell r="T1326"/>
          <cell r="U1326"/>
          <cell r="V1326"/>
          <cell r="W1326"/>
          <cell r="X1326"/>
          <cell r="Y1326"/>
          <cell r="Z1326">
            <v>0</v>
          </cell>
          <cell r="AA1326"/>
          <cell r="AB1326"/>
          <cell r="AC1326"/>
          <cell r="AD1326">
            <v>0</v>
          </cell>
          <cell r="AE1326"/>
          <cell r="AF1326" t="e">
            <v>#DIV/0!</v>
          </cell>
        </row>
        <row r="1327">
          <cell r="A1327"/>
          <cell r="B1327"/>
          <cell r="C1327"/>
          <cell r="D1327"/>
          <cell r="E1327"/>
          <cell r="F1327"/>
          <cell r="G1327"/>
          <cell r="H1327"/>
          <cell r="I1327"/>
          <cell r="J1327"/>
          <cell r="K1327"/>
          <cell r="L1327"/>
          <cell r="M1327"/>
          <cell r="N1327"/>
          <cell r="O1327"/>
          <cell r="P1327"/>
          <cell r="Q1327"/>
          <cell r="R1327"/>
          <cell r="S1327"/>
          <cell r="T1327"/>
          <cell r="U1327"/>
          <cell r="V1327"/>
          <cell r="W1327"/>
          <cell r="X1327"/>
          <cell r="Y1327"/>
          <cell r="Z1327">
            <v>0</v>
          </cell>
          <cell r="AA1327"/>
          <cell r="AB1327"/>
          <cell r="AC1327"/>
          <cell r="AD1327">
            <v>0</v>
          </cell>
          <cell r="AE1327"/>
          <cell r="AF1327" t="e">
            <v>#DIV/0!</v>
          </cell>
        </row>
        <row r="1328">
          <cell r="A1328"/>
          <cell r="B1328"/>
          <cell r="C1328"/>
          <cell r="D1328"/>
          <cell r="E1328"/>
          <cell r="F1328"/>
          <cell r="G1328"/>
          <cell r="H1328"/>
          <cell r="I1328"/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  <cell r="U1328"/>
          <cell r="V1328"/>
          <cell r="W1328"/>
          <cell r="X1328"/>
          <cell r="Y1328"/>
          <cell r="Z1328">
            <v>0</v>
          </cell>
          <cell r="AA1328"/>
          <cell r="AB1328"/>
          <cell r="AC1328"/>
          <cell r="AD1328">
            <v>0</v>
          </cell>
          <cell r="AE1328"/>
          <cell r="AF1328" t="e">
            <v>#DIV/0!</v>
          </cell>
        </row>
        <row r="1329">
          <cell r="A1329"/>
          <cell r="B1329"/>
          <cell r="C1329"/>
          <cell r="D1329"/>
          <cell r="E1329"/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  <cell r="U1329"/>
          <cell r="V1329"/>
          <cell r="W1329"/>
          <cell r="X1329"/>
          <cell r="Y1329"/>
          <cell r="Z1329">
            <v>0</v>
          </cell>
          <cell r="AA1329"/>
          <cell r="AB1329"/>
          <cell r="AC1329"/>
          <cell r="AD1329">
            <v>0</v>
          </cell>
          <cell r="AE1329"/>
          <cell r="AF1329" t="e">
            <v>#DIV/0!</v>
          </cell>
        </row>
        <row r="1330">
          <cell r="A1330"/>
          <cell r="B1330"/>
          <cell r="C1330"/>
          <cell r="D1330"/>
          <cell r="E1330"/>
          <cell r="F1330"/>
          <cell r="G1330"/>
          <cell r="H1330"/>
          <cell r="I1330"/>
          <cell r="J1330"/>
          <cell r="K1330"/>
          <cell r="L1330"/>
          <cell r="M1330"/>
          <cell r="N1330"/>
          <cell r="O1330"/>
          <cell r="P1330"/>
          <cell r="Q1330"/>
          <cell r="R1330"/>
          <cell r="S1330"/>
          <cell r="T1330"/>
          <cell r="U1330"/>
          <cell r="V1330"/>
          <cell r="W1330"/>
          <cell r="X1330"/>
          <cell r="Y1330"/>
          <cell r="Z1330">
            <v>0</v>
          </cell>
          <cell r="AA1330"/>
          <cell r="AB1330"/>
          <cell r="AC1330"/>
          <cell r="AD1330">
            <v>0</v>
          </cell>
          <cell r="AE1330"/>
          <cell r="AF1330" t="e">
            <v>#DIV/0!</v>
          </cell>
        </row>
        <row r="1331">
          <cell r="A1331"/>
          <cell r="B1331"/>
          <cell r="C1331"/>
          <cell r="D1331"/>
          <cell r="E1331"/>
          <cell r="F1331"/>
          <cell r="G1331"/>
          <cell r="H1331"/>
          <cell r="I1331"/>
          <cell r="J1331"/>
          <cell r="K1331"/>
          <cell r="L1331"/>
          <cell r="M1331"/>
          <cell r="N1331"/>
          <cell r="O1331"/>
          <cell r="P1331"/>
          <cell r="Q1331"/>
          <cell r="R1331"/>
          <cell r="S1331"/>
          <cell r="T1331"/>
          <cell r="U1331"/>
          <cell r="V1331"/>
          <cell r="W1331"/>
          <cell r="X1331"/>
          <cell r="Y1331"/>
          <cell r="Z1331">
            <v>0</v>
          </cell>
          <cell r="AA1331"/>
          <cell r="AB1331"/>
          <cell r="AC1331"/>
          <cell r="AD1331">
            <v>0</v>
          </cell>
          <cell r="AE1331"/>
          <cell r="AF1331" t="e">
            <v>#DIV/0!</v>
          </cell>
        </row>
        <row r="1332">
          <cell r="A1332"/>
          <cell r="B1332"/>
          <cell r="C1332"/>
          <cell r="D1332"/>
          <cell r="E1332"/>
          <cell r="F1332"/>
          <cell r="G1332"/>
          <cell r="H1332"/>
          <cell r="I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  <cell r="U1332"/>
          <cell r="V1332"/>
          <cell r="W1332"/>
          <cell r="X1332"/>
          <cell r="Y1332"/>
          <cell r="Z1332">
            <v>0</v>
          </cell>
          <cell r="AA1332"/>
          <cell r="AB1332"/>
          <cell r="AC1332"/>
          <cell r="AD1332">
            <v>0</v>
          </cell>
          <cell r="AE1332"/>
          <cell r="AF1332" t="e">
            <v>#DIV/0!</v>
          </cell>
        </row>
        <row r="1333">
          <cell r="A1333"/>
          <cell r="B1333"/>
          <cell r="C1333"/>
          <cell r="D1333"/>
          <cell r="E1333"/>
          <cell r="F1333"/>
          <cell r="G1333"/>
          <cell r="H1333"/>
          <cell r="I1333"/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  <cell r="U1333"/>
          <cell r="V1333"/>
          <cell r="W1333"/>
          <cell r="X1333"/>
          <cell r="Y1333"/>
          <cell r="Z1333">
            <v>0</v>
          </cell>
          <cell r="AA1333"/>
          <cell r="AB1333"/>
          <cell r="AC1333"/>
          <cell r="AD1333">
            <v>0</v>
          </cell>
          <cell r="AE1333"/>
          <cell r="AF1333" t="e">
            <v>#DIV/0!</v>
          </cell>
        </row>
        <row r="1334">
          <cell r="A1334"/>
          <cell r="B1334"/>
          <cell r="C1334"/>
          <cell r="D1334"/>
          <cell r="E1334"/>
          <cell r="F1334"/>
          <cell r="G1334"/>
          <cell r="H1334"/>
          <cell r="I1334"/>
          <cell r="J1334"/>
          <cell r="K1334"/>
          <cell r="L1334"/>
          <cell r="M1334"/>
          <cell r="N1334"/>
          <cell r="O1334"/>
          <cell r="P1334"/>
          <cell r="Q1334"/>
          <cell r="R1334"/>
          <cell r="S1334"/>
          <cell r="T1334"/>
          <cell r="U1334"/>
          <cell r="V1334"/>
          <cell r="W1334"/>
          <cell r="X1334"/>
          <cell r="Y1334"/>
          <cell r="Z1334">
            <v>0</v>
          </cell>
          <cell r="AA1334"/>
          <cell r="AB1334"/>
          <cell r="AC1334"/>
          <cell r="AD1334">
            <v>0</v>
          </cell>
          <cell r="AE1334"/>
          <cell r="AF1334" t="e">
            <v>#DIV/0!</v>
          </cell>
        </row>
        <row r="1335">
          <cell r="A1335"/>
          <cell r="B1335"/>
          <cell r="C1335"/>
          <cell r="D1335"/>
          <cell r="E1335"/>
          <cell r="F1335"/>
          <cell r="G1335"/>
          <cell r="H1335"/>
          <cell r="I1335"/>
          <cell r="J1335"/>
          <cell r="K1335"/>
          <cell r="L1335"/>
          <cell r="M1335"/>
          <cell r="N1335"/>
          <cell r="O1335"/>
          <cell r="P1335"/>
          <cell r="Q1335"/>
          <cell r="R1335"/>
          <cell r="S1335"/>
          <cell r="T1335"/>
          <cell r="U1335"/>
          <cell r="V1335"/>
          <cell r="W1335"/>
          <cell r="X1335"/>
          <cell r="Y1335"/>
          <cell r="Z1335">
            <v>0</v>
          </cell>
          <cell r="AA1335"/>
          <cell r="AB1335"/>
          <cell r="AC1335"/>
          <cell r="AD1335">
            <v>0</v>
          </cell>
          <cell r="AE1335"/>
          <cell r="AF1335" t="e">
            <v>#DIV/0!</v>
          </cell>
        </row>
        <row r="1336">
          <cell r="A1336"/>
          <cell r="B1336"/>
          <cell r="C1336"/>
          <cell r="D1336"/>
          <cell r="E1336"/>
          <cell r="F1336"/>
          <cell r="G1336"/>
          <cell r="H1336"/>
          <cell r="I1336"/>
          <cell r="J1336"/>
          <cell r="K1336"/>
          <cell r="L1336"/>
          <cell r="M1336"/>
          <cell r="N1336"/>
          <cell r="O1336"/>
          <cell r="P1336"/>
          <cell r="Q1336"/>
          <cell r="R1336"/>
          <cell r="S1336"/>
          <cell r="T1336"/>
          <cell r="U1336"/>
          <cell r="V1336"/>
          <cell r="W1336"/>
          <cell r="X1336"/>
          <cell r="Y1336"/>
          <cell r="Z1336">
            <v>0</v>
          </cell>
          <cell r="AA1336"/>
          <cell r="AB1336"/>
          <cell r="AC1336"/>
          <cell r="AD1336">
            <v>0</v>
          </cell>
          <cell r="AE1336"/>
          <cell r="AF1336" t="e">
            <v>#DIV/0!</v>
          </cell>
        </row>
        <row r="1337">
          <cell r="A1337"/>
          <cell r="B1337"/>
          <cell r="C1337"/>
          <cell r="D1337"/>
          <cell r="E1337"/>
          <cell r="F1337"/>
          <cell r="G1337"/>
          <cell r="H1337"/>
          <cell r="I1337"/>
          <cell r="J1337"/>
          <cell r="K1337"/>
          <cell r="L1337"/>
          <cell r="M1337"/>
          <cell r="N1337"/>
          <cell r="O1337"/>
          <cell r="P1337"/>
          <cell r="Q1337"/>
          <cell r="R1337"/>
          <cell r="S1337"/>
          <cell r="T1337"/>
          <cell r="U1337"/>
          <cell r="V1337"/>
          <cell r="W1337"/>
          <cell r="X1337"/>
          <cell r="Y1337"/>
          <cell r="Z1337">
            <v>0</v>
          </cell>
          <cell r="AA1337"/>
          <cell r="AB1337"/>
          <cell r="AC1337"/>
          <cell r="AD1337">
            <v>0</v>
          </cell>
          <cell r="AE1337"/>
          <cell r="AF1337" t="e">
            <v>#DIV/0!</v>
          </cell>
        </row>
        <row r="1338">
          <cell r="A1338"/>
          <cell r="B1338"/>
          <cell r="C1338"/>
          <cell r="D1338"/>
          <cell r="E1338"/>
          <cell r="F1338"/>
          <cell r="G1338"/>
          <cell r="H1338"/>
          <cell r="I1338"/>
          <cell r="J1338"/>
          <cell r="K1338"/>
          <cell r="L1338"/>
          <cell r="M1338"/>
          <cell r="N1338"/>
          <cell r="O1338"/>
          <cell r="P1338"/>
          <cell r="Q1338"/>
          <cell r="R1338"/>
          <cell r="S1338"/>
          <cell r="T1338"/>
          <cell r="U1338"/>
          <cell r="V1338"/>
          <cell r="W1338"/>
          <cell r="X1338"/>
          <cell r="Y1338"/>
          <cell r="Z1338">
            <v>0</v>
          </cell>
          <cell r="AA1338"/>
          <cell r="AB1338"/>
          <cell r="AC1338"/>
          <cell r="AD1338">
            <v>0</v>
          </cell>
          <cell r="AE1338"/>
          <cell r="AF1338" t="e">
            <v>#DIV/0!</v>
          </cell>
        </row>
        <row r="1339">
          <cell r="A1339"/>
          <cell r="B1339"/>
          <cell r="C1339"/>
          <cell r="D1339"/>
          <cell r="E1339"/>
          <cell r="F1339"/>
          <cell r="G1339"/>
          <cell r="H1339"/>
          <cell r="I1339"/>
          <cell r="J1339"/>
          <cell r="K1339"/>
          <cell r="L1339"/>
          <cell r="M1339"/>
          <cell r="N1339"/>
          <cell r="O1339"/>
          <cell r="P1339"/>
          <cell r="Q1339"/>
          <cell r="R1339"/>
          <cell r="S1339"/>
          <cell r="T1339"/>
          <cell r="U1339"/>
          <cell r="V1339"/>
          <cell r="W1339"/>
          <cell r="X1339"/>
          <cell r="Y1339"/>
          <cell r="Z1339">
            <v>0</v>
          </cell>
          <cell r="AA1339"/>
          <cell r="AB1339"/>
          <cell r="AC1339"/>
          <cell r="AD1339">
            <v>0</v>
          </cell>
          <cell r="AE1339"/>
          <cell r="AF1339" t="e">
            <v>#DIV/0!</v>
          </cell>
        </row>
        <row r="1340">
          <cell r="A1340"/>
          <cell r="B1340"/>
          <cell r="C1340"/>
          <cell r="D1340"/>
          <cell r="E1340"/>
          <cell r="F1340"/>
          <cell r="G1340"/>
          <cell r="H1340"/>
          <cell r="I1340"/>
          <cell r="J1340"/>
          <cell r="K1340"/>
          <cell r="L1340"/>
          <cell r="M1340"/>
          <cell r="N1340"/>
          <cell r="O1340"/>
          <cell r="P1340"/>
          <cell r="Q1340"/>
          <cell r="R1340"/>
          <cell r="S1340"/>
          <cell r="T1340"/>
          <cell r="U1340"/>
          <cell r="V1340"/>
          <cell r="W1340"/>
          <cell r="X1340"/>
          <cell r="Y1340"/>
          <cell r="Z1340">
            <v>0</v>
          </cell>
          <cell r="AA1340"/>
          <cell r="AB1340"/>
          <cell r="AC1340"/>
          <cell r="AD1340">
            <v>0</v>
          </cell>
          <cell r="AE1340"/>
          <cell r="AF1340" t="e">
            <v>#DIV/0!</v>
          </cell>
        </row>
        <row r="1341">
          <cell r="A1341"/>
          <cell r="B1341"/>
          <cell r="C1341"/>
          <cell r="D1341"/>
          <cell r="E1341"/>
          <cell r="F1341"/>
          <cell r="G1341"/>
          <cell r="H1341"/>
          <cell r="I1341"/>
          <cell r="J1341"/>
          <cell r="K1341"/>
          <cell r="L1341"/>
          <cell r="M1341"/>
          <cell r="N1341"/>
          <cell r="O1341"/>
          <cell r="P1341"/>
          <cell r="Q1341"/>
          <cell r="R1341"/>
          <cell r="S1341"/>
          <cell r="T1341"/>
          <cell r="U1341"/>
          <cell r="V1341"/>
          <cell r="W1341"/>
          <cell r="X1341"/>
          <cell r="Y1341"/>
          <cell r="Z1341">
            <v>0</v>
          </cell>
          <cell r="AA1341"/>
          <cell r="AB1341"/>
          <cell r="AC1341"/>
          <cell r="AD1341">
            <v>0</v>
          </cell>
          <cell r="AE1341"/>
          <cell r="AF1341" t="e">
            <v>#DIV/0!</v>
          </cell>
        </row>
        <row r="1342">
          <cell r="A1342"/>
          <cell r="B1342"/>
          <cell r="C1342"/>
          <cell r="D1342"/>
          <cell r="E1342"/>
          <cell r="F1342"/>
          <cell r="G1342"/>
          <cell r="H1342"/>
          <cell r="I1342"/>
          <cell r="J1342"/>
          <cell r="K1342"/>
          <cell r="L1342"/>
          <cell r="M1342"/>
          <cell r="N1342"/>
          <cell r="O1342"/>
          <cell r="P1342"/>
          <cell r="Q1342"/>
          <cell r="R1342"/>
          <cell r="S1342"/>
          <cell r="T1342"/>
          <cell r="U1342"/>
          <cell r="V1342"/>
          <cell r="W1342"/>
          <cell r="X1342"/>
          <cell r="Y1342"/>
          <cell r="Z1342">
            <v>0</v>
          </cell>
          <cell r="AA1342"/>
          <cell r="AB1342"/>
          <cell r="AC1342"/>
          <cell r="AD1342">
            <v>0</v>
          </cell>
          <cell r="AE1342"/>
          <cell r="AF1342" t="e">
            <v>#DIV/0!</v>
          </cell>
        </row>
        <row r="1343">
          <cell r="A1343"/>
          <cell r="B1343"/>
          <cell r="C1343"/>
          <cell r="D1343"/>
          <cell r="E1343"/>
          <cell r="F1343"/>
          <cell r="G1343"/>
          <cell r="H1343"/>
          <cell r="I1343"/>
          <cell r="J1343"/>
          <cell r="K1343"/>
          <cell r="L1343"/>
          <cell r="M1343"/>
          <cell r="N1343"/>
          <cell r="O1343"/>
          <cell r="P1343"/>
          <cell r="Q1343"/>
          <cell r="R1343"/>
          <cell r="S1343"/>
          <cell r="T1343"/>
          <cell r="U1343"/>
          <cell r="V1343"/>
          <cell r="W1343"/>
          <cell r="X1343"/>
          <cell r="Y1343"/>
          <cell r="Z1343">
            <v>0</v>
          </cell>
          <cell r="AA1343"/>
          <cell r="AB1343"/>
          <cell r="AC1343"/>
          <cell r="AD1343">
            <v>0</v>
          </cell>
          <cell r="AE1343"/>
          <cell r="AF1343" t="e">
            <v>#DIV/0!</v>
          </cell>
        </row>
        <row r="1344">
          <cell r="A1344"/>
          <cell r="B1344"/>
          <cell r="C1344"/>
          <cell r="D1344"/>
          <cell r="E1344"/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  <cell r="P1344"/>
          <cell r="Q1344"/>
          <cell r="R1344"/>
          <cell r="S1344"/>
          <cell r="T1344"/>
          <cell r="U1344"/>
          <cell r="V1344"/>
          <cell r="W1344"/>
          <cell r="X1344"/>
          <cell r="Y1344"/>
          <cell r="Z1344">
            <v>0</v>
          </cell>
          <cell r="AA1344"/>
          <cell r="AB1344"/>
          <cell r="AC1344"/>
          <cell r="AD1344">
            <v>0</v>
          </cell>
          <cell r="AE1344"/>
          <cell r="AF1344" t="e">
            <v>#DIV/0!</v>
          </cell>
        </row>
        <row r="1345">
          <cell r="A1345"/>
          <cell r="B1345"/>
          <cell r="C1345"/>
          <cell r="D1345"/>
          <cell r="E1345"/>
          <cell r="F1345"/>
          <cell r="G1345"/>
          <cell r="H1345"/>
          <cell r="I1345"/>
          <cell r="J1345"/>
          <cell r="K1345"/>
          <cell r="L1345"/>
          <cell r="M1345"/>
          <cell r="N1345"/>
          <cell r="O1345"/>
          <cell r="P1345"/>
          <cell r="Q1345"/>
          <cell r="R1345"/>
          <cell r="S1345"/>
          <cell r="T1345"/>
          <cell r="U1345"/>
          <cell r="V1345"/>
          <cell r="W1345"/>
          <cell r="X1345"/>
          <cell r="Y1345"/>
          <cell r="Z1345">
            <v>0</v>
          </cell>
          <cell r="AA1345"/>
          <cell r="AB1345"/>
          <cell r="AC1345"/>
          <cell r="AD1345">
            <v>0</v>
          </cell>
          <cell r="AE1345"/>
          <cell r="AF1345" t="e">
            <v>#DIV/0!</v>
          </cell>
        </row>
        <row r="1346">
          <cell r="A1346"/>
          <cell r="B1346"/>
          <cell r="C1346"/>
          <cell r="D1346"/>
          <cell r="E1346"/>
          <cell r="F1346"/>
          <cell r="G1346"/>
          <cell r="H1346"/>
          <cell r="I1346"/>
          <cell r="J1346"/>
          <cell r="K1346"/>
          <cell r="L1346"/>
          <cell r="M1346"/>
          <cell r="N1346"/>
          <cell r="O1346"/>
          <cell r="P1346"/>
          <cell r="Q1346"/>
          <cell r="R1346"/>
          <cell r="S1346"/>
          <cell r="T1346"/>
          <cell r="U1346"/>
          <cell r="V1346"/>
          <cell r="W1346"/>
          <cell r="X1346"/>
          <cell r="Y1346"/>
          <cell r="Z1346">
            <v>0</v>
          </cell>
          <cell r="AA1346"/>
          <cell r="AB1346"/>
          <cell r="AC1346"/>
          <cell r="AD1346">
            <v>0</v>
          </cell>
          <cell r="AE1346"/>
          <cell r="AF1346" t="e">
            <v>#DIV/0!</v>
          </cell>
        </row>
        <row r="1347">
          <cell r="A1347"/>
          <cell r="B1347"/>
          <cell r="C1347"/>
          <cell r="D1347"/>
          <cell r="E1347"/>
          <cell r="F1347"/>
          <cell r="G1347"/>
          <cell r="H1347"/>
          <cell r="I1347"/>
          <cell r="J1347"/>
          <cell r="K1347"/>
          <cell r="L1347"/>
          <cell r="M1347"/>
          <cell r="N1347"/>
          <cell r="O1347"/>
          <cell r="P1347"/>
          <cell r="Q1347"/>
          <cell r="R1347"/>
          <cell r="S1347"/>
          <cell r="T1347"/>
          <cell r="U1347"/>
          <cell r="V1347"/>
          <cell r="W1347"/>
          <cell r="X1347"/>
          <cell r="Y1347"/>
          <cell r="Z1347">
            <v>0</v>
          </cell>
          <cell r="AA1347"/>
          <cell r="AB1347"/>
          <cell r="AC1347"/>
          <cell r="AD1347">
            <v>0</v>
          </cell>
          <cell r="AE1347"/>
          <cell r="AF1347" t="e">
            <v>#DIV/0!</v>
          </cell>
        </row>
        <row r="1348">
          <cell r="A1348"/>
          <cell r="B1348"/>
          <cell r="C1348"/>
          <cell r="D1348"/>
          <cell r="E1348"/>
          <cell r="F1348"/>
          <cell r="G1348"/>
          <cell r="H1348"/>
          <cell r="I1348"/>
          <cell r="J1348"/>
          <cell r="K1348"/>
          <cell r="L1348"/>
          <cell r="M1348"/>
          <cell r="N1348"/>
          <cell r="O1348"/>
          <cell r="P1348"/>
          <cell r="Q1348"/>
          <cell r="R1348"/>
          <cell r="S1348"/>
          <cell r="T1348"/>
          <cell r="U1348"/>
          <cell r="V1348"/>
          <cell r="W1348"/>
          <cell r="X1348"/>
          <cell r="Y1348"/>
          <cell r="Z1348">
            <v>0</v>
          </cell>
          <cell r="AA1348"/>
          <cell r="AB1348"/>
          <cell r="AC1348"/>
          <cell r="AD1348">
            <v>0</v>
          </cell>
          <cell r="AE1348"/>
          <cell r="AF1348" t="e">
            <v>#DIV/0!</v>
          </cell>
        </row>
        <row r="1349">
          <cell r="A1349"/>
          <cell r="B1349"/>
          <cell r="C1349"/>
          <cell r="D1349"/>
          <cell r="E1349"/>
          <cell r="F1349"/>
          <cell r="G1349"/>
          <cell r="H1349"/>
          <cell r="I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  <cell r="U1349"/>
          <cell r="V1349"/>
          <cell r="W1349"/>
          <cell r="X1349"/>
          <cell r="Y1349"/>
          <cell r="Z1349">
            <v>0</v>
          </cell>
          <cell r="AA1349"/>
          <cell r="AB1349"/>
          <cell r="AC1349"/>
          <cell r="AD1349">
            <v>0</v>
          </cell>
          <cell r="AE1349"/>
          <cell r="AF1349" t="e">
            <v>#DIV/0!</v>
          </cell>
        </row>
        <row r="1350">
          <cell r="A1350"/>
          <cell r="B1350"/>
          <cell r="C1350"/>
          <cell r="D1350"/>
          <cell r="E1350"/>
          <cell r="F1350"/>
          <cell r="G1350"/>
          <cell r="H1350"/>
          <cell r="I1350"/>
          <cell r="J1350"/>
          <cell r="K1350"/>
          <cell r="L1350"/>
          <cell r="M1350"/>
          <cell r="N1350"/>
          <cell r="O1350"/>
          <cell r="P1350"/>
          <cell r="Q1350"/>
          <cell r="R1350"/>
          <cell r="S1350"/>
          <cell r="T1350"/>
          <cell r="U1350"/>
          <cell r="V1350"/>
          <cell r="W1350"/>
          <cell r="X1350"/>
          <cell r="Y1350"/>
          <cell r="Z1350">
            <v>0</v>
          </cell>
          <cell r="AA1350"/>
          <cell r="AB1350"/>
          <cell r="AC1350"/>
          <cell r="AD1350">
            <v>0</v>
          </cell>
          <cell r="AE1350"/>
          <cell r="AF1350" t="e">
            <v>#DIV/0!</v>
          </cell>
        </row>
        <row r="1351">
          <cell r="A1351"/>
          <cell r="B1351"/>
          <cell r="C1351"/>
          <cell r="D1351"/>
          <cell r="E1351"/>
          <cell r="F1351"/>
          <cell r="G1351"/>
          <cell r="H1351"/>
          <cell r="I1351"/>
          <cell r="J1351"/>
          <cell r="K1351"/>
          <cell r="L1351"/>
          <cell r="M1351"/>
          <cell r="N1351"/>
          <cell r="O1351"/>
          <cell r="P1351"/>
          <cell r="Q1351"/>
          <cell r="R1351"/>
          <cell r="S1351"/>
          <cell r="T1351"/>
          <cell r="U1351"/>
          <cell r="V1351"/>
          <cell r="W1351"/>
          <cell r="X1351"/>
          <cell r="Y1351"/>
          <cell r="Z1351">
            <v>0</v>
          </cell>
          <cell r="AA1351"/>
          <cell r="AB1351"/>
          <cell r="AC1351"/>
          <cell r="AD1351">
            <v>0</v>
          </cell>
          <cell r="AE1351"/>
          <cell r="AF1351" t="e">
            <v>#DIV/0!</v>
          </cell>
        </row>
        <row r="1352">
          <cell r="A1352"/>
          <cell r="B1352"/>
          <cell r="C1352"/>
          <cell r="D1352"/>
          <cell r="E1352"/>
          <cell r="F1352"/>
          <cell r="G1352"/>
          <cell r="H1352"/>
          <cell r="I1352"/>
          <cell r="J1352"/>
          <cell r="K1352"/>
          <cell r="L1352"/>
          <cell r="M1352"/>
          <cell r="N1352"/>
          <cell r="O1352"/>
          <cell r="P1352"/>
          <cell r="Q1352"/>
          <cell r="R1352"/>
          <cell r="S1352"/>
          <cell r="T1352"/>
          <cell r="U1352"/>
          <cell r="V1352"/>
          <cell r="W1352"/>
          <cell r="X1352"/>
          <cell r="Y1352"/>
          <cell r="Z1352">
            <v>0</v>
          </cell>
          <cell r="AA1352"/>
          <cell r="AB1352"/>
          <cell r="AC1352"/>
          <cell r="AD1352">
            <v>0</v>
          </cell>
          <cell r="AE1352"/>
          <cell r="AF1352" t="e">
            <v>#DIV/0!</v>
          </cell>
        </row>
        <row r="1353">
          <cell r="A1353"/>
          <cell r="B1353"/>
          <cell r="C1353"/>
          <cell r="D1353"/>
          <cell r="E1353"/>
          <cell r="F1353"/>
          <cell r="G1353"/>
          <cell r="H1353"/>
          <cell r="I1353"/>
          <cell r="J1353"/>
          <cell r="K1353"/>
          <cell r="L1353"/>
          <cell r="M1353"/>
          <cell r="N1353"/>
          <cell r="O1353"/>
          <cell r="P1353"/>
          <cell r="Q1353"/>
          <cell r="R1353"/>
          <cell r="S1353"/>
          <cell r="T1353"/>
          <cell r="U1353"/>
          <cell r="V1353"/>
          <cell r="W1353"/>
          <cell r="X1353"/>
          <cell r="Y1353"/>
          <cell r="Z1353">
            <v>0</v>
          </cell>
          <cell r="AA1353"/>
          <cell r="AB1353"/>
          <cell r="AC1353"/>
          <cell r="AD1353">
            <v>0</v>
          </cell>
          <cell r="AE1353"/>
          <cell r="AF1353" t="e">
            <v>#DIV/0!</v>
          </cell>
        </row>
        <row r="1354">
          <cell r="A1354"/>
          <cell r="B1354"/>
          <cell r="C1354"/>
          <cell r="D1354"/>
          <cell r="E1354"/>
          <cell r="F1354"/>
          <cell r="G1354"/>
          <cell r="H1354"/>
          <cell r="I1354"/>
          <cell r="J1354"/>
          <cell r="K1354"/>
          <cell r="L1354"/>
          <cell r="M1354"/>
          <cell r="N1354"/>
          <cell r="O1354"/>
          <cell r="P1354"/>
          <cell r="Q1354"/>
          <cell r="R1354"/>
          <cell r="S1354"/>
          <cell r="T1354"/>
          <cell r="U1354"/>
          <cell r="V1354"/>
          <cell r="W1354"/>
          <cell r="X1354"/>
          <cell r="Y1354"/>
          <cell r="Z1354">
            <v>0</v>
          </cell>
          <cell r="AA1354"/>
          <cell r="AB1354"/>
          <cell r="AC1354"/>
          <cell r="AD1354">
            <v>0</v>
          </cell>
          <cell r="AE1354"/>
          <cell r="AF1354" t="e">
            <v>#DIV/0!</v>
          </cell>
        </row>
        <row r="1355">
          <cell r="A1355"/>
          <cell r="B1355"/>
          <cell r="C1355"/>
          <cell r="D1355"/>
          <cell r="E1355"/>
          <cell r="F1355"/>
          <cell r="G1355"/>
          <cell r="H1355"/>
          <cell r="I1355"/>
          <cell r="J1355"/>
          <cell r="K1355"/>
          <cell r="L1355"/>
          <cell r="M1355"/>
          <cell r="N1355"/>
          <cell r="O1355"/>
          <cell r="P1355"/>
          <cell r="Q1355"/>
          <cell r="R1355"/>
          <cell r="S1355"/>
          <cell r="T1355"/>
          <cell r="U1355"/>
          <cell r="V1355"/>
          <cell r="W1355"/>
          <cell r="X1355"/>
          <cell r="Y1355"/>
          <cell r="Z1355">
            <v>0</v>
          </cell>
          <cell r="AA1355"/>
          <cell r="AB1355"/>
          <cell r="AC1355"/>
          <cell r="AD1355">
            <v>0</v>
          </cell>
          <cell r="AE1355"/>
          <cell r="AF1355" t="e">
            <v>#DIV/0!</v>
          </cell>
        </row>
        <row r="1356">
          <cell r="A1356"/>
          <cell r="B1356"/>
          <cell r="C1356"/>
          <cell r="D1356"/>
          <cell r="E1356"/>
          <cell r="F1356"/>
          <cell r="G1356"/>
          <cell r="H1356"/>
          <cell r="I1356"/>
          <cell r="J1356"/>
          <cell r="K1356"/>
          <cell r="L1356"/>
          <cell r="M1356"/>
          <cell r="N1356"/>
          <cell r="O1356"/>
          <cell r="P1356"/>
          <cell r="Q1356"/>
          <cell r="R1356"/>
          <cell r="S1356"/>
          <cell r="T1356"/>
          <cell r="U1356"/>
          <cell r="V1356"/>
          <cell r="W1356"/>
          <cell r="X1356"/>
          <cell r="Y1356"/>
          <cell r="Z1356">
            <v>0</v>
          </cell>
          <cell r="AA1356"/>
          <cell r="AB1356"/>
          <cell r="AC1356"/>
          <cell r="AD1356">
            <v>0</v>
          </cell>
          <cell r="AE1356"/>
          <cell r="AF1356" t="e">
            <v>#DIV/0!</v>
          </cell>
        </row>
        <row r="1357">
          <cell r="A1357"/>
          <cell r="B1357"/>
          <cell r="C1357"/>
          <cell r="D1357"/>
          <cell r="E1357"/>
          <cell r="F1357"/>
          <cell r="G1357"/>
          <cell r="H1357"/>
          <cell r="I1357"/>
          <cell r="J1357"/>
          <cell r="K1357"/>
          <cell r="L1357"/>
          <cell r="M1357"/>
          <cell r="N1357"/>
          <cell r="O1357"/>
          <cell r="P1357"/>
          <cell r="Q1357"/>
          <cell r="R1357"/>
          <cell r="S1357"/>
          <cell r="T1357"/>
          <cell r="U1357"/>
          <cell r="V1357"/>
          <cell r="W1357"/>
          <cell r="X1357"/>
          <cell r="Y1357"/>
          <cell r="Z1357">
            <v>0</v>
          </cell>
          <cell r="AA1357"/>
          <cell r="AB1357"/>
          <cell r="AC1357"/>
          <cell r="AD1357">
            <v>0</v>
          </cell>
          <cell r="AE1357"/>
          <cell r="AF1357" t="e">
            <v>#DIV/0!</v>
          </cell>
        </row>
        <row r="1358">
          <cell r="A1358"/>
          <cell r="B1358"/>
          <cell r="C1358"/>
          <cell r="D1358"/>
          <cell r="E1358"/>
          <cell r="F1358"/>
          <cell r="G1358"/>
          <cell r="H1358"/>
          <cell r="I1358"/>
          <cell r="J1358"/>
          <cell r="K1358"/>
          <cell r="L1358"/>
          <cell r="M1358"/>
          <cell r="N1358"/>
          <cell r="O1358"/>
          <cell r="P1358"/>
          <cell r="Q1358"/>
          <cell r="R1358"/>
          <cell r="S1358"/>
          <cell r="T1358"/>
          <cell r="U1358"/>
          <cell r="V1358"/>
          <cell r="W1358"/>
          <cell r="X1358"/>
          <cell r="Y1358"/>
          <cell r="Z1358">
            <v>0</v>
          </cell>
          <cell r="AA1358"/>
          <cell r="AB1358"/>
          <cell r="AC1358"/>
          <cell r="AD1358">
            <v>0</v>
          </cell>
          <cell r="AE1358"/>
          <cell r="AF1358" t="e">
            <v>#DIV/0!</v>
          </cell>
        </row>
        <row r="1359">
          <cell r="A1359"/>
          <cell r="B1359"/>
          <cell r="C1359"/>
          <cell r="D1359"/>
          <cell r="E1359"/>
          <cell r="F1359"/>
          <cell r="G1359"/>
          <cell r="H1359"/>
          <cell r="I1359"/>
          <cell r="J1359"/>
          <cell r="K1359"/>
          <cell r="L1359"/>
          <cell r="M1359"/>
          <cell r="N1359"/>
          <cell r="O1359"/>
          <cell r="P1359"/>
          <cell r="Q1359"/>
          <cell r="R1359"/>
          <cell r="S1359"/>
          <cell r="T1359"/>
          <cell r="U1359"/>
          <cell r="V1359"/>
          <cell r="W1359"/>
          <cell r="X1359"/>
          <cell r="Y1359"/>
          <cell r="Z1359">
            <v>0</v>
          </cell>
          <cell r="AA1359"/>
          <cell r="AB1359"/>
          <cell r="AC1359"/>
          <cell r="AD1359">
            <v>0</v>
          </cell>
          <cell r="AE1359"/>
          <cell r="AF1359" t="e">
            <v>#DIV/0!</v>
          </cell>
        </row>
        <row r="1360">
          <cell r="A1360"/>
          <cell r="B1360"/>
          <cell r="C1360"/>
          <cell r="D1360"/>
          <cell r="E1360"/>
          <cell r="F1360"/>
          <cell r="G1360"/>
          <cell r="H1360"/>
          <cell r="I1360"/>
          <cell r="J1360"/>
          <cell r="K1360"/>
          <cell r="L1360"/>
          <cell r="M1360"/>
          <cell r="N1360"/>
          <cell r="O1360"/>
          <cell r="P1360"/>
          <cell r="Q1360"/>
          <cell r="R1360"/>
          <cell r="S1360"/>
          <cell r="T1360"/>
          <cell r="U1360"/>
          <cell r="V1360"/>
          <cell r="W1360"/>
          <cell r="X1360"/>
          <cell r="Y1360"/>
          <cell r="Z1360">
            <v>0</v>
          </cell>
          <cell r="AA1360"/>
          <cell r="AB1360"/>
          <cell r="AC1360"/>
          <cell r="AD1360">
            <v>0</v>
          </cell>
          <cell r="AE1360"/>
          <cell r="AF1360" t="e">
            <v>#DIV/0!</v>
          </cell>
        </row>
        <row r="1361">
          <cell r="A1361"/>
          <cell r="B1361"/>
          <cell r="C1361"/>
          <cell r="D1361"/>
          <cell r="E1361"/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  <cell r="P1361"/>
          <cell r="Q1361"/>
          <cell r="R1361"/>
          <cell r="S1361"/>
          <cell r="T1361"/>
          <cell r="U1361"/>
          <cell r="V1361"/>
          <cell r="W1361"/>
          <cell r="X1361"/>
          <cell r="Y1361"/>
          <cell r="Z1361">
            <v>0</v>
          </cell>
          <cell r="AA1361"/>
          <cell r="AB1361"/>
          <cell r="AC1361"/>
          <cell r="AD1361">
            <v>0</v>
          </cell>
          <cell r="AE1361"/>
          <cell r="AF1361" t="e">
            <v>#DIV/0!</v>
          </cell>
        </row>
        <row r="1362">
          <cell r="A1362"/>
          <cell r="B1362"/>
          <cell r="C1362"/>
          <cell r="D1362"/>
          <cell r="E1362"/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  <cell r="P1362"/>
          <cell r="Q1362"/>
          <cell r="R1362"/>
          <cell r="S1362"/>
          <cell r="T1362"/>
          <cell r="U1362"/>
          <cell r="V1362"/>
          <cell r="W1362"/>
          <cell r="X1362"/>
          <cell r="Y1362"/>
          <cell r="Z1362">
            <v>0</v>
          </cell>
          <cell r="AA1362"/>
          <cell r="AB1362"/>
          <cell r="AC1362"/>
          <cell r="AD1362">
            <v>0</v>
          </cell>
          <cell r="AE1362"/>
          <cell r="AF1362" t="e">
            <v>#DIV/0!</v>
          </cell>
        </row>
        <row r="1363">
          <cell r="A1363"/>
          <cell r="B1363"/>
          <cell r="C1363"/>
          <cell r="D1363"/>
          <cell r="E1363"/>
          <cell r="F1363"/>
          <cell r="G1363"/>
          <cell r="H1363"/>
          <cell r="I1363"/>
          <cell r="J1363"/>
          <cell r="K1363"/>
          <cell r="L1363"/>
          <cell r="M1363"/>
          <cell r="N1363"/>
          <cell r="O1363"/>
          <cell r="P1363"/>
          <cell r="Q1363"/>
          <cell r="R1363"/>
          <cell r="S1363"/>
          <cell r="T1363"/>
          <cell r="U1363"/>
          <cell r="V1363"/>
          <cell r="W1363"/>
          <cell r="X1363"/>
          <cell r="Y1363"/>
          <cell r="Z1363">
            <v>0</v>
          </cell>
          <cell r="AA1363"/>
          <cell r="AB1363"/>
          <cell r="AC1363"/>
          <cell r="AD1363">
            <v>0</v>
          </cell>
          <cell r="AE1363"/>
          <cell r="AF1363" t="e">
            <v>#DIV/0!</v>
          </cell>
        </row>
        <row r="1364">
          <cell r="A1364"/>
          <cell r="B1364"/>
          <cell r="C1364"/>
          <cell r="D1364"/>
          <cell r="E1364"/>
          <cell r="F1364"/>
          <cell r="G1364"/>
          <cell r="H1364"/>
          <cell r="I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  <cell r="U1364"/>
          <cell r="V1364"/>
          <cell r="W1364"/>
          <cell r="X1364"/>
          <cell r="Y1364"/>
          <cell r="Z1364">
            <v>0</v>
          </cell>
          <cell r="AA1364"/>
          <cell r="AB1364"/>
          <cell r="AC1364"/>
          <cell r="AD1364">
            <v>0</v>
          </cell>
          <cell r="AE1364"/>
          <cell r="AF1364" t="e">
            <v>#DIV/0!</v>
          </cell>
        </row>
        <row r="1365">
          <cell r="A1365"/>
          <cell r="B1365"/>
          <cell r="C1365"/>
          <cell r="D1365"/>
          <cell r="E1365"/>
          <cell r="F1365"/>
          <cell r="G1365"/>
          <cell r="H1365"/>
          <cell r="I1365"/>
          <cell r="J1365"/>
          <cell r="K1365"/>
          <cell r="L1365"/>
          <cell r="M1365"/>
          <cell r="N1365"/>
          <cell r="O1365"/>
          <cell r="P1365"/>
          <cell r="Q1365"/>
          <cell r="R1365"/>
          <cell r="S1365"/>
          <cell r="T1365"/>
          <cell r="U1365"/>
          <cell r="V1365"/>
          <cell r="W1365"/>
          <cell r="X1365"/>
          <cell r="Y1365"/>
          <cell r="Z1365">
            <v>0</v>
          </cell>
          <cell r="AA1365"/>
          <cell r="AB1365"/>
          <cell r="AC1365"/>
          <cell r="AD1365">
            <v>0</v>
          </cell>
          <cell r="AE1365"/>
          <cell r="AF1365" t="e">
            <v>#DIV/0!</v>
          </cell>
        </row>
        <row r="1366">
          <cell r="A1366"/>
          <cell r="B1366"/>
          <cell r="C1366"/>
          <cell r="D1366"/>
          <cell r="E1366"/>
          <cell r="F1366"/>
          <cell r="G1366"/>
          <cell r="H1366"/>
          <cell r="I1366"/>
          <cell r="J1366"/>
          <cell r="K1366"/>
          <cell r="L1366"/>
          <cell r="M1366"/>
          <cell r="N1366"/>
          <cell r="O1366"/>
          <cell r="P1366"/>
          <cell r="Q1366"/>
          <cell r="R1366"/>
          <cell r="S1366"/>
          <cell r="T1366"/>
          <cell r="U1366"/>
          <cell r="V1366"/>
          <cell r="W1366"/>
          <cell r="X1366"/>
          <cell r="Y1366"/>
          <cell r="Z1366">
            <v>0</v>
          </cell>
          <cell r="AA1366"/>
          <cell r="AB1366"/>
          <cell r="AC1366"/>
          <cell r="AD1366">
            <v>0</v>
          </cell>
          <cell r="AE1366"/>
          <cell r="AF1366" t="e">
            <v>#DIV/0!</v>
          </cell>
        </row>
        <row r="1367">
          <cell r="A1367"/>
          <cell r="B1367"/>
          <cell r="C1367"/>
          <cell r="D1367"/>
          <cell r="E1367"/>
          <cell r="F1367"/>
          <cell r="G1367"/>
          <cell r="H1367"/>
          <cell r="I1367"/>
          <cell r="J1367"/>
          <cell r="K1367"/>
          <cell r="L1367"/>
          <cell r="M1367"/>
          <cell r="N1367"/>
          <cell r="O1367"/>
          <cell r="P1367"/>
          <cell r="Q1367"/>
          <cell r="R1367"/>
          <cell r="S1367"/>
          <cell r="T1367"/>
          <cell r="U1367"/>
          <cell r="V1367"/>
          <cell r="W1367"/>
          <cell r="X1367"/>
          <cell r="Y1367"/>
          <cell r="Z1367">
            <v>0</v>
          </cell>
          <cell r="AA1367"/>
          <cell r="AB1367"/>
          <cell r="AC1367"/>
          <cell r="AD1367">
            <v>0</v>
          </cell>
          <cell r="AE1367"/>
          <cell r="AF1367" t="e">
            <v>#DIV/0!</v>
          </cell>
        </row>
        <row r="1368">
          <cell r="A1368"/>
          <cell r="B1368"/>
          <cell r="C1368"/>
          <cell r="D1368"/>
          <cell r="E1368"/>
          <cell r="F1368"/>
          <cell r="G1368"/>
          <cell r="H1368"/>
          <cell r="I1368"/>
          <cell r="J1368"/>
          <cell r="K1368"/>
          <cell r="L1368"/>
          <cell r="M1368"/>
          <cell r="N1368"/>
          <cell r="O1368"/>
          <cell r="P1368"/>
          <cell r="Q1368"/>
          <cell r="R1368"/>
          <cell r="S1368"/>
          <cell r="T1368"/>
          <cell r="U1368"/>
          <cell r="V1368"/>
          <cell r="W1368"/>
          <cell r="X1368"/>
          <cell r="Y1368"/>
          <cell r="Z1368">
            <v>0</v>
          </cell>
          <cell r="AA1368"/>
          <cell r="AB1368"/>
          <cell r="AC1368"/>
          <cell r="AD1368">
            <v>0</v>
          </cell>
          <cell r="AE1368"/>
          <cell r="AF1368" t="e">
            <v>#DIV/0!</v>
          </cell>
        </row>
        <row r="1369">
          <cell r="A1369"/>
          <cell r="B1369"/>
          <cell r="C1369"/>
          <cell r="D1369"/>
          <cell r="E1369"/>
          <cell r="F1369"/>
          <cell r="G1369"/>
          <cell r="H1369"/>
          <cell r="I1369"/>
          <cell r="J1369"/>
          <cell r="K1369"/>
          <cell r="L1369"/>
          <cell r="M1369"/>
          <cell r="N1369"/>
          <cell r="O1369"/>
          <cell r="P1369"/>
          <cell r="Q1369"/>
          <cell r="R1369"/>
          <cell r="S1369"/>
          <cell r="T1369"/>
          <cell r="U1369"/>
          <cell r="V1369"/>
          <cell r="W1369"/>
          <cell r="X1369"/>
          <cell r="Y1369"/>
          <cell r="Z1369">
            <v>0</v>
          </cell>
          <cell r="AA1369"/>
          <cell r="AB1369"/>
          <cell r="AC1369"/>
          <cell r="AD1369">
            <v>0</v>
          </cell>
          <cell r="AE1369"/>
          <cell r="AF1369" t="e">
            <v>#DIV/0!</v>
          </cell>
        </row>
        <row r="1370">
          <cell r="A1370"/>
          <cell r="B1370"/>
          <cell r="C1370"/>
          <cell r="D1370"/>
          <cell r="E1370"/>
          <cell r="F1370"/>
          <cell r="G1370"/>
          <cell r="H1370"/>
          <cell r="I1370"/>
          <cell r="J1370"/>
          <cell r="K1370"/>
          <cell r="L1370"/>
          <cell r="M1370"/>
          <cell r="N1370"/>
          <cell r="O1370"/>
          <cell r="P1370"/>
          <cell r="Q1370"/>
          <cell r="R1370"/>
          <cell r="S1370"/>
          <cell r="T1370"/>
          <cell r="U1370"/>
          <cell r="V1370"/>
          <cell r="W1370"/>
          <cell r="X1370"/>
          <cell r="Y1370"/>
          <cell r="Z1370">
            <v>0</v>
          </cell>
          <cell r="AA1370"/>
          <cell r="AB1370"/>
          <cell r="AC1370"/>
          <cell r="AD1370">
            <v>0</v>
          </cell>
          <cell r="AE1370"/>
          <cell r="AF1370" t="e">
            <v>#DIV/0!</v>
          </cell>
        </row>
        <row r="1371">
          <cell r="A1371"/>
          <cell r="B1371"/>
          <cell r="C1371"/>
          <cell r="D1371"/>
          <cell r="E1371"/>
          <cell r="F1371"/>
          <cell r="G1371"/>
          <cell r="H1371"/>
          <cell r="I1371"/>
          <cell r="J1371"/>
          <cell r="K1371"/>
          <cell r="L1371"/>
          <cell r="M1371"/>
          <cell r="N1371"/>
          <cell r="O1371"/>
          <cell r="P1371"/>
          <cell r="Q1371"/>
          <cell r="R1371"/>
          <cell r="S1371"/>
          <cell r="T1371"/>
          <cell r="U1371"/>
          <cell r="V1371"/>
          <cell r="W1371"/>
          <cell r="X1371"/>
          <cell r="Y1371"/>
          <cell r="Z1371">
            <v>0</v>
          </cell>
          <cell r="AA1371"/>
          <cell r="AB1371"/>
          <cell r="AC1371"/>
          <cell r="AD1371">
            <v>0</v>
          </cell>
          <cell r="AE1371"/>
          <cell r="AF1371" t="e">
            <v>#DIV/0!</v>
          </cell>
        </row>
        <row r="1372">
          <cell r="A1372"/>
          <cell r="B1372"/>
          <cell r="C1372"/>
          <cell r="D1372"/>
          <cell r="E1372"/>
          <cell r="F1372"/>
          <cell r="G1372"/>
          <cell r="H1372"/>
          <cell r="I1372"/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  <cell r="U1372"/>
          <cell r="V1372"/>
          <cell r="W1372"/>
          <cell r="X1372"/>
          <cell r="Y1372"/>
          <cell r="Z1372">
            <v>0</v>
          </cell>
          <cell r="AA1372"/>
          <cell r="AB1372"/>
          <cell r="AC1372"/>
          <cell r="AD1372">
            <v>0</v>
          </cell>
          <cell r="AE1372"/>
          <cell r="AF1372" t="e">
            <v>#DIV/0!</v>
          </cell>
        </row>
        <row r="1373">
          <cell r="A1373"/>
          <cell r="B1373"/>
          <cell r="C1373"/>
          <cell r="D1373"/>
          <cell r="E1373"/>
          <cell r="F1373"/>
          <cell r="G1373"/>
          <cell r="H1373"/>
          <cell r="I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  <cell r="U1373"/>
          <cell r="V1373"/>
          <cell r="W1373"/>
          <cell r="X1373"/>
          <cell r="Y1373"/>
          <cell r="Z1373">
            <v>0</v>
          </cell>
          <cell r="AA1373"/>
          <cell r="AB1373"/>
          <cell r="AC1373"/>
          <cell r="AD1373">
            <v>0</v>
          </cell>
          <cell r="AE1373"/>
          <cell r="AF1373" t="e">
            <v>#DIV/0!</v>
          </cell>
        </row>
        <row r="1374">
          <cell r="A1374"/>
          <cell r="B1374"/>
          <cell r="C1374"/>
          <cell r="D1374"/>
          <cell r="E1374"/>
          <cell r="F1374"/>
          <cell r="G1374"/>
          <cell r="H1374"/>
          <cell r="I1374"/>
          <cell r="J1374"/>
          <cell r="K1374"/>
          <cell r="L1374"/>
          <cell r="M1374"/>
          <cell r="N1374"/>
          <cell r="O1374"/>
          <cell r="P1374"/>
          <cell r="Q1374"/>
          <cell r="R1374"/>
          <cell r="S1374"/>
          <cell r="T1374"/>
          <cell r="U1374"/>
          <cell r="V1374"/>
          <cell r="W1374"/>
          <cell r="X1374"/>
          <cell r="Y1374"/>
          <cell r="Z1374">
            <v>0</v>
          </cell>
          <cell r="AA1374"/>
          <cell r="AB1374"/>
          <cell r="AC1374"/>
          <cell r="AD1374">
            <v>0</v>
          </cell>
          <cell r="AE1374"/>
          <cell r="AF1374" t="e">
            <v>#DIV/0!</v>
          </cell>
        </row>
        <row r="1375">
          <cell r="A1375"/>
          <cell r="B1375"/>
          <cell r="C1375"/>
          <cell r="D1375"/>
          <cell r="E1375"/>
          <cell r="F1375"/>
          <cell r="G1375"/>
          <cell r="H1375"/>
          <cell r="I1375"/>
          <cell r="J1375"/>
          <cell r="K1375"/>
          <cell r="L1375"/>
          <cell r="M1375"/>
          <cell r="N1375"/>
          <cell r="O1375"/>
          <cell r="P1375"/>
          <cell r="Q1375"/>
          <cell r="R1375"/>
          <cell r="S1375"/>
          <cell r="T1375"/>
          <cell r="U1375"/>
          <cell r="V1375"/>
          <cell r="W1375"/>
          <cell r="X1375"/>
          <cell r="Y1375"/>
          <cell r="Z1375">
            <v>0</v>
          </cell>
          <cell r="AA1375"/>
          <cell r="AB1375"/>
          <cell r="AC1375"/>
          <cell r="AD1375">
            <v>0</v>
          </cell>
          <cell r="AE1375"/>
          <cell r="AF1375" t="e">
            <v>#DIV/0!</v>
          </cell>
        </row>
        <row r="1376">
          <cell r="A1376"/>
          <cell r="B1376"/>
          <cell r="C1376"/>
          <cell r="D1376"/>
          <cell r="E1376"/>
          <cell r="F1376"/>
          <cell r="G1376"/>
          <cell r="H1376"/>
          <cell r="I1376"/>
          <cell r="J1376"/>
          <cell r="K1376"/>
          <cell r="L1376"/>
          <cell r="M1376"/>
          <cell r="N1376"/>
          <cell r="O1376"/>
          <cell r="P1376"/>
          <cell r="Q1376"/>
          <cell r="R1376"/>
          <cell r="S1376"/>
          <cell r="T1376"/>
          <cell r="U1376"/>
          <cell r="V1376"/>
          <cell r="W1376"/>
          <cell r="X1376"/>
          <cell r="Y1376"/>
          <cell r="Z1376">
            <v>0</v>
          </cell>
          <cell r="AA1376"/>
          <cell r="AB1376"/>
          <cell r="AC1376"/>
          <cell r="AD1376">
            <v>0</v>
          </cell>
          <cell r="AE1376"/>
          <cell r="AF1376" t="e">
            <v>#DIV/0!</v>
          </cell>
        </row>
        <row r="1377">
          <cell r="A1377"/>
          <cell r="B1377"/>
          <cell r="C1377"/>
          <cell r="D1377"/>
          <cell r="E1377"/>
          <cell r="F1377"/>
          <cell r="G1377"/>
          <cell r="H1377"/>
          <cell r="I1377"/>
          <cell r="J1377"/>
          <cell r="K1377"/>
          <cell r="L1377"/>
          <cell r="M1377"/>
          <cell r="N1377"/>
          <cell r="O1377"/>
          <cell r="P1377"/>
          <cell r="Q1377"/>
          <cell r="R1377"/>
          <cell r="S1377"/>
          <cell r="T1377"/>
          <cell r="U1377"/>
          <cell r="V1377"/>
          <cell r="W1377"/>
          <cell r="X1377"/>
          <cell r="Y1377"/>
          <cell r="Z1377">
            <v>0</v>
          </cell>
          <cell r="AA1377"/>
          <cell r="AB1377"/>
          <cell r="AC1377"/>
          <cell r="AD1377">
            <v>0</v>
          </cell>
          <cell r="AE1377"/>
          <cell r="AF1377" t="e">
            <v>#DIV/0!</v>
          </cell>
        </row>
        <row r="1378">
          <cell r="A1378"/>
          <cell r="B1378"/>
          <cell r="C1378"/>
          <cell r="D1378"/>
          <cell r="E1378"/>
          <cell r="F1378"/>
          <cell r="G1378"/>
          <cell r="H1378"/>
          <cell r="I1378"/>
          <cell r="J1378"/>
          <cell r="K1378"/>
          <cell r="L1378"/>
          <cell r="M1378"/>
          <cell r="N1378"/>
          <cell r="O1378"/>
          <cell r="P1378"/>
          <cell r="Q1378"/>
          <cell r="R1378"/>
          <cell r="S1378"/>
          <cell r="T1378"/>
          <cell r="U1378"/>
          <cell r="V1378"/>
          <cell r="W1378"/>
          <cell r="X1378"/>
          <cell r="Y1378"/>
          <cell r="Z1378">
            <v>0</v>
          </cell>
          <cell r="AA1378"/>
          <cell r="AB1378"/>
          <cell r="AC1378"/>
          <cell r="AD1378">
            <v>0</v>
          </cell>
          <cell r="AE1378"/>
          <cell r="AF1378" t="e">
            <v>#DIV/0!</v>
          </cell>
        </row>
        <row r="1379">
          <cell r="A1379"/>
          <cell r="B1379"/>
          <cell r="C1379"/>
          <cell r="D1379"/>
          <cell r="E1379"/>
          <cell r="F1379"/>
          <cell r="G1379"/>
          <cell r="H1379"/>
          <cell r="I1379"/>
          <cell r="J1379"/>
          <cell r="K1379"/>
          <cell r="L1379"/>
          <cell r="M1379"/>
          <cell r="N1379"/>
          <cell r="O1379"/>
          <cell r="P1379"/>
          <cell r="Q1379"/>
          <cell r="R1379"/>
          <cell r="S1379"/>
          <cell r="T1379"/>
          <cell r="U1379"/>
          <cell r="V1379"/>
          <cell r="W1379"/>
          <cell r="X1379"/>
          <cell r="Y1379"/>
          <cell r="Z1379">
            <v>0</v>
          </cell>
          <cell r="AA1379"/>
          <cell r="AB1379"/>
          <cell r="AC1379"/>
          <cell r="AD1379">
            <v>0</v>
          </cell>
          <cell r="AE1379"/>
          <cell r="AF1379" t="e">
            <v>#DIV/0!</v>
          </cell>
        </row>
        <row r="1380">
          <cell r="A1380"/>
          <cell r="B1380"/>
          <cell r="C1380"/>
          <cell r="D1380"/>
          <cell r="E1380"/>
          <cell r="F1380"/>
          <cell r="G1380"/>
          <cell r="H1380"/>
          <cell r="I1380"/>
          <cell r="J1380"/>
          <cell r="K1380"/>
          <cell r="L1380"/>
          <cell r="M1380"/>
          <cell r="N1380"/>
          <cell r="O1380"/>
          <cell r="P1380"/>
          <cell r="Q1380"/>
          <cell r="R1380"/>
          <cell r="S1380"/>
          <cell r="T1380"/>
          <cell r="U1380"/>
          <cell r="V1380"/>
          <cell r="W1380"/>
          <cell r="X1380"/>
          <cell r="Y1380"/>
          <cell r="Z1380">
            <v>0</v>
          </cell>
          <cell r="AA1380"/>
          <cell r="AB1380"/>
          <cell r="AC1380"/>
          <cell r="AD1380">
            <v>0</v>
          </cell>
          <cell r="AE1380"/>
          <cell r="AF1380" t="e">
            <v>#DIV/0!</v>
          </cell>
        </row>
        <row r="1381">
          <cell r="A1381"/>
          <cell r="B1381"/>
          <cell r="C1381"/>
          <cell r="D1381"/>
          <cell r="E1381"/>
          <cell r="F1381"/>
          <cell r="G1381"/>
          <cell r="H1381"/>
          <cell r="I1381"/>
          <cell r="J1381"/>
          <cell r="K1381"/>
          <cell r="L1381"/>
          <cell r="M1381"/>
          <cell r="N1381"/>
          <cell r="O1381"/>
          <cell r="P1381"/>
          <cell r="Q1381"/>
          <cell r="R1381"/>
          <cell r="S1381"/>
          <cell r="T1381"/>
          <cell r="U1381"/>
          <cell r="V1381"/>
          <cell r="W1381"/>
          <cell r="X1381"/>
          <cell r="Y1381"/>
          <cell r="Z1381">
            <v>0</v>
          </cell>
          <cell r="AA1381"/>
          <cell r="AB1381"/>
          <cell r="AC1381"/>
          <cell r="AD1381">
            <v>0</v>
          </cell>
          <cell r="AE1381"/>
          <cell r="AF1381" t="e">
            <v>#DIV/0!</v>
          </cell>
        </row>
        <row r="1382">
          <cell r="A1382"/>
          <cell r="B1382"/>
          <cell r="C1382"/>
          <cell r="D1382"/>
          <cell r="E1382"/>
          <cell r="F1382"/>
          <cell r="G1382"/>
          <cell r="H1382"/>
          <cell r="I1382"/>
          <cell r="J1382"/>
          <cell r="K1382"/>
          <cell r="L1382"/>
          <cell r="M1382"/>
          <cell r="N1382"/>
          <cell r="O1382"/>
          <cell r="P1382"/>
          <cell r="Q1382"/>
          <cell r="R1382"/>
          <cell r="S1382"/>
          <cell r="T1382"/>
          <cell r="U1382"/>
          <cell r="V1382"/>
          <cell r="W1382"/>
          <cell r="X1382"/>
          <cell r="Y1382"/>
          <cell r="Z1382">
            <v>0</v>
          </cell>
          <cell r="AA1382"/>
          <cell r="AB1382"/>
          <cell r="AC1382"/>
          <cell r="AD1382">
            <v>0</v>
          </cell>
          <cell r="AE1382"/>
          <cell r="AF1382" t="e">
            <v>#DIV/0!</v>
          </cell>
        </row>
        <row r="1383">
          <cell r="A1383"/>
          <cell r="B1383"/>
          <cell r="C1383"/>
          <cell r="D1383"/>
          <cell r="E1383"/>
          <cell r="F1383"/>
          <cell r="G1383"/>
          <cell r="H1383"/>
          <cell r="I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  <cell r="U1383"/>
          <cell r="V1383"/>
          <cell r="W1383"/>
          <cell r="X1383"/>
          <cell r="Y1383"/>
          <cell r="Z1383">
            <v>0</v>
          </cell>
          <cell r="AA1383"/>
          <cell r="AB1383"/>
          <cell r="AC1383"/>
          <cell r="AD1383">
            <v>0</v>
          </cell>
          <cell r="AE1383"/>
          <cell r="AF1383" t="e">
            <v>#DIV/0!</v>
          </cell>
        </row>
        <row r="1384">
          <cell r="A1384"/>
          <cell r="B1384"/>
          <cell r="C1384"/>
          <cell r="D1384"/>
          <cell r="E1384"/>
          <cell r="F1384"/>
          <cell r="G1384"/>
          <cell r="H1384"/>
          <cell r="I1384"/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  <cell r="U1384"/>
          <cell r="V1384"/>
          <cell r="W1384"/>
          <cell r="X1384"/>
          <cell r="Y1384"/>
          <cell r="Z1384">
            <v>0</v>
          </cell>
          <cell r="AA1384"/>
          <cell r="AB1384"/>
          <cell r="AC1384"/>
          <cell r="AD1384">
            <v>0</v>
          </cell>
          <cell r="AE1384"/>
          <cell r="AF1384" t="e">
            <v>#DIV/0!</v>
          </cell>
        </row>
        <row r="1385">
          <cell r="A1385"/>
          <cell r="B1385"/>
          <cell r="C1385"/>
          <cell r="D1385"/>
          <cell r="E1385"/>
          <cell r="F1385"/>
          <cell r="G1385"/>
          <cell r="H1385"/>
          <cell r="I1385"/>
          <cell r="J1385"/>
          <cell r="K1385"/>
          <cell r="L1385"/>
          <cell r="M1385"/>
          <cell r="N1385"/>
          <cell r="O1385"/>
          <cell r="P1385"/>
          <cell r="Q1385"/>
          <cell r="R1385"/>
          <cell r="S1385"/>
          <cell r="T1385"/>
          <cell r="U1385"/>
          <cell r="V1385"/>
          <cell r="W1385"/>
          <cell r="X1385"/>
          <cell r="Y1385"/>
          <cell r="Z1385">
            <v>0</v>
          </cell>
          <cell r="AA1385"/>
          <cell r="AB1385"/>
          <cell r="AC1385"/>
          <cell r="AD1385">
            <v>0</v>
          </cell>
          <cell r="AE1385"/>
          <cell r="AF1385" t="e">
            <v>#DIV/0!</v>
          </cell>
        </row>
        <row r="1386">
          <cell r="A1386"/>
          <cell r="B1386"/>
          <cell r="C1386"/>
          <cell r="D1386"/>
          <cell r="E1386"/>
          <cell r="F1386"/>
          <cell r="G1386"/>
          <cell r="H1386"/>
          <cell r="I1386"/>
          <cell r="J1386"/>
          <cell r="K1386"/>
          <cell r="L1386"/>
          <cell r="M1386"/>
          <cell r="N1386"/>
          <cell r="O1386"/>
          <cell r="P1386"/>
          <cell r="Q1386"/>
          <cell r="R1386"/>
          <cell r="S1386"/>
          <cell r="T1386"/>
          <cell r="U1386"/>
          <cell r="V1386"/>
          <cell r="W1386"/>
          <cell r="X1386"/>
          <cell r="Y1386"/>
          <cell r="Z1386">
            <v>0</v>
          </cell>
          <cell r="AA1386"/>
          <cell r="AB1386"/>
          <cell r="AC1386"/>
          <cell r="AD1386">
            <v>0</v>
          </cell>
          <cell r="AE1386"/>
          <cell r="AF1386" t="e">
            <v>#DIV/0!</v>
          </cell>
        </row>
        <row r="1387">
          <cell r="A1387"/>
          <cell r="B1387"/>
          <cell r="C1387"/>
          <cell r="D1387"/>
          <cell r="E1387"/>
          <cell r="F1387"/>
          <cell r="G1387"/>
          <cell r="H1387"/>
          <cell r="I1387"/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  <cell r="U1387"/>
          <cell r="V1387"/>
          <cell r="W1387"/>
          <cell r="X1387"/>
          <cell r="Y1387"/>
          <cell r="Z1387">
            <v>0</v>
          </cell>
          <cell r="AA1387"/>
          <cell r="AB1387"/>
          <cell r="AC1387"/>
          <cell r="AD1387">
            <v>0</v>
          </cell>
          <cell r="AE1387"/>
          <cell r="AF1387" t="e">
            <v>#DIV/0!</v>
          </cell>
        </row>
        <row r="1388">
          <cell r="A1388"/>
          <cell r="B1388"/>
          <cell r="C1388"/>
          <cell r="D1388"/>
          <cell r="E1388"/>
          <cell r="F1388"/>
          <cell r="G1388"/>
          <cell r="H1388"/>
          <cell r="I1388"/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  <cell r="U1388"/>
          <cell r="V1388"/>
          <cell r="W1388"/>
          <cell r="X1388"/>
          <cell r="Y1388"/>
          <cell r="Z1388">
            <v>0</v>
          </cell>
          <cell r="AA1388"/>
          <cell r="AB1388"/>
          <cell r="AC1388"/>
          <cell r="AD1388">
            <v>0</v>
          </cell>
          <cell r="AE1388"/>
          <cell r="AF1388" t="e">
            <v>#DIV/0!</v>
          </cell>
        </row>
        <row r="1389">
          <cell r="A1389"/>
          <cell r="B1389"/>
          <cell r="C1389"/>
          <cell r="D1389"/>
          <cell r="E1389"/>
          <cell r="F1389"/>
          <cell r="G1389"/>
          <cell r="H1389"/>
          <cell r="I1389"/>
          <cell r="J1389"/>
          <cell r="K1389"/>
          <cell r="L1389"/>
          <cell r="M1389"/>
          <cell r="N1389"/>
          <cell r="O1389"/>
          <cell r="P1389"/>
          <cell r="Q1389"/>
          <cell r="R1389"/>
          <cell r="S1389"/>
          <cell r="T1389"/>
          <cell r="U1389"/>
          <cell r="V1389"/>
          <cell r="W1389"/>
          <cell r="X1389"/>
          <cell r="Y1389"/>
          <cell r="Z1389">
            <v>0</v>
          </cell>
          <cell r="AA1389"/>
          <cell r="AB1389"/>
          <cell r="AC1389"/>
          <cell r="AD1389">
            <v>0</v>
          </cell>
          <cell r="AE1389"/>
          <cell r="AF1389" t="e">
            <v>#DIV/0!</v>
          </cell>
        </row>
        <row r="1390">
          <cell r="A1390"/>
          <cell r="B1390"/>
          <cell r="C1390"/>
          <cell r="D1390"/>
          <cell r="E1390"/>
          <cell r="F1390"/>
          <cell r="G1390"/>
          <cell r="H1390"/>
          <cell r="I1390"/>
          <cell r="J1390"/>
          <cell r="K1390"/>
          <cell r="L1390"/>
          <cell r="M1390"/>
          <cell r="N1390"/>
          <cell r="O1390"/>
          <cell r="P1390"/>
          <cell r="Q1390"/>
          <cell r="R1390"/>
          <cell r="S1390"/>
          <cell r="T1390"/>
          <cell r="U1390"/>
          <cell r="V1390"/>
          <cell r="W1390"/>
          <cell r="X1390"/>
          <cell r="Y1390"/>
          <cell r="Z1390">
            <v>0</v>
          </cell>
          <cell r="AA1390"/>
          <cell r="AB1390"/>
          <cell r="AC1390"/>
          <cell r="AD1390">
            <v>0</v>
          </cell>
          <cell r="AE1390"/>
          <cell r="AF1390" t="e">
            <v>#DIV/0!</v>
          </cell>
        </row>
        <row r="1391">
          <cell r="A1391"/>
          <cell r="B1391"/>
          <cell r="C1391"/>
          <cell r="D1391"/>
          <cell r="E1391"/>
          <cell r="F1391"/>
          <cell r="G1391"/>
          <cell r="H1391"/>
          <cell r="I1391"/>
          <cell r="J1391"/>
          <cell r="K1391"/>
          <cell r="L1391"/>
          <cell r="M1391"/>
          <cell r="N1391"/>
          <cell r="O1391"/>
          <cell r="P1391"/>
          <cell r="Q1391"/>
          <cell r="R1391"/>
          <cell r="S1391"/>
          <cell r="T1391"/>
          <cell r="U1391"/>
          <cell r="V1391"/>
          <cell r="W1391"/>
          <cell r="X1391"/>
          <cell r="Y1391"/>
          <cell r="Z1391">
            <v>0</v>
          </cell>
          <cell r="AA1391"/>
          <cell r="AB1391"/>
          <cell r="AC1391"/>
          <cell r="AD1391">
            <v>0</v>
          </cell>
          <cell r="AE1391"/>
          <cell r="AF1391" t="e">
            <v>#DIV/0!</v>
          </cell>
        </row>
        <row r="1392">
          <cell r="A1392"/>
          <cell r="B1392"/>
          <cell r="C1392"/>
          <cell r="D1392"/>
          <cell r="E1392"/>
          <cell r="F1392"/>
          <cell r="G1392"/>
          <cell r="H1392"/>
          <cell r="I1392"/>
          <cell r="J1392"/>
          <cell r="K1392"/>
          <cell r="L1392"/>
          <cell r="M1392"/>
          <cell r="N1392"/>
          <cell r="O1392"/>
          <cell r="P1392"/>
          <cell r="Q1392"/>
          <cell r="R1392"/>
          <cell r="S1392"/>
          <cell r="T1392"/>
          <cell r="U1392"/>
          <cell r="V1392"/>
          <cell r="W1392"/>
          <cell r="X1392"/>
          <cell r="Y1392"/>
          <cell r="Z1392">
            <v>0</v>
          </cell>
          <cell r="AA1392"/>
          <cell r="AB1392"/>
          <cell r="AC1392"/>
          <cell r="AD1392">
            <v>0</v>
          </cell>
          <cell r="AE1392"/>
          <cell r="AF1392" t="e">
            <v>#DIV/0!</v>
          </cell>
        </row>
        <row r="1393">
          <cell r="A1393"/>
          <cell r="B1393"/>
          <cell r="C1393"/>
          <cell r="D1393"/>
          <cell r="E1393"/>
          <cell r="F1393"/>
          <cell r="G1393"/>
          <cell r="H1393"/>
          <cell r="I1393"/>
          <cell r="J1393"/>
          <cell r="K1393"/>
          <cell r="L1393"/>
          <cell r="M1393"/>
          <cell r="N1393"/>
          <cell r="O1393"/>
          <cell r="P1393"/>
          <cell r="Q1393"/>
          <cell r="R1393"/>
          <cell r="S1393"/>
          <cell r="T1393"/>
          <cell r="U1393"/>
          <cell r="V1393"/>
          <cell r="W1393"/>
          <cell r="X1393"/>
          <cell r="Y1393"/>
          <cell r="Z1393">
            <v>0</v>
          </cell>
          <cell r="AA1393"/>
          <cell r="AB1393"/>
          <cell r="AC1393"/>
          <cell r="AD1393">
            <v>0</v>
          </cell>
          <cell r="AE1393"/>
          <cell r="AF1393" t="e">
            <v>#DIV/0!</v>
          </cell>
        </row>
        <row r="1394">
          <cell r="A1394"/>
          <cell r="B1394"/>
          <cell r="C1394"/>
          <cell r="D1394"/>
          <cell r="E1394"/>
          <cell r="F1394"/>
          <cell r="G1394"/>
          <cell r="H1394"/>
          <cell r="I1394"/>
          <cell r="J1394"/>
          <cell r="K1394"/>
          <cell r="L1394"/>
          <cell r="M1394"/>
          <cell r="N1394"/>
          <cell r="O1394"/>
          <cell r="P1394"/>
          <cell r="Q1394"/>
          <cell r="R1394"/>
          <cell r="S1394"/>
          <cell r="T1394"/>
          <cell r="U1394"/>
          <cell r="V1394"/>
          <cell r="W1394"/>
          <cell r="X1394"/>
          <cell r="Y1394"/>
          <cell r="Z1394">
            <v>0</v>
          </cell>
          <cell r="AA1394"/>
          <cell r="AB1394"/>
          <cell r="AC1394"/>
          <cell r="AD1394">
            <v>0</v>
          </cell>
          <cell r="AE1394"/>
          <cell r="AF1394" t="e">
            <v>#DIV/0!</v>
          </cell>
        </row>
        <row r="1395">
          <cell r="A1395"/>
          <cell r="B1395"/>
          <cell r="C1395"/>
          <cell r="D1395"/>
          <cell r="E1395"/>
          <cell r="F1395"/>
          <cell r="G1395"/>
          <cell r="H1395"/>
          <cell r="I1395"/>
          <cell r="J1395"/>
          <cell r="K1395"/>
          <cell r="L1395"/>
          <cell r="M1395"/>
          <cell r="N1395"/>
          <cell r="O1395"/>
          <cell r="P1395"/>
          <cell r="Q1395"/>
          <cell r="R1395"/>
          <cell r="S1395"/>
          <cell r="T1395"/>
          <cell r="U1395"/>
          <cell r="V1395"/>
          <cell r="W1395"/>
          <cell r="X1395"/>
          <cell r="Y1395"/>
          <cell r="Z1395">
            <v>0</v>
          </cell>
          <cell r="AA1395"/>
          <cell r="AB1395"/>
          <cell r="AC1395"/>
          <cell r="AD1395">
            <v>0</v>
          </cell>
          <cell r="AE1395"/>
          <cell r="AF1395" t="e">
            <v>#DIV/0!</v>
          </cell>
        </row>
        <row r="1396">
          <cell r="A1396"/>
          <cell r="B1396"/>
          <cell r="C1396"/>
          <cell r="D1396"/>
          <cell r="E1396"/>
          <cell r="F1396"/>
          <cell r="G1396"/>
          <cell r="H1396"/>
          <cell r="I1396"/>
          <cell r="J1396"/>
          <cell r="K1396"/>
          <cell r="L1396"/>
          <cell r="M1396"/>
          <cell r="N1396"/>
          <cell r="O1396"/>
          <cell r="P1396"/>
          <cell r="Q1396"/>
          <cell r="R1396"/>
          <cell r="S1396"/>
          <cell r="T1396"/>
          <cell r="U1396"/>
          <cell r="V1396"/>
          <cell r="W1396"/>
          <cell r="X1396"/>
          <cell r="Y1396"/>
          <cell r="Z1396">
            <v>0</v>
          </cell>
          <cell r="AA1396"/>
          <cell r="AB1396"/>
          <cell r="AC1396"/>
          <cell r="AD1396">
            <v>0</v>
          </cell>
          <cell r="AE1396"/>
          <cell r="AF1396" t="e">
            <v>#DIV/0!</v>
          </cell>
        </row>
        <row r="1397">
          <cell r="A1397"/>
          <cell r="B1397"/>
          <cell r="C1397"/>
          <cell r="D1397"/>
          <cell r="E1397"/>
          <cell r="F1397"/>
          <cell r="G1397"/>
          <cell r="H1397"/>
          <cell r="I1397"/>
          <cell r="J1397"/>
          <cell r="K1397"/>
          <cell r="L1397"/>
          <cell r="M1397"/>
          <cell r="N1397"/>
          <cell r="O1397"/>
          <cell r="P1397"/>
          <cell r="Q1397"/>
          <cell r="R1397"/>
          <cell r="S1397"/>
          <cell r="T1397"/>
          <cell r="U1397"/>
          <cell r="V1397"/>
          <cell r="W1397"/>
          <cell r="X1397"/>
          <cell r="Y1397"/>
          <cell r="Z1397">
            <v>0</v>
          </cell>
          <cell r="AA1397"/>
          <cell r="AB1397"/>
          <cell r="AC1397"/>
          <cell r="AD1397">
            <v>0</v>
          </cell>
          <cell r="AE1397"/>
          <cell r="AF1397" t="e">
            <v>#DIV/0!</v>
          </cell>
        </row>
        <row r="1398">
          <cell r="A1398"/>
          <cell r="B1398"/>
          <cell r="C1398"/>
          <cell r="D1398"/>
          <cell r="E1398"/>
          <cell r="F1398"/>
          <cell r="G1398"/>
          <cell r="H1398"/>
          <cell r="I1398"/>
          <cell r="J1398"/>
          <cell r="K1398"/>
          <cell r="L1398"/>
          <cell r="M1398"/>
          <cell r="N1398"/>
          <cell r="O1398"/>
          <cell r="P1398"/>
          <cell r="Q1398"/>
          <cell r="R1398"/>
          <cell r="S1398"/>
          <cell r="T1398"/>
          <cell r="U1398"/>
          <cell r="V1398"/>
          <cell r="W1398"/>
          <cell r="X1398"/>
          <cell r="Y1398"/>
          <cell r="Z1398">
            <v>0</v>
          </cell>
          <cell r="AA1398"/>
          <cell r="AB1398"/>
          <cell r="AC1398"/>
          <cell r="AD1398">
            <v>0</v>
          </cell>
          <cell r="AE1398"/>
          <cell r="AF1398" t="e">
            <v>#DIV/0!</v>
          </cell>
        </row>
        <row r="1399">
          <cell r="A1399"/>
          <cell r="B1399"/>
          <cell r="C1399"/>
          <cell r="D1399"/>
          <cell r="E1399"/>
          <cell r="F1399"/>
          <cell r="G1399"/>
          <cell r="H1399"/>
          <cell r="I1399"/>
          <cell r="J1399"/>
          <cell r="K1399"/>
          <cell r="L1399"/>
          <cell r="M1399"/>
          <cell r="N1399"/>
          <cell r="O1399"/>
          <cell r="P1399"/>
          <cell r="Q1399"/>
          <cell r="R1399"/>
          <cell r="S1399"/>
          <cell r="T1399"/>
          <cell r="U1399"/>
          <cell r="V1399"/>
          <cell r="W1399"/>
          <cell r="X1399"/>
          <cell r="Y1399"/>
          <cell r="Z1399">
            <v>0</v>
          </cell>
          <cell r="AA1399"/>
          <cell r="AB1399"/>
          <cell r="AC1399"/>
          <cell r="AD1399">
            <v>0</v>
          </cell>
          <cell r="AE1399"/>
          <cell r="AF1399" t="e">
            <v>#DIV/0!</v>
          </cell>
        </row>
        <row r="1400">
          <cell r="A1400"/>
          <cell r="B1400"/>
          <cell r="C1400"/>
          <cell r="D1400"/>
          <cell r="E1400"/>
          <cell r="F1400"/>
          <cell r="G1400"/>
          <cell r="H1400"/>
          <cell r="I1400"/>
          <cell r="J1400"/>
          <cell r="K1400"/>
          <cell r="L1400"/>
          <cell r="M1400"/>
          <cell r="N1400"/>
          <cell r="O1400"/>
          <cell r="P1400"/>
          <cell r="Q1400"/>
          <cell r="R1400"/>
          <cell r="S1400"/>
          <cell r="T1400"/>
          <cell r="U1400"/>
          <cell r="V1400"/>
          <cell r="W1400"/>
          <cell r="X1400"/>
          <cell r="Y1400"/>
          <cell r="Z1400">
            <v>0</v>
          </cell>
          <cell r="AA1400"/>
          <cell r="AB1400"/>
          <cell r="AC1400"/>
          <cell r="AD1400">
            <v>0</v>
          </cell>
          <cell r="AE1400"/>
          <cell r="AF1400" t="e">
            <v>#DIV/0!</v>
          </cell>
        </row>
        <row r="1401">
          <cell r="A1401"/>
          <cell r="B1401"/>
          <cell r="C1401"/>
          <cell r="D1401"/>
          <cell r="E1401"/>
          <cell r="F1401"/>
          <cell r="G1401"/>
          <cell r="H1401"/>
          <cell r="I1401"/>
          <cell r="J1401"/>
          <cell r="K1401"/>
          <cell r="L1401"/>
          <cell r="M1401"/>
          <cell r="N1401"/>
          <cell r="O1401"/>
          <cell r="P1401"/>
          <cell r="Q1401"/>
          <cell r="R1401"/>
          <cell r="S1401"/>
          <cell r="T1401"/>
          <cell r="U1401"/>
          <cell r="V1401"/>
          <cell r="W1401"/>
          <cell r="X1401"/>
          <cell r="Y1401"/>
          <cell r="Z1401">
            <v>0</v>
          </cell>
          <cell r="AA1401"/>
          <cell r="AB1401"/>
          <cell r="AC1401"/>
          <cell r="AD1401">
            <v>0</v>
          </cell>
          <cell r="AE1401"/>
          <cell r="AF1401" t="e">
            <v>#DIV/0!</v>
          </cell>
        </row>
        <row r="1402">
          <cell r="A1402"/>
          <cell r="B1402"/>
          <cell r="C1402"/>
          <cell r="D1402"/>
          <cell r="E1402"/>
          <cell r="F1402"/>
          <cell r="G1402"/>
          <cell r="H1402"/>
          <cell r="I1402"/>
          <cell r="J1402"/>
          <cell r="K1402"/>
          <cell r="L1402"/>
          <cell r="M1402"/>
          <cell r="N1402"/>
          <cell r="O1402"/>
          <cell r="P1402"/>
          <cell r="Q1402"/>
          <cell r="R1402"/>
          <cell r="S1402"/>
          <cell r="T1402"/>
          <cell r="U1402"/>
          <cell r="V1402"/>
          <cell r="W1402"/>
          <cell r="X1402"/>
          <cell r="Y1402"/>
          <cell r="Z1402">
            <v>0</v>
          </cell>
          <cell r="AA1402"/>
          <cell r="AB1402"/>
          <cell r="AC1402"/>
          <cell r="AD1402">
            <v>0</v>
          </cell>
          <cell r="AE1402"/>
          <cell r="AF1402" t="e">
            <v>#DIV/0!</v>
          </cell>
        </row>
        <row r="1403">
          <cell r="A1403"/>
          <cell r="B1403"/>
          <cell r="C1403"/>
          <cell r="D1403"/>
          <cell r="E1403"/>
          <cell r="F1403"/>
          <cell r="G1403"/>
          <cell r="H1403"/>
          <cell r="I1403"/>
          <cell r="J1403"/>
          <cell r="K1403"/>
          <cell r="L1403"/>
          <cell r="M1403"/>
          <cell r="N1403"/>
          <cell r="O1403"/>
          <cell r="P1403"/>
          <cell r="Q1403"/>
          <cell r="R1403"/>
          <cell r="S1403"/>
          <cell r="T1403"/>
          <cell r="U1403"/>
          <cell r="V1403"/>
          <cell r="W1403"/>
          <cell r="X1403"/>
          <cell r="Y1403"/>
          <cell r="Z1403">
            <v>0</v>
          </cell>
          <cell r="AA1403"/>
          <cell r="AB1403"/>
          <cell r="AC1403"/>
          <cell r="AD1403">
            <v>0</v>
          </cell>
          <cell r="AE1403"/>
          <cell r="AF1403" t="e">
            <v>#DIV/0!</v>
          </cell>
        </row>
        <row r="1404">
          <cell r="A1404"/>
          <cell r="B1404"/>
          <cell r="C1404"/>
          <cell r="D1404"/>
          <cell r="E1404"/>
          <cell r="F1404"/>
          <cell r="G1404"/>
          <cell r="H1404"/>
          <cell r="I1404"/>
          <cell r="J1404"/>
          <cell r="K1404"/>
          <cell r="L1404"/>
          <cell r="M1404"/>
          <cell r="N1404"/>
          <cell r="O1404"/>
          <cell r="P1404"/>
          <cell r="Q1404"/>
          <cell r="R1404"/>
          <cell r="S1404"/>
          <cell r="T1404"/>
          <cell r="U1404"/>
          <cell r="V1404"/>
          <cell r="W1404"/>
          <cell r="X1404"/>
          <cell r="Y1404"/>
          <cell r="Z1404">
            <v>0</v>
          </cell>
          <cell r="AA1404"/>
          <cell r="AB1404"/>
          <cell r="AC1404"/>
          <cell r="AD1404">
            <v>0</v>
          </cell>
          <cell r="AE1404"/>
          <cell r="AF1404" t="e">
            <v>#DIV/0!</v>
          </cell>
        </row>
        <row r="1405">
          <cell r="A1405"/>
          <cell r="B1405"/>
          <cell r="C1405"/>
          <cell r="D1405"/>
          <cell r="E1405"/>
          <cell r="F1405"/>
          <cell r="G1405"/>
          <cell r="H1405"/>
          <cell r="I1405"/>
          <cell r="J1405"/>
          <cell r="K1405"/>
          <cell r="L1405"/>
          <cell r="M1405"/>
          <cell r="N1405"/>
          <cell r="O1405"/>
          <cell r="P1405"/>
          <cell r="Q1405"/>
          <cell r="R1405"/>
          <cell r="S1405"/>
          <cell r="T1405"/>
          <cell r="U1405"/>
          <cell r="V1405"/>
          <cell r="W1405"/>
          <cell r="X1405"/>
          <cell r="Y1405"/>
          <cell r="Z1405">
            <v>0</v>
          </cell>
          <cell r="AA1405"/>
          <cell r="AB1405"/>
          <cell r="AC1405"/>
          <cell r="AD1405">
            <v>0</v>
          </cell>
          <cell r="AE1405"/>
          <cell r="AF1405" t="e">
            <v>#DIV/0!</v>
          </cell>
        </row>
        <row r="1406">
          <cell r="A1406"/>
          <cell r="B1406"/>
          <cell r="C1406"/>
          <cell r="D1406"/>
          <cell r="E1406"/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  <cell r="P1406"/>
          <cell r="Q1406"/>
          <cell r="R1406"/>
          <cell r="S1406"/>
          <cell r="T1406"/>
          <cell r="U1406"/>
          <cell r="V1406"/>
          <cell r="W1406"/>
          <cell r="X1406"/>
          <cell r="Y1406"/>
          <cell r="Z1406">
            <v>0</v>
          </cell>
          <cell r="AA1406"/>
          <cell r="AB1406"/>
          <cell r="AC1406"/>
          <cell r="AD1406">
            <v>0</v>
          </cell>
          <cell r="AE1406"/>
          <cell r="AF1406" t="e">
            <v>#DIV/0!</v>
          </cell>
        </row>
        <row r="1407">
          <cell r="A1407"/>
          <cell r="B1407"/>
          <cell r="C1407"/>
          <cell r="D1407"/>
          <cell r="E1407"/>
          <cell r="F1407"/>
          <cell r="G1407"/>
          <cell r="H1407"/>
          <cell r="I1407"/>
          <cell r="J1407"/>
          <cell r="K1407"/>
          <cell r="L1407"/>
          <cell r="M1407"/>
          <cell r="N1407"/>
          <cell r="O1407"/>
          <cell r="P1407"/>
          <cell r="Q1407"/>
          <cell r="R1407"/>
          <cell r="S1407"/>
          <cell r="T1407"/>
          <cell r="U1407"/>
          <cell r="V1407"/>
          <cell r="W1407"/>
          <cell r="X1407"/>
          <cell r="Y1407"/>
          <cell r="Z1407">
            <v>0</v>
          </cell>
          <cell r="AA1407"/>
          <cell r="AB1407"/>
          <cell r="AC1407"/>
          <cell r="AD1407">
            <v>0</v>
          </cell>
          <cell r="AE1407"/>
          <cell r="AF1407" t="e">
            <v>#DIV/0!</v>
          </cell>
        </row>
        <row r="1408">
          <cell r="A1408"/>
          <cell r="B1408"/>
          <cell r="C1408"/>
          <cell r="D1408"/>
          <cell r="E1408"/>
          <cell r="F1408"/>
          <cell r="G1408"/>
          <cell r="H1408"/>
          <cell r="I1408"/>
          <cell r="J1408"/>
          <cell r="K1408"/>
          <cell r="L1408"/>
          <cell r="M1408"/>
          <cell r="N1408"/>
          <cell r="O1408"/>
          <cell r="P1408"/>
          <cell r="Q1408"/>
          <cell r="R1408"/>
          <cell r="S1408"/>
          <cell r="T1408"/>
          <cell r="U1408"/>
          <cell r="V1408"/>
          <cell r="W1408"/>
          <cell r="X1408"/>
          <cell r="Y1408"/>
          <cell r="Z1408">
            <v>0</v>
          </cell>
          <cell r="AA1408"/>
          <cell r="AB1408"/>
          <cell r="AC1408"/>
          <cell r="AD1408">
            <v>0</v>
          </cell>
          <cell r="AE1408"/>
          <cell r="AF1408" t="e">
            <v>#DIV/0!</v>
          </cell>
        </row>
        <row r="1409">
          <cell r="A1409"/>
          <cell r="B1409"/>
          <cell r="C1409"/>
          <cell r="D1409"/>
          <cell r="E1409"/>
          <cell r="F1409"/>
          <cell r="G1409"/>
          <cell r="H1409"/>
          <cell r="I1409"/>
          <cell r="J1409"/>
          <cell r="K1409"/>
          <cell r="L1409"/>
          <cell r="M1409"/>
          <cell r="N1409"/>
          <cell r="O1409"/>
          <cell r="P1409"/>
          <cell r="Q1409"/>
          <cell r="R1409"/>
          <cell r="S1409"/>
          <cell r="T1409"/>
          <cell r="U1409"/>
          <cell r="V1409"/>
          <cell r="W1409"/>
          <cell r="X1409"/>
          <cell r="Y1409"/>
          <cell r="Z1409">
            <v>0</v>
          </cell>
          <cell r="AA1409"/>
          <cell r="AB1409"/>
          <cell r="AC1409"/>
          <cell r="AD1409">
            <v>0</v>
          </cell>
          <cell r="AE1409"/>
          <cell r="AF1409" t="e">
            <v>#DIV/0!</v>
          </cell>
        </row>
        <row r="1410">
          <cell r="A1410"/>
          <cell r="B1410"/>
          <cell r="C1410"/>
          <cell r="D1410"/>
          <cell r="E1410"/>
          <cell r="F1410"/>
          <cell r="G1410"/>
          <cell r="H1410"/>
          <cell r="I1410"/>
          <cell r="J1410"/>
          <cell r="K1410"/>
          <cell r="L1410"/>
          <cell r="M1410"/>
          <cell r="N1410"/>
          <cell r="O1410"/>
          <cell r="P1410"/>
          <cell r="Q1410"/>
          <cell r="R1410"/>
          <cell r="S1410"/>
          <cell r="T1410"/>
          <cell r="U1410"/>
          <cell r="V1410"/>
          <cell r="W1410"/>
          <cell r="X1410"/>
          <cell r="Y1410"/>
          <cell r="Z1410">
            <v>0</v>
          </cell>
          <cell r="AA1410"/>
          <cell r="AB1410"/>
          <cell r="AC1410"/>
          <cell r="AD1410">
            <v>0</v>
          </cell>
          <cell r="AE1410"/>
          <cell r="AF1410" t="e">
            <v>#DIV/0!</v>
          </cell>
        </row>
        <row r="1411">
          <cell r="A1411"/>
          <cell r="B1411"/>
          <cell r="C1411"/>
          <cell r="D1411"/>
          <cell r="E1411"/>
          <cell r="F1411"/>
          <cell r="G1411"/>
          <cell r="H1411"/>
          <cell r="I1411"/>
          <cell r="J1411"/>
          <cell r="K1411"/>
          <cell r="L1411"/>
          <cell r="M1411"/>
          <cell r="N1411"/>
          <cell r="O1411"/>
          <cell r="P1411"/>
          <cell r="Q1411"/>
          <cell r="R1411"/>
          <cell r="S1411"/>
          <cell r="T1411"/>
          <cell r="U1411"/>
          <cell r="V1411"/>
          <cell r="W1411"/>
          <cell r="X1411"/>
          <cell r="Y1411"/>
          <cell r="Z1411">
            <v>0</v>
          </cell>
          <cell r="AA1411"/>
          <cell r="AB1411"/>
          <cell r="AC1411"/>
          <cell r="AD1411">
            <v>0</v>
          </cell>
          <cell r="AE1411"/>
          <cell r="AF1411" t="e">
            <v>#DIV/0!</v>
          </cell>
        </row>
        <row r="1412">
          <cell r="A1412"/>
          <cell r="B1412"/>
          <cell r="C1412"/>
          <cell r="D1412"/>
          <cell r="E1412"/>
          <cell r="F1412"/>
          <cell r="G1412"/>
          <cell r="H1412"/>
          <cell r="I1412"/>
          <cell r="J1412"/>
          <cell r="K1412"/>
          <cell r="L1412"/>
          <cell r="M1412"/>
          <cell r="N1412"/>
          <cell r="O1412"/>
          <cell r="P1412"/>
          <cell r="Q1412"/>
          <cell r="R1412"/>
          <cell r="S1412"/>
          <cell r="T1412"/>
          <cell r="U1412"/>
          <cell r="V1412"/>
          <cell r="W1412"/>
          <cell r="X1412"/>
          <cell r="Y1412"/>
          <cell r="Z1412">
            <v>0</v>
          </cell>
          <cell r="AA1412"/>
          <cell r="AB1412"/>
          <cell r="AC1412"/>
          <cell r="AD1412">
            <v>0</v>
          </cell>
          <cell r="AE1412"/>
          <cell r="AF1412" t="e">
            <v>#DIV/0!</v>
          </cell>
        </row>
        <row r="1413">
          <cell r="A1413"/>
          <cell r="B1413"/>
          <cell r="C1413"/>
          <cell r="D1413"/>
          <cell r="E1413"/>
          <cell r="F1413"/>
          <cell r="G1413"/>
          <cell r="H1413"/>
          <cell r="I1413"/>
          <cell r="J1413"/>
          <cell r="K1413"/>
          <cell r="L1413"/>
          <cell r="M1413"/>
          <cell r="N1413"/>
          <cell r="O1413"/>
          <cell r="P1413"/>
          <cell r="Q1413"/>
          <cell r="R1413"/>
          <cell r="S1413"/>
          <cell r="T1413"/>
          <cell r="U1413"/>
          <cell r="V1413"/>
          <cell r="W1413"/>
          <cell r="X1413"/>
          <cell r="Y1413"/>
          <cell r="Z1413">
            <v>0</v>
          </cell>
          <cell r="AA1413"/>
          <cell r="AB1413"/>
          <cell r="AC1413"/>
          <cell r="AD1413">
            <v>0</v>
          </cell>
          <cell r="AE1413"/>
          <cell r="AF1413" t="e">
            <v>#DIV/0!</v>
          </cell>
        </row>
        <row r="1414">
          <cell r="A1414"/>
          <cell r="B1414"/>
          <cell r="C1414"/>
          <cell r="D1414"/>
          <cell r="E1414"/>
          <cell r="F1414"/>
          <cell r="G1414"/>
          <cell r="H1414"/>
          <cell r="I1414"/>
          <cell r="J1414"/>
          <cell r="K1414"/>
          <cell r="L1414"/>
          <cell r="M1414"/>
          <cell r="N1414"/>
          <cell r="O1414"/>
          <cell r="P1414"/>
          <cell r="Q1414"/>
          <cell r="R1414"/>
          <cell r="S1414"/>
          <cell r="T1414"/>
          <cell r="U1414"/>
          <cell r="V1414"/>
          <cell r="W1414"/>
          <cell r="X1414"/>
          <cell r="Y1414"/>
          <cell r="Z1414">
            <v>0</v>
          </cell>
          <cell r="AA1414"/>
          <cell r="AB1414"/>
          <cell r="AC1414"/>
          <cell r="AD1414">
            <v>0</v>
          </cell>
          <cell r="AE1414"/>
          <cell r="AF1414" t="e">
            <v>#DIV/0!</v>
          </cell>
        </row>
        <row r="1415">
          <cell r="A1415"/>
          <cell r="B1415"/>
          <cell r="C1415"/>
          <cell r="D1415"/>
          <cell r="E1415"/>
          <cell r="F1415"/>
          <cell r="G1415"/>
          <cell r="H1415"/>
          <cell r="I1415"/>
          <cell r="J1415"/>
          <cell r="K1415"/>
          <cell r="L1415"/>
          <cell r="M1415"/>
          <cell r="N1415"/>
          <cell r="O1415"/>
          <cell r="P1415"/>
          <cell r="Q1415"/>
          <cell r="R1415"/>
          <cell r="S1415"/>
          <cell r="T1415"/>
          <cell r="U1415"/>
          <cell r="V1415"/>
          <cell r="W1415"/>
          <cell r="X1415"/>
          <cell r="Y1415"/>
          <cell r="Z1415">
            <v>0</v>
          </cell>
          <cell r="AA1415"/>
          <cell r="AB1415"/>
          <cell r="AC1415"/>
          <cell r="AD1415">
            <v>0</v>
          </cell>
          <cell r="AE1415"/>
          <cell r="AF1415" t="e">
            <v>#DIV/0!</v>
          </cell>
        </row>
        <row r="1416">
          <cell r="A1416"/>
          <cell r="B1416"/>
          <cell r="C1416"/>
          <cell r="D1416"/>
          <cell r="E1416"/>
          <cell r="F1416"/>
          <cell r="G1416"/>
          <cell r="H1416"/>
          <cell r="I1416"/>
          <cell r="J1416"/>
          <cell r="K1416"/>
          <cell r="L1416"/>
          <cell r="M1416"/>
          <cell r="N1416"/>
          <cell r="O1416"/>
          <cell r="P1416"/>
          <cell r="Q1416"/>
          <cell r="R1416"/>
          <cell r="S1416"/>
          <cell r="T1416"/>
          <cell r="U1416"/>
          <cell r="V1416"/>
          <cell r="W1416"/>
          <cell r="X1416"/>
          <cell r="Y1416"/>
          <cell r="Z1416">
            <v>0</v>
          </cell>
          <cell r="AA1416"/>
          <cell r="AB1416"/>
          <cell r="AC1416"/>
          <cell r="AD1416">
            <v>0</v>
          </cell>
          <cell r="AE1416"/>
          <cell r="AF1416" t="e">
            <v>#DIV/0!</v>
          </cell>
        </row>
        <row r="1417">
          <cell r="A1417"/>
          <cell r="B1417"/>
          <cell r="C1417"/>
          <cell r="D1417"/>
          <cell r="E1417"/>
          <cell r="F1417"/>
          <cell r="G1417"/>
          <cell r="H1417"/>
          <cell r="I1417"/>
          <cell r="J1417"/>
          <cell r="K1417"/>
          <cell r="L1417"/>
          <cell r="M1417"/>
          <cell r="N1417"/>
          <cell r="O1417"/>
          <cell r="P1417"/>
          <cell r="Q1417"/>
          <cell r="R1417"/>
          <cell r="S1417"/>
          <cell r="T1417"/>
          <cell r="U1417"/>
          <cell r="V1417"/>
          <cell r="W1417"/>
          <cell r="X1417"/>
          <cell r="Y1417"/>
          <cell r="Z1417">
            <v>0</v>
          </cell>
          <cell r="AA1417"/>
          <cell r="AB1417"/>
          <cell r="AC1417"/>
          <cell r="AD1417">
            <v>0</v>
          </cell>
          <cell r="AE1417"/>
          <cell r="AF1417" t="e">
            <v>#DIV/0!</v>
          </cell>
        </row>
        <row r="1418">
          <cell r="A1418"/>
          <cell r="B1418"/>
          <cell r="C1418"/>
          <cell r="D1418"/>
          <cell r="E1418"/>
          <cell r="F1418"/>
          <cell r="G1418"/>
          <cell r="H1418"/>
          <cell r="I1418"/>
          <cell r="J1418"/>
          <cell r="K1418"/>
          <cell r="L1418"/>
          <cell r="M1418"/>
          <cell r="N1418"/>
          <cell r="O1418"/>
          <cell r="P1418"/>
          <cell r="Q1418"/>
          <cell r="R1418"/>
          <cell r="S1418"/>
          <cell r="T1418"/>
          <cell r="U1418"/>
          <cell r="V1418"/>
          <cell r="W1418"/>
          <cell r="X1418"/>
          <cell r="Y1418"/>
          <cell r="Z1418">
            <v>0</v>
          </cell>
          <cell r="AA1418"/>
          <cell r="AB1418"/>
          <cell r="AC1418"/>
          <cell r="AD1418">
            <v>0</v>
          </cell>
          <cell r="AE1418"/>
          <cell r="AF1418" t="e">
            <v>#DIV/0!</v>
          </cell>
        </row>
        <row r="1419">
          <cell r="A1419"/>
          <cell r="B1419"/>
          <cell r="C1419"/>
          <cell r="D1419"/>
          <cell r="E1419"/>
          <cell r="F1419"/>
          <cell r="G1419"/>
          <cell r="H1419"/>
          <cell r="I1419"/>
          <cell r="J1419"/>
          <cell r="K1419"/>
          <cell r="L1419"/>
          <cell r="M1419"/>
          <cell r="N1419"/>
          <cell r="O1419"/>
          <cell r="P1419"/>
          <cell r="Q1419"/>
          <cell r="R1419"/>
          <cell r="S1419"/>
          <cell r="T1419"/>
          <cell r="U1419"/>
          <cell r="V1419"/>
          <cell r="W1419"/>
          <cell r="X1419"/>
          <cell r="Y1419"/>
          <cell r="Z1419">
            <v>0</v>
          </cell>
          <cell r="AA1419"/>
          <cell r="AB1419"/>
          <cell r="AC1419"/>
          <cell r="AD1419">
            <v>0</v>
          </cell>
          <cell r="AE1419"/>
          <cell r="AF1419" t="e">
            <v>#DIV/0!</v>
          </cell>
        </row>
        <row r="1420">
          <cell r="A1420"/>
          <cell r="B1420"/>
          <cell r="C1420"/>
          <cell r="D1420"/>
          <cell r="E1420"/>
          <cell r="F1420"/>
          <cell r="G1420"/>
          <cell r="H1420"/>
          <cell r="I1420"/>
          <cell r="J1420"/>
          <cell r="K1420"/>
          <cell r="L1420"/>
          <cell r="M1420"/>
          <cell r="N1420"/>
          <cell r="O1420"/>
          <cell r="P1420"/>
          <cell r="Q1420"/>
          <cell r="R1420"/>
          <cell r="S1420"/>
          <cell r="T1420"/>
          <cell r="U1420"/>
          <cell r="V1420"/>
          <cell r="W1420"/>
          <cell r="X1420"/>
          <cell r="Y1420"/>
          <cell r="Z1420">
            <v>0</v>
          </cell>
          <cell r="AA1420"/>
          <cell r="AB1420"/>
          <cell r="AC1420"/>
          <cell r="AD1420">
            <v>0</v>
          </cell>
          <cell r="AE1420"/>
          <cell r="AF1420" t="e">
            <v>#DIV/0!</v>
          </cell>
        </row>
        <row r="1421">
          <cell r="A1421"/>
          <cell r="B1421"/>
          <cell r="C1421"/>
          <cell r="D1421"/>
          <cell r="E1421"/>
          <cell r="F1421"/>
          <cell r="G1421"/>
          <cell r="H1421"/>
          <cell r="I1421"/>
          <cell r="J1421"/>
          <cell r="K1421"/>
          <cell r="L1421"/>
          <cell r="M1421"/>
          <cell r="N1421"/>
          <cell r="O1421"/>
          <cell r="P1421"/>
          <cell r="Q1421"/>
          <cell r="R1421"/>
          <cell r="S1421"/>
          <cell r="T1421"/>
          <cell r="U1421"/>
          <cell r="V1421"/>
          <cell r="W1421"/>
          <cell r="X1421"/>
          <cell r="Y1421"/>
          <cell r="Z1421">
            <v>0</v>
          </cell>
          <cell r="AA1421"/>
          <cell r="AB1421"/>
          <cell r="AC1421"/>
          <cell r="AD1421">
            <v>0</v>
          </cell>
          <cell r="AE1421"/>
          <cell r="AF1421" t="e">
            <v>#DIV/0!</v>
          </cell>
        </row>
        <row r="1422">
          <cell r="A1422"/>
          <cell r="B1422"/>
          <cell r="C1422"/>
          <cell r="D1422"/>
          <cell r="E1422"/>
          <cell r="F1422"/>
          <cell r="G1422"/>
          <cell r="H1422"/>
          <cell r="I1422"/>
          <cell r="J1422"/>
          <cell r="K1422"/>
          <cell r="L1422"/>
          <cell r="M1422"/>
          <cell r="N1422"/>
          <cell r="O1422"/>
          <cell r="P1422"/>
          <cell r="Q1422"/>
          <cell r="R1422"/>
          <cell r="S1422"/>
          <cell r="T1422"/>
          <cell r="U1422"/>
          <cell r="V1422"/>
          <cell r="W1422"/>
          <cell r="X1422"/>
          <cell r="Y1422"/>
          <cell r="Z1422">
            <v>0</v>
          </cell>
          <cell r="AA1422"/>
          <cell r="AB1422"/>
          <cell r="AC1422"/>
          <cell r="AD1422">
            <v>0</v>
          </cell>
          <cell r="AE1422"/>
          <cell r="AF1422" t="e">
            <v>#DIV/0!</v>
          </cell>
        </row>
        <row r="1423">
          <cell r="A1423"/>
          <cell r="B1423"/>
          <cell r="C1423"/>
          <cell r="D1423"/>
          <cell r="E1423"/>
          <cell r="F1423"/>
          <cell r="G1423"/>
          <cell r="H1423"/>
          <cell r="I1423"/>
          <cell r="J1423"/>
          <cell r="K1423"/>
          <cell r="L1423"/>
          <cell r="M1423"/>
          <cell r="N1423"/>
          <cell r="O1423"/>
          <cell r="P1423"/>
          <cell r="Q1423"/>
          <cell r="R1423"/>
          <cell r="S1423"/>
          <cell r="T1423"/>
          <cell r="U1423"/>
          <cell r="V1423"/>
          <cell r="W1423"/>
          <cell r="X1423"/>
          <cell r="Y1423"/>
          <cell r="Z1423">
            <v>0</v>
          </cell>
          <cell r="AA1423"/>
          <cell r="AB1423"/>
          <cell r="AC1423"/>
          <cell r="AD1423">
            <v>0</v>
          </cell>
          <cell r="AE1423"/>
          <cell r="AF1423" t="e">
            <v>#DIV/0!</v>
          </cell>
        </row>
        <row r="1424">
          <cell r="A1424"/>
          <cell r="B1424"/>
          <cell r="C1424"/>
          <cell r="D1424"/>
          <cell r="E1424"/>
          <cell r="F1424"/>
          <cell r="G1424"/>
          <cell r="H1424"/>
          <cell r="I1424"/>
          <cell r="J1424"/>
          <cell r="K1424"/>
          <cell r="L1424"/>
          <cell r="M1424"/>
          <cell r="N1424"/>
          <cell r="O1424"/>
          <cell r="P1424"/>
          <cell r="Q1424"/>
          <cell r="R1424"/>
          <cell r="S1424"/>
          <cell r="T1424"/>
          <cell r="U1424"/>
          <cell r="V1424"/>
          <cell r="W1424"/>
          <cell r="X1424"/>
          <cell r="Y1424"/>
          <cell r="Z1424">
            <v>0</v>
          </cell>
          <cell r="AA1424"/>
          <cell r="AB1424"/>
          <cell r="AC1424"/>
          <cell r="AD1424">
            <v>0</v>
          </cell>
          <cell r="AE1424"/>
          <cell r="AF1424" t="e">
            <v>#DIV/0!</v>
          </cell>
        </row>
        <row r="1425">
          <cell r="A1425"/>
          <cell r="B1425"/>
          <cell r="C1425"/>
          <cell r="D1425"/>
          <cell r="E1425"/>
          <cell r="F1425"/>
          <cell r="G1425"/>
          <cell r="H1425"/>
          <cell r="I1425"/>
          <cell r="J1425"/>
          <cell r="K1425"/>
          <cell r="L1425"/>
          <cell r="M1425"/>
          <cell r="N1425"/>
          <cell r="O1425"/>
          <cell r="P1425"/>
          <cell r="Q1425"/>
          <cell r="R1425"/>
          <cell r="S1425"/>
          <cell r="T1425"/>
          <cell r="U1425"/>
          <cell r="V1425"/>
          <cell r="W1425"/>
          <cell r="X1425"/>
          <cell r="Y1425"/>
          <cell r="Z1425">
            <v>0</v>
          </cell>
          <cell r="AA1425"/>
          <cell r="AB1425"/>
          <cell r="AC1425"/>
          <cell r="AD1425">
            <v>0</v>
          </cell>
          <cell r="AE1425"/>
          <cell r="AF1425" t="e">
            <v>#DIV/0!</v>
          </cell>
        </row>
        <row r="1426">
          <cell r="A1426"/>
          <cell r="B1426"/>
          <cell r="C1426"/>
          <cell r="D1426"/>
          <cell r="E1426"/>
          <cell r="F1426"/>
          <cell r="G1426"/>
          <cell r="H1426"/>
          <cell r="I1426"/>
          <cell r="J1426"/>
          <cell r="K1426"/>
          <cell r="L1426"/>
          <cell r="M1426"/>
          <cell r="N1426"/>
          <cell r="O1426"/>
          <cell r="P1426"/>
          <cell r="Q1426"/>
          <cell r="R1426"/>
          <cell r="S1426"/>
          <cell r="T1426"/>
          <cell r="U1426"/>
          <cell r="V1426"/>
          <cell r="W1426"/>
          <cell r="X1426"/>
          <cell r="Y1426"/>
          <cell r="Z1426">
            <v>0</v>
          </cell>
          <cell r="AA1426"/>
          <cell r="AB1426"/>
          <cell r="AC1426"/>
          <cell r="AD1426">
            <v>0</v>
          </cell>
          <cell r="AE1426"/>
          <cell r="AF1426" t="e">
            <v>#DIV/0!</v>
          </cell>
        </row>
        <row r="1427">
          <cell r="A1427"/>
          <cell r="B1427"/>
          <cell r="C1427"/>
          <cell r="D1427"/>
          <cell r="E1427"/>
          <cell r="F1427"/>
          <cell r="G1427"/>
          <cell r="H1427"/>
          <cell r="I1427"/>
          <cell r="J1427"/>
          <cell r="K1427"/>
          <cell r="L1427"/>
          <cell r="M1427"/>
          <cell r="N1427"/>
          <cell r="O1427"/>
          <cell r="P1427"/>
          <cell r="Q1427"/>
          <cell r="R1427"/>
          <cell r="S1427"/>
          <cell r="T1427"/>
          <cell r="U1427"/>
          <cell r="V1427"/>
          <cell r="W1427"/>
          <cell r="X1427"/>
          <cell r="Y1427"/>
          <cell r="Z1427">
            <v>0</v>
          </cell>
          <cell r="AA1427"/>
          <cell r="AB1427"/>
          <cell r="AC1427"/>
          <cell r="AD1427">
            <v>0</v>
          </cell>
          <cell r="AE1427"/>
          <cell r="AF1427" t="e">
            <v>#DIV/0!</v>
          </cell>
        </row>
        <row r="1428">
          <cell r="A1428"/>
          <cell r="B1428"/>
          <cell r="C1428"/>
          <cell r="D1428"/>
          <cell r="E1428"/>
          <cell r="F1428"/>
          <cell r="G1428"/>
          <cell r="H1428"/>
          <cell r="I1428"/>
          <cell r="J1428"/>
          <cell r="K1428"/>
          <cell r="L1428"/>
          <cell r="M1428"/>
          <cell r="N1428"/>
          <cell r="O1428"/>
          <cell r="P1428"/>
          <cell r="Q1428"/>
          <cell r="R1428"/>
          <cell r="S1428"/>
          <cell r="T1428"/>
          <cell r="U1428"/>
          <cell r="V1428"/>
          <cell r="W1428"/>
          <cell r="X1428"/>
          <cell r="Y1428"/>
          <cell r="Z1428">
            <v>0</v>
          </cell>
          <cell r="AA1428"/>
          <cell r="AB1428"/>
          <cell r="AC1428"/>
          <cell r="AD1428">
            <v>0</v>
          </cell>
          <cell r="AE1428"/>
          <cell r="AF1428" t="e">
            <v>#DIV/0!</v>
          </cell>
        </row>
        <row r="1429">
          <cell r="A1429"/>
          <cell r="B1429"/>
          <cell r="C1429"/>
          <cell r="D1429"/>
          <cell r="E1429"/>
          <cell r="F1429"/>
          <cell r="G1429"/>
          <cell r="H1429"/>
          <cell r="I1429"/>
          <cell r="J1429"/>
          <cell r="K1429"/>
          <cell r="L1429"/>
          <cell r="M1429"/>
          <cell r="N1429"/>
          <cell r="O1429"/>
          <cell r="P1429"/>
          <cell r="Q1429"/>
          <cell r="R1429"/>
          <cell r="S1429"/>
          <cell r="T1429"/>
          <cell r="U1429"/>
          <cell r="V1429"/>
          <cell r="W1429"/>
          <cell r="X1429"/>
          <cell r="Y1429"/>
          <cell r="Z1429">
            <v>0</v>
          </cell>
          <cell r="AA1429"/>
          <cell r="AB1429"/>
          <cell r="AC1429"/>
          <cell r="AD1429">
            <v>0</v>
          </cell>
          <cell r="AE1429"/>
          <cell r="AF1429" t="e">
            <v>#DIV/0!</v>
          </cell>
        </row>
        <row r="1430">
          <cell r="A1430"/>
          <cell r="B1430"/>
          <cell r="C1430"/>
          <cell r="D1430"/>
          <cell r="E1430"/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  <cell r="R1430"/>
          <cell r="S1430"/>
          <cell r="T1430"/>
          <cell r="U1430"/>
          <cell r="V1430"/>
          <cell r="W1430"/>
          <cell r="X1430"/>
          <cell r="Y1430"/>
          <cell r="Z1430">
            <v>0</v>
          </cell>
          <cell r="AA1430"/>
          <cell r="AB1430"/>
          <cell r="AC1430"/>
          <cell r="AD1430">
            <v>0</v>
          </cell>
          <cell r="AE1430"/>
          <cell r="AF1430" t="e">
            <v>#DIV/0!</v>
          </cell>
        </row>
        <row r="1431">
          <cell r="A1431"/>
          <cell r="B1431"/>
          <cell r="C1431"/>
          <cell r="D1431"/>
          <cell r="E1431"/>
          <cell r="F1431"/>
          <cell r="G1431"/>
          <cell r="H1431"/>
          <cell r="I1431"/>
          <cell r="J1431"/>
          <cell r="K1431"/>
          <cell r="L1431"/>
          <cell r="M1431"/>
          <cell r="N1431"/>
          <cell r="O1431"/>
          <cell r="P1431"/>
          <cell r="Q1431"/>
          <cell r="R1431"/>
          <cell r="S1431"/>
          <cell r="T1431"/>
          <cell r="U1431"/>
          <cell r="V1431"/>
          <cell r="W1431"/>
          <cell r="X1431"/>
          <cell r="Y1431"/>
          <cell r="Z1431">
            <v>0</v>
          </cell>
          <cell r="AA1431"/>
          <cell r="AB1431"/>
          <cell r="AC1431"/>
          <cell r="AD1431">
            <v>0</v>
          </cell>
          <cell r="AE1431"/>
          <cell r="AF1431" t="e">
            <v>#DIV/0!</v>
          </cell>
        </row>
        <row r="1432">
          <cell r="A1432"/>
          <cell r="B1432"/>
          <cell r="C1432"/>
          <cell r="D1432"/>
          <cell r="E1432"/>
          <cell r="F1432"/>
          <cell r="G1432"/>
          <cell r="H1432"/>
          <cell r="I1432"/>
          <cell r="J1432"/>
          <cell r="K1432"/>
          <cell r="L1432"/>
          <cell r="M1432"/>
          <cell r="N1432"/>
          <cell r="O1432"/>
          <cell r="P1432"/>
          <cell r="Q1432"/>
          <cell r="R1432"/>
          <cell r="S1432"/>
          <cell r="T1432"/>
          <cell r="U1432"/>
          <cell r="V1432"/>
          <cell r="W1432"/>
          <cell r="X1432"/>
          <cell r="Y1432"/>
          <cell r="Z1432">
            <v>0</v>
          </cell>
          <cell r="AA1432"/>
          <cell r="AB1432"/>
          <cell r="AC1432"/>
          <cell r="AD1432">
            <v>0</v>
          </cell>
          <cell r="AE1432"/>
          <cell r="AF1432" t="e">
            <v>#DIV/0!</v>
          </cell>
        </row>
        <row r="1433">
          <cell r="A1433"/>
          <cell r="B1433"/>
          <cell r="C1433"/>
          <cell r="D1433"/>
          <cell r="E1433"/>
          <cell r="F1433"/>
          <cell r="G1433"/>
          <cell r="H1433"/>
          <cell r="I1433"/>
          <cell r="J1433"/>
          <cell r="K1433"/>
          <cell r="L1433"/>
          <cell r="M1433"/>
          <cell r="N1433"/>
          <cell r="O1433"/>
          <cell r="P1433"/>
          <cell r="Q1433"/>
          <cell r="R1433"/>
          <cell r="S1433"/>
          <cell r="T1433"/>
          <cell r="U1433"/>
          <cell r="V1433"/>
          <cell r="W1433"/>
          <cell r="X1433"/>
          <cell r="Y1433"/>
          <cell r="Z1433">
            <v>0</v>
          </cell>
          <cell r="AA1433"/>
          <cell r="AB1433"/>
          <cell r="AC1433"/>
          <cell r="AD1433">
            <v>0</v>
          </cell>
          <cell r="AE1433"/>
          <cell r="AF1433" t="e">
            <v>#DIV/0!</v>
          </cell>
        </row>
        <row r="1434">
          <cell r="A1434"/>
          <cell r="B1434"/>
          <cell r="C1434"/>
          <cell r="D1434"/>
          <cell r="E1434"/>
          <cell r="F1434"/>
          <cell r="G1434"/>
          <cell r="H1434"/>
          <cell r="I1434"/>
          <cell r="J1434"/>
          <cell r="K1434"/>
          <cell r="L1434"/>
          <cell r="M1434"/>
          <cell r="N1434"/>
          <cell r="O1434"/>
          <cell r="P1434"/>
          <cell r="Q1434"/>
          <cell r="R1434"/>
          <cell r="S1434"/>
          <cell r="T1434"/>
          <cell r="U1434"/>
          <cell r="V1434"/>
          <cell r="W1434"/>
          <cell r="X1434"/>
          <cell r="Y1434"/>
          <cell r="Z1434">
            <v>0</v>
          </cell>
          <cell r="AA1434"/>
          <cell r="AB1434"/>
          <cell r="AC1434"/>
          <cell r="AD1434">
            <v>0</v>
          </cell>
          <cell r="AE1434"/>
          <cell r="AF1434" t="e">
            <v>#DIV/0!</v>
          </cell>
        </row>
        <row r="1435">
          <cell r="A1435"/>
          <cell r="B1435"/>
          <cell r="C1435"/>
          <cell r="D1435"/>
          <cell r="E1435"/>
          <cell r="F1435"/>
          <cell r="G1435"/>
          <cell r="H1435"/>
          <cell r="I1435"/>
          <cell r="J1435"/>
          <cell r="K1435"/>
          <cell r="L1435"/>
          <cell r="M1435"/>
          <cell r="N1435"/>
          <cell r="O1435"/>
          <cell r="P1435"/>
          <cell r="Q1435"/>
          <cell r="R1435"/>
          <cell r="S1435"/>
          <cell r="T1435"/>
          <cell r="U1435"/>
          <cell r="V1435"/>
          <cell r="W1435"/>
          <cell r="X1435"/>
          <cell r="Y1435"/>
          <cell r="Z1435">
            <v>0</v>
          </cell>
          <cell r="AA1435"/>
          <cell r="AB1435"/>
          <cell r="AC1435"/>
          <cell r="AD1435">
            <v>0</v>
          </cell>
          <cell r="AE1435"/>
          <cell r="AF1435" t="e">
            <v>#DIV/0!</v>
          </cell>
        </row>
        <row r="1436">
          <cell r="A1436"/>
          <cell r="B1436"/>
          <cell r="C1436"/>
          <cell r="D1436"/>
          <cell r="E1436"/>
          <cell r="F1436"/>
          <cell r="G1436"/>
          <cell r="H1436"/>
          <cell r="I1436"/>
          <cell r="J1436"/>
          <cell r="K1436"/>
          <cell r="L1436"/>
          <cell r="M1436"/>
          <cell r="N1436"/>
          <cell r="O1436"/>
          <cell r="P1436"/>
          <cell r="Q1436"/>
          <cell r="R1436"/>
          <cell r="S1436"/>
          <cell r="T1436"/>
          <cell r="U1436"/>
          <cell r="V1436"/>
          <cell r="W1436"/>
          <cell r="X1436"/>
          <cell r="Y1436"/>
          <cell r="Z1436">
            <v>0</v>
          </cell>
          <cell r="AA1436"/>
          <cell r="AB1436"/>
          <cell r="AC1436"/>
          <cell r="AD1436">
            <v>0</v>
          </cell>
          <cell r="AE1436"/>
          <cell r="AF1436" t="e">
            <v>#DIV/0!</v>
          </cell>
        </row>
        <row r="1437">
          <cell r="A1437"/>
          <cell r="B1437"/>
          <cell r="C1437"/>
          <cell r="D1437"/>
          <cell r="E1437"/>
          <cell r="F1437"/>
          <cell r="G1437"/>
          <cell r="H1437"/>
          <cell r="I1437"/>
          <cell r="J1437"/>
          <cell r="K1437"/>
          <cell r="L1437"/>
          <cell r="M1437"/>
          <cell r="N1437"/>
          <cell r="O1437"/>
          <cell r="P1437"/>
          <cell r="Q1437"/>
          <cell r="R1437"/>
          <cell r="S1437"/>
          <cell r="T1437"/>
          <cell r="U1437"/>
          <cell r="V1437"/>
          <cell r="W1437"/>
          <cell r="X1437"/>
          <cell r="Y1437"/>
          <cell r="Z1437">
            <v>0</v>
          </cell>
          <cell r="AA1437"/>
          <cell r="AB1437"/>
          <cell r="AC1437"/>
          <cell r="AD1437">
            <v>0</v>
          </cell>
          <cell r="AE1437"/>
          <cell r="AF1437" t="e">
            <v>#DIV/0!</v>
          </cell>
        </row>
        <row r="1438">
          <cell r="A1438"/>
          <cell r="B1438"/>
          <cell r="C1438"/>
          <cell r="D1438"/>
          <cell r="E1438"/>
          <cell r="F1438"/>
          <cell r="G1438"/>
          <cell r="H1438"/>
          <cell r="I1438"/>
          <cell r="J1438"/>
          <cell r="K1438"/>
          <cell r="L1438"/>
          <cell r="M1438"/>
          <cell r="N1438"/>
          <cell r="O1438"/>
          <cell r="P1438"/>
          <cell r="Q1438"/>
          <cell r="R1438"/>
          <cell r="S1438"/>
          <cell r="T1438"/>
          <cell r="U1438"/>
          <cell r="V1438"/>
          <cell r="W1438"/>
          <cell r="X1438"/>
          <cell r="Y1438"/>
          <cell r="Z1438">
            <v>0</v>
          </cell>
          <cell r="AA1438"/>
          <cell r="AB1438"/>
          <cell r="AC1438"/>
          <cell r="AD1438">
            <v>0</v>
          </cell>
          <cell r="AE1438"/>
          <cell r="AF1438" t="e">
            <v>#DIV/0!</v>
          </cell>
        </row>
        <row r="1439">
          <cell r="A1439"/>
          <cell r="B1439"/>
          <cell r="C1439"/>
          <cell r="D1439"/>
          <cell r="E1439"/>
          <cell r="F1439"/>
          <cell r="G1439"/>
          <cell r="H1439"/>
          <cell r="I1439"/>
          <cell r="J1439"/>
          <cell r="K1439"/>
          <cell r="L1439"/>
          <cell r="M1439"/>
          <cell r="N1439"/>
          <cell r="O1439"/>
          <cell r="P1439"/>
          <cell r="Q1439"/>
          <cell r="R1439"/>
          <cell r="S1439"/>
          <cell r="T1439"/>
          <cell r="U1439"/>
          <cell r="V1439"/>
          <cell r="W1439"/>
          <cell r="X1439"/>
          <cell r="Y1439"/>
          <cell r="Z1439">
            <v>0</v>
          </cell>
          <cell r="AA1439"/>
          <cell r="AB1439"/>
          <cell r="AC1439"/>
          <cell r="AD1439">
            <v>0</v>
          </cell>
          <cell r="AE1439"/>
          <cell r="AF1439" t="e">
            <v>#DIV/0!</v>
          </cell>
        </row>
        <row r="1440">
          <cell r="A1440"/>
          <cell r="B1440"/>
          <cell r="C1440"/>
          <cell r="D1440"/>
          <cell r="E1440"/>
          <cell r="F1440"/>
          <cell r="G1440"/>
          <cell r="H1440"/>
          <cell r="I1440"/>
          <cell r="J1440"/>
          <cell r="K1440"/>
          <cell r="L1440"/>
          <cell r="M1440"/>
          <cell r="N1440"/>
          <cell r="O1440"/>
          <cell r="P1440"/>
          <cell r="Q1440"/>
          <cell r="R1440"/>
          <cell r="S1440"/>
          <cell r="T1440"/>
          <cell r="U1440"/>
          <cell r="V1440"/>
          <cell r="W1440"/>
          <cell r="X1440"/>
          <cell r="Y1440"/>
          <cell r="Z1440">
            <v>0</v>
          </cell>
          <cell r="AA1440"/>
          <cell r="AB1440"/>
          <cell r="AC1440"/>
          <cell r="AD1440">
            <v>0</v>
          </cell>
          <cell r="AE1440"/>
          <cell r="AF1440" t="e">
            <v>#DIV/0!</v>
          </cell>
        </row>
        <row r="1441">
          <cell r="A1441"/>
          <cell r="B1441"/>
          <cell r="C1441"/>
          <cell r="D1441"/>
          <cell r="E1441"/>
          <cell r="F1441"/>
          <cell r="G1441"/>
          <cell r="H1441"/>
          <cell r="I1441"/>
          <cell r="J1441"/>
          <cell r="K1441"/>
          <cell r="L1441"/>
          <cell r="M1441"/>
          <cell r="N1441"/>
          <cell r="O1441"/>
          <cell r="P1441"/>
          <cell r="Q1441"/>
          <cell r="R1441"/>
          <cell r="S1441"/>
          <cell r="T1441"/>
          <cell r="U1441"/>
          <cell r="V1441"/>
          <cell r="W1441"/>
          <cell r="X1441"/>
          <cell r="Y1441"/>
          <cell r="Z1441">
            <v>0</v>
          </cell>
          <cell r="AA1441"/>
          <cell r="AB1441"/>
          <cell r="AC1441"/>
          <cell r="AD1441">
            <v>0</v>
          </cell>
          <cell r="AE1441"/>
          <cell r="AF1441" t="e">
            <v>#DIV/0!</v>
          </cell>
        </row>
        <row r="1442">
          <cell r="A1442"/>
          <cell r="B1442"/>
          <cell r="C1442"/>
          <cell r="D1442"/>
          <cell r="E1442"/>
          <cell r="F1442"/>
          <cell r="G1442"/>
          <cell r="H1442"/>
          <cell r="I1442"/>
          <cell r="J1442"/>
          <cell r="K1442"/>
          <cell r="L1442"/>
          <cell r="M1442"/>
          <cell r="N1442"/>
          <cell r="O1442"/>
          <cell r="P1442"/>
          <cell r="Q1442"/>
          <cell r="R1442"/>
          <cell r="S1442"/>
          <cell r="T1442"/>
          <cell r="U1442"/>
          <cell r="V1442"/>
          <cell r="W1442"/>
          <cell r="X1442"/>
          <cell r="Y1442"/>
          <cell r="Z1442">
            <v>0</v>
          </cell>
          <cell r="AA1442"/>
          <cell r="AB1442"/>
          <cell r="AC1442"/>
          <cell r="AD1442">
            <v>0</v>
          </cell>
          <cell r="AE1442"/>
          <cell r="AF1442" t="e">
            <v>#DIV/0!</v>
          </cell>
        </row>
        <row r="1443">
          <cell r="A1443"/>
          <cell r="B1443"/>
          <cell r="C1443"/>
          <cell r="D1443"/>
          <cell r="E1443"/>
          <cell r="F1443"/>
          <cell r="G1443"/>
          <cell r="H1443"/>
          <cell r="I1443"/>
          <cell r="J1443"/>
          <cell r="K1443"/>
          <cell r="L1443"/>
          <cell r="M1443"/>
          <cell r="N1443"/>
          <cell r="O1443"/>
          <cell r="P1443"/>
          <cell r="Q1443"/>
          <cell r="R1443"/>
          <cell r="S1443"/>
          <cell r="T1443"/>
          <cell r="U1443"/>
          <cell r="V1443"/>
          <cell r="W1443"/>
          <cell r="X1443"/>
          <cell r="Y1443"/>
          <cell r="Z1443">
            <v>0</v>
          </cell>
          <cell r="AA1443"/>
          <cell r="AB1443"/>
          <cell r="AC1443"/>
          <cell r="AD1443">
            <v>0</v>
          </cell>
          <cell r="AE1443"/>
          <cell r="AF1443" t="e">
            <v>#DIV/0!</v>
          </cell>
        </row>
        <row r="1444">
          <cell r="A1444"/>
          <cell r="B1444"/>
          <cell r="C1444"/>
          <cell r="D1444"/>
          <cell r="E1444"/>
          <cell r="F1444"/>
          <cell r="G1444"/>
          <cell r="H1444"/>
          <cell r="I1444"/>
          <cell r="J1444"/>
          <cell r="K1444"/>
          <cell r="L1444"/>
          <cell r="M1444"/>
          <cell r="N1444"/>
          <cell r="O1444"/>
          <cell r="P1444"/>
          <cell r="Q1444"/>
          <cell r="R1444"/>
          <cell r="S1444"/>
          <cell r="T1444"/>
          <cell r="U1444"/>
          <cell r="V1444"/>
          <cell r="W1444"/>
          <cell r="X1444"/>
          <cell r="Y1444"/>
          <cell r="Z1444">
            <v>0</v>
          </cell>
          <cell r="AA1444"/>
          <cell r="AB1444"/>
          <cell r="AC1444"/>
          <cell r="AD1444">
            <v>0</v>
          </cell>
          <cell r="AE1444"/>
          <cell r="AF1444" t="e">
            <v>#DIV/0!</v>
          </cell>
        </row>
        <row r="1445">
          <cell r="A1445"/>
          <cell r="B1445"/>
          <cell r="C1445"/>
          <cell r="D1445"/>
          <cell r="E1445"/>
          <cell r="F1445"/>
          <cell r="G1445"/>
          <cell r="H1445"/>
          <cell r="I1445"/>
          <cell r="J1445"/>
          <cell r="K1445"/>
          <cell r="L1445"/>
          <cell r="M1445"/>
          <cell r="N1445"/>
          <cell r="O1445"/>
          <cell r="P1445"/>
          <cell r="Q1445"/>
          <cell r="R1445"/>
          <cell r="S1445"/>
          <cell r="T1445"/>
          <cell r="U1445"/>
          <cell r="V1445"/>
          <cell r="W1445"/>
          <cell r="X1445"/>
          <cell r="Y1445"/>
          <cell r="Z1445">
            <v>0</v>
          </cell>
          <cell r="AA1445"/>
          <cell r="AB1445"/>
          <cell r="AC1445"/>
          <cell r="AD1445">
            <v>0</v>
          </cell>
          <cell r="AE1445"/>
          <cell r="AF1445" t="e">
            <v>#DIV/0!</v>
          </cell>
        </row>
        <row r="1446">
          <cell r="A1446"/>
          <cell r="B1446"/>
          <cell r="C1446"/>
          <cell r="D1446"/>
          <cell r="E1446"/>
          <cell r="F1446"/>
          <cell r="G1446"/>
          <cell r="H1446"/>
          <cell r="I1446"/>
          <cell r="J1446"/>
          <cell r="K1446"/>
          <cell r="L1446"/>
          <cell r="M1446"/>
          <cell r="N1446"/>
          <cell r="O1446"/>
          <cell r="P1446"/>
          <cell r="Q1446"/>
          <cell r="R1446"/>
          <cell r="S1446"/>
          <cell r="T1446"/>
          <cell r="U1446"/>
          <cell r="V1446"/>
          <cell r="W1446"/>
          <cell r="X1446"/>
          <cell r="Y1446"/>
          <cell r="Z1446">
            <v>0</v>
          </cell>
          <cell r="AA1446"/>
          <cell r="AB1446"/>
          <cell r="AC1446"/>
          <cell r="AD1446">
            <v>0</v>
          </cell>
          <cell r="AE1446"/>
          <cell r="AF1446" t="e">
            <v>#DIV/0!</v>
          </cell>
        </row>
        <row r="1447">
          <cell r="A1447"/>
          <cell r="B1447"/>
          <cell r="C1447"/>
          <cell r="D1447"/>
          <cell r="E1447"/>
          <cell r="F1447"/>
          <cell r="G1447"/>
          <cell r="H1447"/>
          <cell r="I1447"/>
          <cell r="J1447"/>
          <cell r="K1447"/>
          <cell r="L1447"/>
          <cell r="M1447"/>
          <cell r="N1447"/>
          <cell r="O1447"/>
          <cell r="P1447"/>
          <cell r="Q1447"/>
          <cell r="R1447"/>
          <cell r="S1447"/>
          <cell r="T1447"/>
          <cell r="U1447"/>
          <cell r="V1447"/>
          <cell r="W1447"/>
          <cell r="X1447"/>
          <cell r="Y1447"/>
          <cell r="Z1447">
            <v>0</v>
          </cell>
          <cell r="AA1447"/>
          <cell r="AB1447"/>
          <cell r="AC1447"/>
          <cell r="AD1447">
            <v>0</v>
          </cell>
          <cell r="AE1447"/>
          <cell r="AF1447" t="e">
            <v>#DIV/0!</v>
          </cell>
        </row>
        <row r="1448">
          <cell r="A1448"/>
          <cell r="B1448"/>
          <cell r="C1448"/>
          <cell r="D1448"/>
          <cell r="E1448"/>
          <cell r="F1448"/>
          <cell r="G1448"/>
          <cell r="H1448"/>
          <cell r="I1448"/>
          <cell r="J1448"/>
          <cell r="K1448"/>
          <cell r="L1448"/>
          <cell r="M1448"/>
          <cell r="N1448"/>
          <cell r="O1448"/>
          <cell r="P1448"/>
          <cell r="Q1448"/>
          <cell r="R1448"/>
          <cell r="S1448"/>
          <cell r="T1448"/>
          <cell r="U1448"/>
          <cell r="V1448"/>
          <cell r="W1448"/>
          <cell r="X1448"/>
          <cell r="Y1448"/>
          <cell r="Z1448">
            <v>0</v>
          </cell>
          <cell r="AA1448"/>
          <cell r="AB1448"/>
          <cell r="AC1448"/>
          <cell r="AD1448">
            <v>0</v>
          </cell>
          <cell r="AE1448"/>
          <cell r="AF1448" t="e">
            <v>#DIV/0!</v>
          </cell>
        </row>
        <row r="1449">
          <cell r="A1449"/>
          <cell r="B1449"/>
          <cell r="C1449"/>
          <cell r="D1449"/>
          <cell r="E1449"/>
          <cell r="F1449"/>
          <cell r="G1449"/>
          <cell r="H1449"/>
          <cell r="I1449"/>
          <cell r="J1449"/>
          <cell r="K1449"/>
          <cell r="L1449"/>
          <cell r="M1449"/>
          <cell r="N1449"/>
          <cell r="O1449"/>
          <cell r="P1449"/>
          <cell r="Q1449"/>
          <cell r="R1449"/>
          <cell r="S1449"/>
          <cell r="T1449"/>
          <cell r="U1449"/>
          <cell r="V1449"/>
          <cell r="W1449"/>
          <cell r="X1449"/>
          <cell r="Y1449"/>
          <cell r="Z1449">
            <v>0</v>
          </cell>
          <cell r="AA1449"/>
          <cell r="AB1449"/>
          <cell r="AC1449"/>
          <cell r="AD1449">
            <v>0</v>
          </cell>
          <cell r="AE1449"/>
          <cell r="AF1449" t="e">
            <v>#DIV/0!</v>
          </cell>
        </row>
        <row r="1450">
          <cell r="A1450"/>
          <cell r="B1450"/>
          <cell r="C1450"/>
          <cell r="D1450"/>
          <cell r="E1450"/>
          <cell r="F1450"/>
          <cell r="G1450"/>
          <cell r="H1450"/>
          <cell r="I1450"/>
          <cell r="J1450"/>
          <cell r="K1450"/>
          <cell r="L1450"/>
          <cell r="M1450"/>
          <cell r="N1450"/>
          <cell r="O1450"/>
          <cell r="P1450"/>
          <cell r="Q1450"/>
          <cell r="R1450"/>
          <cell r="S1450"/>
          <cell r="T1450"/>
          <cell r="U1450"/>
          <cell r="V1450"/>
          <cell r="W1450"/>
          <cell r="X1450"/>
          <cell r="Y1450"/>
          <cell r="Z1450">
            <v>0</v>
          </cell>
          <cell r="AA1450"/>
          <cell r="AB1450"/>
          <cell r="AC1450"/>
          <cell r="AD1450">
            <v>0</v>
          </cell>
          <cell r="AE1450"/>
          <cell r="AF1450" t="e">
            <v>#DIV/0!</v>
          </cell>
        </row>
        <row r="1451">
          <cell r="A1451"/>
          <cell r="B1451"/>
          <cell r="C1451"/>
          <cell r="D1451"/>
          <cell r="E1451"/>
          <cell r="F1451"/>
          <cell r="G1451"/>
          <cell r="H1451"/>
          <cell r="I1451"/>
          <cell r="J1451"/>
          <cell r="K1451"/>
          <cell r="L1451"/>
          <cell r="M1451"/>
          <cell r="N1451"/>
          <cell r="O1451"/>
          <cell r="P1451"/>
          <cell r="Q1451"/>
          <cell r="R1451"/>
          <cell r="S1451"/>
          <cell r="T1451"/>
          <cell r="U1451"/>
          <cell r="V1451"/>
          <cell r="W1451"/>
          <cell r="X1451"/>
          <cell r="Y1451"/>
          <cell r="Z1451">
            <v>0</v>
          </cell>
          <cell r="AA1451"/>
          <cell r="AB1451"/>
          <cell r="AC1451"/>
          <cell r="AD1451">
            <v>0</v>
          </cell>
          <cell r="AE1451"/>
          <cell r="AF1451" t="e">
            <v>#DIV/0!</v>
          </cell>
        </row>
        <row r="1452">
          <cell r="A1452"/>
          <cell r="B1452"/>
          <cell r="C1452"/>
          <cell r="D1452"/>
          <cell r="E1452"/>
          <cell r="F1452"/>
          <cell r="G1452"/>
          <cell r="H1452"/>
          <cell r="I1452"/>
          <cell r="J1452"/>
          <cell r="K1452"/>
          <cell r="L1452"/>
          <cell r="M1452"/>
          <cell r="N1452"/>
          <cell r="O1452"/>
          <cell r="P1452"/>
          <cell r="Q1452"/>
          <cell r="R1452"/>
          <cell r="S1452"/>
          <cell r="T1452"/>
          <cell r="U1452"/>
          <cell r="V1452"/>
          <cell r="W1452"/>
          <cell r="X1452"/>
          <cell r="Y1452"/>
          <cell r="Z1452">
            <v>0</v>
          </cell>
          <cell r="AA1452"/>
          <cell r="AB1452"/>
          <cell r="AC1452"/>
          <cell r="AD1452">
            <v>0</v>
          </cell>
          <cell r="AE1452"/>
          <cell r="AF1452" t="e">
            <v>#DIV/0!</v>
          </cell>
        </row>
        <row r="1453">
          <cell r="A1453"/>
          <cell r="B1453"/>
          <cell r="C1453"/>
          <cell r="D1453"/>
          <cell r="E1453"/>
          <cell r="F1453"/>
          <cell r="G1453"/>
          <cell r="H1453"/>
          <cell r="I1453"/>
          <cell r="J1453"/>
          <cell r="K1453"/>
          <cell r="L1453"/>
          <cell r="M1453"/>
          <cell r="N1453"/>
          <cell r="O1453"/>
          <cell r="P1453"/>
          <cell r="Q1453"/>
          <cell r="R1453"/>
          <cell r="S1453"/>
          <cell r="T1453"/>
          <cell r="U1453"/>
          <cell r="V1453"/>
          <cell r="W1453"/>
          <cell r="X1453"/>
          <cell r="Y1453"/>
          <cell r="Z1453">
            <v>0</v>
          </cell>
          <cell r="AA1453"/>
          <cell r="AB1453"/>
          <cell r="AC1453"/>
          <cell r="AD1453">
            <v>0</v>
          </cell>
          <cell r="AE1453"/>
          <cell r="AF1453" t="e">
            <v>#DIV/0!</v>
          </cell>
        </row>
        <row r="1454">
          <cell r="A1454"/>
          <cell r="B1454"/>
          <cell r="C1454"/>
          <cell r="D1454"/>
          <cell r="E1454"/>
          <cell r="F1454"/>
          <cell r="G1454"/>
          <cell r="H1454"/>
          <cell r="I1454"/>
          <cell r="J1454"/>
          <cell r="K1454"/>
          <cell r="L1454"/>
          <cell r="M1454"/>
          <cell r="N1454"/>
          <cell r="O1454"/>
          <cell r="P1454"/>
          <cell r="Q1454"/>
          <cell r="R1454"/>
          <cell r="S1454"/>
          <cell r="T1454"/>
          <cell r="U1454"/>
          <cell r="V1454"/>
          <cell r="W1454"/>
          <cell r="X1454"/>
          <cell r="Y1454"/>
          <cell r="Z1454">
            <v>0</v>
          </cell>
          <cell r="AA1454"/>
          <cell r="AB1454"/>
          <cell r="AC1454"/>
          <cell r="AD1454">
            <v>0</v>
          </cell>
          <cell r="AE1454"/>
          <cell r="AF1454" t="e">
            <v>#DIV/0!</v>
          </cell>
        </row>
        <row r="1455">
          <cell r="A1455"/>
          <cell r="B1455"/>
          <cell r="C1455"/>
          <cell r="D1455"/>
          <cell r="E1455"/>
          <cell r="F1455"/>
          <cell r="G1455"/>
          <cell r="H1455"/>
          <cell r="I1455"/>
          <cell r="J1455"/>
          <cell r="K1455"/>
          <cell r="L1455"/>
          <cell r="M1455"/>
          <cell r="N1455"/>
          <cell r="O1455"/>
          <cell r="P1455"/>
          <cell r="Q1455"/>
          <cell r="R1455"/>
          <cell r="S1455"/>
          <cell r="T1455"/>
          <cell r="U1455"/>
          <cell r="V1455"/>
          <cell r="W1455"/>
          <cell r="X1455"/>
          <cell r="Y1455"/>
          <cell r="Z1455">
            <v>0</v>
          </cell>
          <cell r="AA1455"/>
          <cell r="AB1455"/>
          <cell r="AC1455"/>
          <cell r="AD1455">
            <v>0</v>
          </cell>
          <cell r="AE1455"/>
          <cell r="AF1455" t="e">
            <v>#DIV/0!</v>
          </cell>
        </row>
        <row r="1456">
          <cell r="A1456"/>
          <cell r="B1456"/>
          <cell r="C1456"/>
          <cell r="D1456"/>
          <cell r="E1456"/>
          <cell r="F1456"/>
          <cell r="G1456"/>
          <cell r="H1456"/>
          <cell r="I1456"/>
          <cell r="J1456"/>
          <cell r="K1456"/>
          <cell r="L1456"/>
          <cell r="M1456"/>
          <cell r="N1456"/>
          <cell r="O1456"/>
          <cell r="P1456"/>
          <cell r="Q1456"/>
          <cell r="R1456"/>
          <cell r="S1456"/>
          <cell r="T1456"/>
          <cell r="U1456"/>
          <cell r="V1456"/>
          <cell r="W1456"/>
          <cell r="X1456"/>
          <cell r="Y1456"/>
          <cell r="Z1456">
            <v>0</v>
          </cell>
          <cell r="AA1456"/>
          <cell r="AB1456"/>
          <cell r="AC1456"/>
          <cell r="AD1456">
            <v>0</v>
          </cell>
          <cell r="AE1456"/>
          <cell r="AF1456" t="e">
            <v>#DIV/0!</v>
          </cell>
        </row>
        <row r="1457">
          <cell r="A1457"/>
          <cell r="B1457"/>
          <cell r="C1457"/>
          <cell r="D1457"/>
          <cell r="E1457"/>
          <cell r="F1457"/>
          <cell r="G1457"/>
          <cell r="H1457"/>
          <cell r="I1457"/>
          <cell r="J1457"/>
          <cell r="K1457"/>
          <cell r="L1457"/>
          <cell r="M1457"/>
          <cell r="N1457"/>
          <cell r="O1457"/>
          <cell r="P1457"/>
          <cell r="Q1457"/>
          <cell r="R1457"/>
          <cell r="S1457"/>
          <cell r="T1457"/>
          <cell r="U1457"/>
          <cell r="V1457"/>
          <cell r="W1457"/>
          <cell r="X1457"/>
          <cell r="Y1457"/>
          <cell r="Z1457">
            <v>0</v>
          </cell>
          <cell r="AA1457"/>
          <cell r="AB1457"/>
          <cell r="AC1457"/>
          <cell r="AD1457">
            <v>0</v>
          </cell>
          <cell r="AE1457"/>
          <cell r="AF1457" t="e">
            <v>#DIV/0!</v>
          </cell>
        </row>
        <row r="1458">
          <cell r="A1458"/>
          <cell r="B1458"/>
          <cell r="C1458"/>
          <cell r="D1458"/>
          <cell r="E1458"/>
          <cell r="F1458"/>
          <cell r="G1458"/>
          <cell r="H1458"/>
          <cell r="I1458"/>
          <cell r="J1458"/>
          <cell r="K1458"/>
          <cell r="L1458"/>
          <cell r="M1458"/>
          <cell r="N1458"/>
          <cell r="O1458"/>
          <cell r="P1458"/>
          <cell r="Q1458"/>
          <cell r="R1458"/>
          <cell r="S1458"/>
          <cell r="T1458"/>
          <cell r="U1458"/>
          <cell r="V1458"/>
          <cell r="W1458"/>
          <cell r="X1458"/>
          <cell r="Y1458"/>
          <cell r="Z1458">
            <v>0</v>
          </cell>
          <cell r="AA1458"/>
          <cell r="AB1458"/>
          <cell r="AC1458"/>
          <cell r="AD1458">
            <v>0</v>
          </cell>
          <cell r="AE1458"/>
          <cell r="AF1458" t="e">
            <v>#DIV/0!</v>
          </cell>
        </row>
        <row r="1459">
          <cell r="A1459"/>
          <cell r="B1459"/>
          <cell r="C1459"/>
          <cell r="D1459"/>
          <cell r="E1459"/>
          <cell r="F1459"/>
          <cell r="G1459"/>
          <cell r="H1459"/>
          <cell r="I1459"/>
          <cell r="J1459"/>
          <cell r="K1459"/>
          <cell r="L1459"/>
          <cell r="M1459"/>
          <cell r="N1459"/>
          <cell r="O1459"/>
          <cell r="P1459"/>
          <cell r="Q1459"/>
          <cell r="R1459"/>
          <cell r="S1459"/>
          <cell r="T1459"/>
          <cell r="U1459"/>
          <cell r="V1459"/>
          <cell r="W1459"/>
          <cell r="X1459"/>
          <cell r="Y1459"/>
          <cell r="Z1459">
            <v>0</v>
          </cell>
          <cell r="AA1459"/>
          <cell r="AB1459"/>
          <cell r="AC1459"/>
          <cell r="AD1459">
            <v>0</v>
          </cell>
          <cell r="AE1459"/>
          <cell r="AF1459" t="e">
            <v>#DIV/0!</v>
          </cell>
        </row>
        <row r="1460">
          <cell r="A1460"/>
          <cell r="B1460"/>
          <cell r="C1460"/>
          <cell r="D1460"/>
          <cell r="E1460"/>
          <cell r="F1460"/>
          <cell r="G1460"/>
          <cell r="H1460"/>
          <cell r="I1460"/>
          <cell r="J1460"/>
          <cell r="K1460"/>
          <cell r="L1460"/>
          <cell r="M1460"/>
          <cell r="N1460"/>
          <cell r="O1460"/>
          <cell r="P1460"/>
          <cell r="Q1460"/>
          <cell r="R1460"/>
          <cell r="S1460"/>
          <cell r="T1460"/>
          <cell r="U1460"/>
          <cell r="V1460"/>
          <cell r="W1460"/>
          <cell r="X1460"/>
          <cell r="Y1460"/>
          <cell r="Z1460">
            <v>0</v>
          </cell>
          <cell r="AA1460"/>
          <cell r="AB1460"/>
          <cell r="AC1460"/>
          <cell r="AD1460">
            <v>0</v>
          </cell>
          <cell r="AE1460"/>
          <cell r="AF1460" t="e">
            <v>#DIV/0!</v>
          </cell>
        </row>
        <row r="1461">
          <cell r="A1461"/>
          <cell r="B1461"/>
          <cell r="C1461"/>
          <cell r="D1461"/>
          <cell r="E1461"/>
          <cell r="F1461"/>
          <cell r="G1461"/>
          <cell r="H1461"/>
          <cell r="I1461"/>
          <cell r="J1461"/>
          <cell r="K1461"/>
          <cell r="L1461"/>
          <cell r="M1461"/>
          <cell r="N1461"/>
          <cell r="O1461"/>
          <cell r="P1461"/>
          <cell r="Q1461"/>
          <cell r="R1461"/>
          <cell r="S1461"/>
          <cell r="T1461"/>
          <cell r="U1461"/>
          <cell r="V1461"/>
          <cell r="W1461"/>
          <cell r="X1461"/>
          <cell r="Y1461"/>
          <cell r="Z1461">
            <v>0</v>
          </cell>
          <cell r="AA1461"/>
          <cell r="AB1461"/>
          <cell r="AC1461"/>
          <cell r="AD1461">
            <v>0</v>
          </cell>
          <cell r="AE1461"/>
          <cell r="AF1461" t="e">
            <v>#DIV/0!</v>
          </cell>
        </row>
        <row r="1462">
          <cell r="A1462"/>
          <cell r="B1462"/>
          <cell r="C1462"/>
          <cell r="D1462"/>
          <cell r="E1462"/>
          <cell r="F1462"/>
          <cell r="G1462"/>
          <cell r="H1462"/>
          <cell r="I1462"/>
          <cell r="J1462"/>
          <cell r="K1462"/>
          <cell r="L1462"/>
          <cell r="M1462"/>
          <cell r="N1462"/>
          <cell r="O1462"/>
          <cell r="P1462"/>
          <cell r="Q1462"/>
          <cell r="R1462"/>
          <cell r="S1462"/>
          <cell r="T1462"/>
          <cell r="U1462"/>
          <cell r="V1462"/>
          <cell r="W1462"/>
          <cell r="X1462"/>
          <cell r="Y1462"/>
          <cell r="Z1462">
            <v>0</v>
          </cell>
          <cell r="AA1462"/>
          <cell r="AB1462"/>
          <cell r="AC1462"/>
          <cell r="AD1462">
            <v>0</v>
          </cell>
          <cell r="AE1462"/>
          <cell r="AF1462" t="e">
            <v>#DIV/0!</v>
          </cell>
        </row>
        <row r="1463">
          <cell r="A1463"/>
          <cell r="B1463"/>
          <cell r="C1463"/>
          <cell r="D1463"/>
          <cell r="E1463"/>
          <cell r="F1463"/>
          <cell r="G1463"/>
          <cell r="H1463"/>
          <cell r="I1463"/>
          <cell r="J1463"/>
          <cell r="K1463"/>
          <cell r="L1463"/>
          <cell r="M1463"/>
          <cell r="N1463"/>
          <cell r="O1463"/>
          <cell r="P1463"/>
          <cell r="Q1463"/>
          <cell r="R1463"/>
          <cell r="S1463"/>
          <cell r="T1463"/>
          <cell r="U1463"/>
          <cell r="V1463"/>
          <cell r="W1463"/>
          <cell r="X1463"/>
          <cell r="Y1463"/>
          <cell r="Z1463">
            <v>0</v>
          </cell>
          <cell r="AA1463"/>
          <cell r="AB1463"/>
          <cell r="AC1463"/>
          <cell r="AD1463">
            <v>0</v>
          </cell>
          <cell r="AE1463"/>
          <cell r="AF1463" t="e">
            <v>#DIV/0!</v>
          </cell>
        </row>
        <row r="1464">
          <cell r="A1464"/>
          <cell r="B1464"/>
          <cell r="C1464"/>
          <cell r="D1464"/>
          <cell r="E1464"/>
          <cell r="F1464"/>
          <cell r="G1464"/>
          <cell r="H1464"/>
          <cell r="I1464"/>
          <cell r="J1464"/>
          <cell r="K1464"/>
          <cell r="L1464"/>
          <cell r="M1464"/>
          <cell r="N1464"/>
          <cell r="O1464"/>
          <cell r="P1464"/>
          <cell r="Q1464"/>
          <cell r="R1464"/>
          <cell r="S1464"/>
          <cell r="T1464"/>
          <cell r="U1464"/>
          <cell r="V1464"/>
          <cell r="W1464"/>
          <cell r="X1464"/>
          <cell r="Y1464"/>
          <cell r="Z1464">
            <v>0</v>
          </cell>
          <cell r="AA1464"/>
          <cell r="AB1464"/>
          <cell r="AC1464"/>
          <cell r="AD1464">
            <v>0</v>
          </cell>
          <cell r="AE1464"/>
          <cell r="AF1464" t="e">
            <v>#DIV/0!</v>
          </cell>
        </row>
        <row r="1465">
          <cell r="A1465"/>
          <cell r="B1465"/>
          <cell r="C1465"/>
          <cell r="D1465"/>
          <cell r="E1465"/>
          <cell r="F1465"/>
          <cell r="G1465"/>
          <cell r="H1465"/>
          <cell r="I1465"/>
          <cell r="J1465"/>
          <cell r="K1465"/>
          <cell r="L1465"/>
          <cell r="M1465"/>
          <cell r="N1465"/>
          <cell r="O1465"/>
          <cell r="P1465"/>
          <cell r="Q1465"/>
          <cell r="R1465"/>
          <cell r="S1465"/>
          <cell r="T1465"/>
          <cell r="U1465"/>
          <cell r="V1465"/>
          <cell r="W1465"/>
          <cell r="X1465"/>
          <cell r="Y1465"/>
          <cell r="Z1465">
            <v>0</v>
          </cell>
          <cell r="AA1465"/>
          <cell r="AB1465"/>
          <cell r="AC1465"/>
          <cell r="AD1465">
            <v>0</v>
          </cell>
          <cell r="AE1465"/>
          <cell r="AF1465" t="e">
            <v>#DIV/0!</v>
          </cell>
        </row>
        <row r="1466">
          <cell r="A1466"/>
          <cell r="B1466"/>
          <cell r="C1466"/>
          <cell r="D1466"/>
          <cell r="E1466"/>
          <cell r="F1466"/>
          <cell r="G1466"/>
          <cell r="H1466"/>
          <cell r="I1466"/>
          <cell r="J1466"/>
          <cell r="K1466"/>
          <cell r="L1466"/>
          <cell r="M1466"/>
          <cell r="N1466"/>
          <cell r="O1466"/>
          <cell r="P1466"/>
          <cell r="Q1466"/>
          <cell r="R1466"/>
          <cell r="S1466"/>
          <cell r="T1466"/>
          <cell r="U1466"/>
          <cell r="V1466"/>
          <cell r="W1466"/>
          <cell r="X1466"/>
          <cell r="Y1466"/>
          <cell r="Z1466">
            <v>0</v>
          </cell>
          <cell r="AA1466"/>
          <cell r="AB1466"/>
          <cell r="AC1466"/>
          <cell r="AD1466">
            <v>0</v>
          </cell>
          <cell r="AE1466"/>
          <cell r="AF1466" t="e">
            <v>#DIV/0!</v>
          </cell>
        </row>
        <row r="1467">
          <cell r="A1467"/>
          <cell r="B1467"/>
          <cell r="C1467"/>
          <cell r="D1467"/>
          <cell r="E1467"/>
          <cell r="F1467"/>
          <cell r="G1467"/>
          <cell r="H1467"/>
          <cell r="I1467"/>
          <cell r="J1467"/>
          <cell r="K1467"/>
          <cell r="L1467"/>
          <cell r="M1467"/>
          <cell r="N1467"/>
          <cell r="O1467"/>
          <cell r="P1467"/>
          <cell r="Q1467"/>
          <cell r="R1467"/>
          <cell r="S1467"/>
          <cell r="T1467"/>
          <cell r="U1467"/>
          <cell r="V1467"/>
          <cell r="W1467"/>
          <cell r="X1467"/>
          <cell r="Y1467"/>
          <cell r="Z1467">
            <v>0</v>
          </cell>
          <cell r="AA1467"/>
          <cell r="AB1467"/>
          <cell r="AC1467"/>
          <cell r="AD1467">
            <v>0</v>
          </cell>
          <cell r="AE1467"/>
          <cell r="AF1467" t="e">
            <v>#DIV/0!</v>
          </cell>
        </row>
        <row r="1468">
          <cell r="A1468"/>
          <cell r="B1468"/>
          <cell r="C1468"/>
          <cell r="D1468"/>
          <cell r="E1468"/>
          <cell r="F1468"/>
          <cell r="G1468"/>
          <cell r="H1468"/>
          <cell r="I1468"/>
          <cell r="J1468"/>
          <cell r="K1468"/>
          <cell r="L1468"/>
          <cell r="M1468"/>
          <cell r="N1468"/>
          <cell r="O1468"/>
          <cell r="P1468"/>
          <cell r="Q1468"/>
          <cell r="R1468"/>
          <cell r="S1468"/>
          <cell r="T1468"/>
          <cell r="U1468"/>
          <cell r="V1468"/>
          <cell r="W1468"/>
          <cell r="X1468"/>
          <cell r="Y1468"/>
          <cell r="Z1468">
            <v>0</v>
          </cell>
          <cell r="AA1468"/>
          <cell r="AB1468"/>
          <cell r="AC1468"/>
          <cell r="AD1468">
            <v>0</v>
          </cell>
          <cell r="AE1468"/>
          <cell r="AF1468" t="e">
            <v>#DIV/0!</v>
          </cell>
        </row>
        <row r="1469">
          <cell r="A1469"/>
          <cell r="B1469"/>
          <cell r="C1469"/>
          <cell r="D1469"/>
          <cell r="E1469"/>
          <cell r="F1469"/>
          <cell r="G1469"/>
          <cell r="H1469"/>
          <cell r="I1469"/>
          <cell r="J1469"/>
          <cell r="K1469"/>
          <cell r="L1469"/>
          <cell r="M1469"/>
          <cell r="N1469"/>
          <cell r="O1469"/>
          <cell r="P1469"/>
          <cell r="Q1469"/>
          <cell r="R1469"/>
          <cell r="S1469"/>
          <cell r="T1469"/>
          <cell r="U1469"/>
          <cell r="V1469"/>
          <cell r="W1469"/>
          <cell r="X1469"/>
          <cell r="Y1469"/>
          <cell r="Z1469">
            <v>0</v>
          </cell>
          <cell r="AA1469"/>
          <cell r="AB1469"/>
          <cell r="AC1469"/>
          <cell r="AD1469">
            <v>0</v>
          </cell>
          <cell r="AE1469"/>
          <cell r="AF1469" t="e">
            <v>#DIV/0!</v>
          </cell>
        </row>
        <row r="1470">
          <cell r="A1470"/>
          <cell r="B1470"/>
          <cell r="C1470"/>
          <cell r="D1470"/>
          <cell r="E1470"/>
          <cell r="F1470"/>
          <cell r="G1470"/>
          <cell r="H1470"/>
          <cell r="I1470"/>
          <cell r="J1470"/>
          <cell r="K1470"/>
          <cell r="L1470"/>
          <cell r="M1470"/>
          <cell r="N1470"/>
          <cell r="O1470"/>
          <cell r="P1470"/>
          <cell r="Q1470"/>
          <cell r="R1470"/>
          <cell r="S1470"/>
          <cell r="T1470"/>
          <cell r="U1470"/>
          <cell r="V1470"/>
          <cell r="W1470"/>
          <cell r="X1470"/>
          <cell r="Y1470"/>
          <cell r="Z1470">
            <v>0</v>
          </cell>
          <cell r="AA1470"/>
          <cell r="AB1470"/>
          <cell r="AC1470"/>
          <cell r="AD1470">
            <v>0</v>
          </cell>
          <cell r="AE1470"/>
          <cell r="AF1470" t="e">
            <v>#DIV/0!</v>
          </cell>
        </row>
        <row r="1471">
          <cell r="A1471"/>
          <cell r="B1471"/>
          <cell r="C1471"/>
          <cell r="D1471"/>
          <cell r="E1471"/>
          <cell r="F1471"/>
          <cell r="G1471"/>
          <cell r="H1471"/>
          <cell r="I1471"/>
          <cell r="J1471"/>
          <cell r="K1471"/>
          <cell r="L1471"/>
          <cell r="M1471"/>
          <cell r="N1471"/>
          <cell r="O1471"/>
          <cell r="P1471"/>
          <cell r="Q1471"/>
          <cell r="R1471"/>
          <cell r="S1471"/>
          <cell r="T1471"/>
          <cell r="U1471"/>
          <cell r="V1471"/>
          <cell r="W1471"/>
          <cell r="X1471"/>
          <cell r="Y1471"/>
          <cell r="Z1471">
            <v>0</v>
          </cell>
          <cell r="AA1471"/>
          <cell r="AB1471"/>
          <cell r="AC1471"/>
          <cell r="AD1471">
            <v>0</v>
          </cell>
          <cell r="AE1471"/>
          <cell r="AF1471" t="e">
            <v>#DIV/0!</v>
          </cell>
        </row>
        <row r="1472">
          <cell r="A1472"/>
          <cell r="B1472"/>
          <cell r="C1472"/>
          <cell r="D1472"/>
          <cell r="E1472"/>
          <cell r="F1472"/>
          <cell r="G1472"/>
          <cell r="H1472"/>
          <cell r="I1472"/>
          <cell r="J1472"/>
          <cell r="K1472"/>
          <cell r="L1472"/>
          <cell r="M1472"/>
          <cell r="N1472"/>
          <cell r="O1472"/>
          <cell r="P1472"/>
          <cell r="Q1472"/>
          <cell r="R1472"/>
          <cell r="S1472"/>
          <cell r="T1472"/>
          <cell r="U1472"/>
          <cell r="V1472"/>
          <cell r="W1472"/>
          <cell r="X1472"/>
          <cell r="Y1472"/>
          <cell r="Z1472">
            <v>0</v>
          </cell>
          <cell r="AA1472"/>
          <cell r="AB1472"/>
          <cell r="AC1472"/>
          <cell r="AD1472">
            <v>0</v>
          </cell>
          <cell r="AE1472"/>
          <cell r="AF1472" t="e">
            <v>#DIV/0!</v>
          </cell>
        </row>
        <row r="1473">
          <cell r="A1473"/>
          <cell r="B1473"/>
          <cell r="C1473"/>
          <cell r="D1473"/>
          <cell r="E1473"/>
          <cell r="F1473"/>
          <cell r="G1473"/>
          <cell r="H1473"/>
          <cell r="I1473"/>
          <cell r="J1473"/>
          <cell r="K1473"/>
          <cell r="L1473"/>
          <cell r="M1473"/>
          <cell r="N1473"/>
          <cell r="O1473"/>
          <cell r="P1473"/>
          <cell r="Q1473"/>
          <cell r="R1473"/>
          <cell r="S1473"/>
          <cell r="T1473"/>
          <cell r="U1473"/>
          <cell r="V1473"/>
          <cell r="W1473"/>
          <cell r="X1473"/>
          <cell r="Y1473"/>
          <cell r="Z1473">
            <v>0</v>
          </cell>
          <cell r="AA1473"/>
          <cell r="AB1473"/>
          <cell r="AC1473"/>
          <cell r="AD1473">
            <v>0</v>
          </cell>
          <cell r="AE1473"/>
          <cell r="AF1473" t="e">
            <v>#DIV/0!</v>
          </cell>
        </row>
        <row r="1474">
          <cell r="A1474"/>
          <cell r="B1474"/>
          <cell r="C1474"/>
          <cell r="D1474"/>
          <cell r="E1474"/>
          <cell r="F1474"/>
          <cell r="G1474"/>
          <cell r="H1474"/>
          <cell r="I1474"/>
          <cell r="J1474"/>
          <cell r="K1474"/>
          <cell r="L1474"/>
          <cell r="M1474"/>
          <cell r="N1474"/>
          <cell r="O1474"/>
          <cell r="P1474"/>
          <cell r="Q1474"/>
          <cell r="R1474"/>
          <cell r="S1474"/>
          <cell r="T1474"/>
          <cell r="U1474"/>
          <cell r="V1474"/>
          <cell r="W1474"/>
          <cell r="X1474"/>
          <cell r="Y1474"/>
          <cell r="Z1474">
            <v>0</v>
          </cell>
          <cell r="AA1474"/>
          <cell r="AB1474"/>
          <cell r="AC1474"/>
          <cell r="AD1474">
            <v>0</v>
          </cell>
          <cell r="AE1474"/>
          <cell r="AF1474" t="e">
            <v>#DIV/0!</v>
          </cell>
        </row>
        <row r="1475">
          <cell r="A1475"/>
          <cell r="B1475"/>
          <cell r="C1475"/>
          <cell r="D1475"/>
          <cell r="E1475"/>
          <cell r="F1475"/>
          <cell r="G1475"/>
          <cell r="H1475"/>
          <cell r="I1475"/>
          <cell r="J1475"/>
          <cell r="K1475"/>
          <cell r="L1475"/>
          <cell r="M1475"/>
          <cell r="N1475"/>
          <cell r="O1475"/>
          <cell r="P1475"/>
          <cell r="Q1475"/>
          <cell r="R1475"/>
          <cell r="S1475"/>
          <cell r="T1475"/>
          <cell r="U1475"/>
          <cell r="V1475"/>
          <cell r="W1475"/>
          <cell r="X1475"/>
          <cell r="Y1475"/>
          <cell r="Z1475">
            <v>0</v>
          </cell>
          <cell r="AA1475"/>
          <cell r="AB1475"/>
          <cell r="AC1475"/>
          <cell r="AD1475">
            <v>0</v>
          </cell>
          <cell r="AE1475"/>
          <cell r="AF1475" t="e">
            <v>#DIV/0!</v>
          </cell>
        </row>
        <row r="1476">
          <cell r="A1476"/>
          <cell r="B1476"/>
          <cell r="C1476"/>
          <cell r="D1476"/>
          <cell r="E1476"/>
          <cell r="F1476"/>
          <cell r="G1476"/>
          <cell r="H1476"/>
          <cell r="I1476"/>
          <cell r="J1476"/>
          <cell r="K1476"/>
          <cell r="L1476"/>
          <cell r="M1476"/>
          <cell r="N1476"/>
          <cell r="O1476"/>
          <cell r="P1476"/>
          <cell r="Q1476"/>
          <cell r="R1476"/>
          <cell r="S1476"/>
          <cell r="T1476"/>
          <cell r="U1476"/>
          <cell r="V1476"/>
          <cell r="W1476"/>
          <cell r="X1476"/>
          <cell r="Y1476"/>
          <cell r="Z1476">
            <v>0</v>
          </cell>
          <cell r="AA1476"/>
          <cell r="AB1476"/>
          <cell r="AC1476"/>
          <cell r="AD1476">
            <v>0</v>
          </cell>
          <cell r="AE1476"/>
          <cell r="AF1476" t="e">
            <v>#DIV/0!</v>
          </cell>
        </row>
        <row r="1477">
          <cell r="A1477"/>
          <cell r="B1477"/>
          <cell r="C1477"/>
          <cell r="D1477"/>
          <cell r="E1477"/>
          <cell r="F1477"/>
          <cell r="G1477"/>
          <cell r="H1477"/>
          <cell r="I1477"/>
          <cell r="J1477"/>
          <cell r="K1477"/>
          <cell r="L1477"/>
          <cell r="M1477"/>
          <cell r="N1477"/>
          <cell r="O1477"/>
          <cell r="P1477"/>
          <cell r="Q1477"/>
          <cell r="R1477"/>
          <cell r="S1477"/>
          <cell r="T1477"/>
          <cell r="U1477"/>
          <cell r="V1477"/>
          <cell r="W1477"/>
          <cell r="X1477"/>
          <cell r="Y1477"/>
          <cell r="Z1477">
            <v>0</v>
          </cell>
          <cell r="AA1477"/>
          <cell r="AB1477"/>
          <cell r="AC1477"/>
          <cell r="AD1477">
            <v>0</v>
          </cell>
          <cell r="AE1477"/>
          <cell r="AF1477" t="e">
            <v>#DIV/0!</v>
          </cell>
        </row>
        <row r="1478">
          <cell r="A1478"/>
          <cell r="B1478"/>
          <cell r="C1478"/>
          <cell r="D1478"/>
          <cell r="E1478"/>
          <cell r="F1478"/>
          <cell r="G1478"/>
          <cell r="H1478"/>
          <cell r="I1478"/>
          <cell r="J1478"/>
          <cell r="K1478"/>
          <cell r="L1478"/>
          <cell r="M1478"/>
          <cell r="N1478"/>
          <cell r="O1478"/>
          <cell r="P1478"/>
          <cell r="Q1478"/>
          <cell r="R1478"/>
          <cell r="S1478"/>
          <cell r="T1478"/>
          <cell r="U1478"/>
          <cell r="V1478"/>
          <cell r="W1478"/>
          <cell r="X1478"/>
          <cell r="Y1478"/>
          <cell r="Z1478">
            <v>0</v>
          </cell>
          <cell r="AA1478"/>
          <cell r="AB1478"/>
          <cell r="AC1478"/>
          <cell r="AD1478">
            <v>0</v>
          </cell>
          <cell r="AE1478"/>
          <cell r="AF1478" t="e">
            <v>#DIV/0!</v>
          </cell>
        </row>
        <row r="1479">
          <cell r="A1479"/>
          <cell r="B1479"/>
          <cell r="C1479"/>
          <cell r="D1479"/>
          <cell r="E1479"/>
          <cell r="F1479"/>
          <cell r="G1479"/>
          <cell r="H1479"/>
          <cell r="I1479"/>
          <cell r="J1479"/>
          <cell r="K1479"/>
          <cell r="L1479"/>
          <cell r="M1479"/>
          <cell r="N1479"/>
          <cell r="O1479"/>
          <cell r="P1479"/>
          <cell r="Q1479"/>
          <cell r="R1479"/>
          <cell r="S1479"/>
          <cell r="T1479"/>
          <cell r="U1479"/>
          <cell r="V1479"/>
          <cell r="W1479"/>
          <cell r="X1479"/>
          <cell r="Y1479"/>
          <cell r="Z1479">
            <v>0</v>
          </cell>
          <cell r="AA1479"/>
          <cell r="AB1479"/>
          <cell r="AC1479"/>
          <cell r="AD1479">
            <v>0</v>
          </cell>
          <cell r="AE1479"/>
          <cell r="AF1479" t="e">
            <v>#DIV/0!</v>
          </cell>
        </row>
        <row r="1480">
          <cell r="A1480"/>
          <cell r="B1480"/>
          <cell r="C1480"/>
          <cell r="D1480"/>
          <cell r="E1480"/>
          <cell r="F1480"/>
          <cell r="G1480"/>
          <cell r="H1480"/>
          <cell r="I1480"/>
          <cell r="J1480"/>
          <cell r="K1480"/>
          <cell r="L1480"/>
          <cell r="M1480"/>
          <cell r="N1480"/>
          <cell r="O1480"/>
          <cell r="P1480"/>
          <cell r="Q1480"/>
          <cell r="R1480"/>
          <cell r="S1480"/>
          <cell r="T1480"/>
          <cell r="U1480"/>
          <cell r="V1480"/>
          <cell r="W1480"/>
          <cell r="X1480"/>
          <cell r="Y1480"/>
          <cell r="Z1480">
            <v>0</v>
          </cell>
          <cell r="AA1480"/>
          <cell r="AB1480"/>
          <cell r="AC1480"/>
          <cell r="AD1480">
            <v>0</v>
          </cell>
          <cell r="AE1480"/>
          <cell r="AF1480" t="e">
            <v>#DIV/0!</v>
          </cell>
        </row>
        <row r="1481">
          <cell r="A1481"/>
          <cell r="B1481"/>
          <cell r="C1481"/>
          <cell r="D1481"/>
          <cell r="E1481"/>
          <cell r="F1481"/>
          <cell r="G1481"/>
          <cell r="H1481"/>
          <cell r="I1481"/>
          <cell r="J1481"/>
          <cell r="K1481"/>
          <cell r="L1481"/>
          <cell r="M1481"/>
          <cell r="N1481"/>
          <cell r="O1481"/>
          <cell r="P1481"/>
          <cell r="Q1481"/>
          <cell r="R1481"/>
          <cell r="S1481"/>
          <cell r="T1481"/>
          <cell r="U1481"/>
          <cell r="V1481"/>
          <cell r="W1481"/>
          <cell r="X1481"/>
          <cell r="Y1481"/>
          <cell r="Z1481">
            <v>0</v>
          </cell>
          <cell r="AA1481"/>
          <cell r="AB1481"/>
          <cell r="AC1481"/>
          <cell r="AD1481">
            <v>0</v>
          </cell>
          <cell r="AE1481"/>
          <cell r="AF1481" t="e">
            <v>#DIV/0!</v>
          </cell>
        </row>
        <row r="1482">
          <cell r="A1482"/>
          <cell r="B1482"/>
          <cell r="C1482"/>
          <cell r="D1482"/>
          <cell r="E1482"/>
          <cell r="F1482"/>
          <cell r="G1482"/>
          <cell r="H1482"/>
          <cell r="I1482"/>
          <cell r="J1482"/>
          <cell r="K1482"/>
          <cell r="L1482"/>
          <cell r="M1482"/>
          <cell r="N1482"/>
          <cell r="O1482"/>
          <cell r="P1482"/>
          <cell r="Q1482"/>
          <cell r="R1482"/>
          <cell r="S1482"/>
          <cell r="T1482"/>
          <cell r="U1482"/>
          <cell r="V1482"/>
          <cell r="W1482"/>
          <cell r="X1482"/>
          <cell r="Y1482"/>
          <cell r="Z1482">
            <v>0</v>
          </cell>
          <cell r="AA1482"/>
          <cell r="AB1482"/>
          <cell r="AC1482"/>
          <cell r="AD1482">
            <v>0</v>
          </cell>
          <cell r="AE1482"/>
          <cell r="AF1482" t="e">
            <v>#DIV/0!</v>
          </cell>
        </row>
        <row r="1483">
          <cell r="A1483"/>
          <cell r="B1483"/>
          <cell r="C1483"/>
          <cell r="D1483"/>
          <cell r="E1483"/>
          <cell r="F1483"/>
          <cell r="G1483"/>
          <cell r="H1483"/>
          <cell r="I1483"/>
          <cell r="J1483"/>
          <cell r="K1483"/>
          <cell r="L1483"/>
          <cell r="M1483"/>
          <cell r="N1483"/>
          <cell r="O1483"/>
          <cell r="P1483"/>
          <cell r="Q1483"/>
          <cell r="R1483"/>
          <cell r="S1483"/>
          <cell r="T1483"/>
          <cell r="U1483"/>
          <cell r="V1483"/>
          <cell r="W1483"/>
          <cell r="X1483"/>
          <cell r="Y1483"/>
          <cell r="Z1483">
            <v>0</v>
          </cell>
          <cell r="AA1483"/>
          <cell r="AB1483"/>
          <cell r="AC1483"/>
          <cell r="AD1483">
            <v>0</v>
          </cell>
          <cell r="AE1483"/>
          <cell r="AF1483" t="e">
            <v>#DIV/0!</v>
          </cell>
        </row>
        <row r="1484">
          <cell r="A1484"/>
          <cell r="B1484"/>
          <cell r="C1484"/>
          <cell r="D1484"/>
          <cell r="E1484"/>
          <cell r="F1484"/>
          <cell r="G1484"/>
          <cell r="H1484"/>
          <cell r="I1484"/>
          <cell r="J1484"/>
          <cell r="K1484"/>
          <cell r="L1484"/>
          <cell r="M1484"/>
          <cell r="N1484"/>
          <cell r="O1484"/>
          <cell r="P1484"/>
          <cell r="Q1484"/>
          <cell r="R1484"/>
          <cell r="S1484"/>
          <cell r="T1484"/>
          <cell r="U1484"/>
          <cell r="V1484"/>
          <cell r="W1484"/>
          <cell r="X1484"/>
          <cell r="Y1484"/>
          <cell r="Z1484">
            <v>0</v>
          </cell>
          <cell r="AA1484"/>
          <cell r="AB1484"/>
          <cell r="AC1484"/>
          <cell r="AD1484">
            <v>0</v>
          </cell>
          <cell r="AE1484"/>
          <cell r="AF1484" t="e">
            <v>#DIV/0!</v>
          </cell>
        </row>
        <row r="1485">
          <cell r="A1485"/>
          <cell r="B1485"/>
          <cell r="C1485"/>
          <cell r="D1485"/>
          <cell r="E1485"/>
          <cell r="F1485"/>
          <cell r="G1485"/>
          <cell r="H1485"/>
          <cell r="I1485"/>
          <cell r="J1485"/>
          <cell r="K1485"/>
          <cell r="L1485"/>
          <cell r="M1485"/>
          <cell r="N1485"/>
          <cell r="O1485"/>
          <cell r="P1485"/>
          <cell r="Q1485"/>
          <cell r="R1485"/>
          <cell r="S1485"/>
          <cell r="T1485"/>
          <cell r="U1485"/>
          <cell r="V1485"/>
          <cell r="W1485"/>
          <cell r="X1485"/>
          <cell r="Y1485"/>
          <cell r="Z1485">
            <v>0</v>
          </cell>
          <cell r="AA1485"/>
          <cell r="AB1485"/>
          <cell r="AC1485"/>
          <cell r="AD1485">
            <v>0</v>
          </cell>
          <cell r="AE1485"/>
          <cell r="AF1485" t="e">
            <v>#DIV/0!</v>
          </cell>
        </row>
        <row r="1486">
          <cell r="A1486"/>
          <cell r="B1486"/>
          <cell r="C1486"/>
          <cell r="D1486"/>
          <cell r="E1486"/>
          <cell r="F1486"/>
          <cell r="G1486"/>
          <cell r="H1486"/>
          <cell r="I1486"/>
          <cell r="J1486"/>
          <cell r="K1486"/>
          <cell r="L1486"/>
          <cell r="M1486"/>
          <cell r="N1486"/>
          <cell r="O1486"/>
          <cell r="P1486"/>
          <cell r="Q1486"/>
          <cell r="R1486"/>
          <cell r="S1486"/>
          <cell r="T1486"/>
          <cell r="U1486"/>
          <cell r="V1486"/>
          <cell r="W1486"/>
          <cell r="X1486"/>
          <cell r="Y1486"/>
          <cell r="Z1486">
            <v>0</v>
          </cell>
          <cell r="AA1486"/>
          <cell r="AB1486"/>
          <cell r="AC1486"/>
          <cell r="AD1486">
            <v>0</v>
          </cell>
          <cell r="AE1486"/>
          <cell r="AF1486" t="e">
            <v>#DIV/0!</v>
          </cell>
        </row>
        <row r="1487">
          <cell r="A1487"/>
          <cell r="B1487"/>
          <cell r="C1487"/>
          <cell r="D1487"/>
          <cell r="E1487"/>
          <cell r="F1487"/>
          <cell r="G1487"/>
          <cell r="H1487"/>
          <cell r="I1487"/>
          <cell r="J1487"/>
          <cell r="K1487"/>
          <cell r="L1487"/>
          <cell r="M1487"/>
          <cell r="N1487"/>
          <cell r="O1487"/>
          <cell r="P1487"/>
          <cell r="Q1487"/>
          <cell r="R1487"/>
          <cell r="S1487"/>
          <cell r="T1487"/>
          <cell r="U1487"/>
          <cell r="V1487"/>
          <cell r="W1487"/>
          <cell r="X1487"/>
          <cell r="Y1487"/>
          <cell r="Z1487">
            <v>0</v>
          </cell>
          <cell r="AA1487"/>
          <cell r="AB1487"/>
          <cell r="AC1487"/>
          <cell r="AD1487">
            <v>0</v>
          </cell>
          <cell r="AE1487"/>
          <cell r="AF1487" t="e">
            <v>#DIV/0!</v>
          </cell>
        </row>
        <row r="1488">
          <cell r="A1488"/>
          <cell r="B1488"/>
          <cell r="C1488"/>
          <cell r="D1488"/>
          <cell r="E1488"/>
          <cell r="F1488"/>
          <cell r="G1488"/>
          <cell r="H1488"/>
          <cell r="I1488"/>
          <cell r="J1488"/>
          <cell r="K1488"/>
          <cell r="L1488"/>
          <cell r="M1488"/>
          <cell r="N1488"/>
          <cell r="O1488"/>
          <cell r="P1488"/>
          <cell r="Q1488"/>
          <cell r="R1488"/>
          <cell r="S1488"/>
          <cell r="T1488"/>
          <cell r="U1488"/>
          <cell r="V1488"/>
          <cell r="W1488"/>
          <cell r="X1488"/>
          <cell r="Y1488"/>
          <cell r="Z1488">
            <v>0</v>
          </cell>
          <cell r="AA1488"/>
          <cell r="AB1488"/>
          <cell r="AC1488"/>
          <cell r="AD1488">
            <v>0</v>
          </cell>
          <cell r="AE1488"/>
          <cell r="AF1488" t="e">
            <v>#DIV/0!</v>
          </cell>
        </row>
        <row r="1489">
          <cell r="A1489"/>
          <cell r="B1489"/>
          <cell r="C1489"/>
          <cell r="D1489"/>
          <cell r="E1489"/>
          <cell r="F1489"/>
          <cell r="G1489"/>
          <cell r="H1489"/>
          <cell r="I1489"/>
          <cell r="J1489"/>
          <cell r="K1489"/>
          <cell r="L1489"/>
          <cell r="M1489"/>
          <cell r="N1489"/>
          <cell r="O1489"/>
          <cell r="P1489"/>
          <cell r="Q1489"/>
          <cell r="R1489"/>
          <cell r="S1489"/>
          <cell r="T1489"/>
          <cell r="U1489"/>
          <cell r="V1489"/>
          <cell r="W1489"/>
          <cell r="X1489"/>
          <cell r="Y1489"/>
          <cell r="Z1489">
            <v>0</v>
          </cell>
          <cell r="AA1489"/>
          <cell r="AB1489"/>
          <cell r="AC1489"/>
          <cell r="AD1489">
            <v>0</v>
          </cell>
          <cell r="AE1489"/>
          <cell r="AF1489" t="e">
            <v>#DIV/0!</v>
          </cell>
        </row>
        <row r="1490">
          <cell r="A1490"/>
          <cell r="B1490"/>
          <cell r="C1490"/>
          <cell r="D1490"/>
          <cell r="E1490"/>
          <cell r="F1490"/>
          <cell r="G1490"/>
          <cell r="H1490"/>
          <cell r="I1490"/>
          <cell r="J1490"/>
          <cell r="K1490"/>
          <cell r="L1490"/>
          <cell r="M1490"/>
          <cell r="N1490"/>
          <cell r="O1490"/>
          <cell r="P1490"/>
          <cell r="Q1490"/>
          <cell r="R1490"/>
          <cell r="S1490"/>
          <cell r="T1490"/>
          <cell r="U1490"/>
          <cell r="V1490"/>
          <cell r="W1490"/>
          <cell r="X1490"/>
          <cell r="Y1490"/>
          <cell r="Z1490">
            <v>0</v>
          </cell>
          <cell r="AA1490"/>
          <cell r="AB1490"/>
          <cell r="AC1490"/>
          <cell r="AD1490">
            <v>0</v>
          </cell>
          <cell r="AE1490"/>
          <cell r="AF1490" t="e">
            <v>#DIV/0!</v>
          </cell>
        </row>
        <row r="1491">
          <cell r="A1491"/>
          <cell r="B1491"/>
          <cell r="C1491"/>
          <cell r="D1491"/>
          <cell r="E1491"/>
          <cell r="F1491"/>
          <cell r="G1491"/>
          <cell r="H1491"/>
          <cell r="I1491"/>
          <cell r="J1491"/>
          <cell r="K1491"/>
          <cell r="L1491"/>
          <cell r="M1491"/>
          <cell r="N1491"/>
          <cell r="O1491"/>
          <cell r="P1491"/>
          <cell r="Q1491"/>
          <cell r="R1491"/>
          <cell r="S1491"/>
          <cell r="T1491"/>
          <cell r="U1491"/>
          <cell r="V1491"/>
          <cell r="W1491"/>
          <cell r="X1491"/>
          <cell r="Y1491"/>
          <cell r="Z1491">
            <v>0</v>
          </cell>
          <cell r="AA1491"/>
          <cell r="AB1491"/>
          <cell r="AC1491"/>
          <cell r="AD1491">
            <v>0</v>
          </cell>
          <cell r="AE1491"/>
          <cell r="AF1491" t="e">
            <v>#DIV/0!</v>
          </cell>
        </row>
        <row r="1492">
          <cell r="A1492"/>
          <cell r="B1492"/>
          <cell r="C1492"/>
          <cell r="D1492"/>
          <cell r="E1492"/>
          <cell r="F1492"/>
          <cell r="G1492"/>
          <cell r="H1492"/>
          <cell r="I1492"/>
          <cell r="J1492"/>
          <cell r="K1492"/>
          <cell r="L1492"/>
          <cell r="M1492"/>
          <cell r="N1492"/>
          <cell r="O1492"/>
          <cell r="P1492"/>
          <cell r="Q1492"/>
          <cell r="R1492"/>
          <cell r="S1492"/>
          <cell r="T1492"/>
          <cell r="U1492"/>
          <cell r="V1492"/>
          <cell r="W1492"/>
          <cell r="X1492"/>
          <cell r="Y1492"/>
          <cell r="Z1492">
            <v>0</v>
          </cell>
          <cell r="AA1492"/>
          <cell r="AB1492"/>
          <cell r="AC1492"/>
          <cell r="AD1492">
            <v>0</v>
          </cell>
          <cell r="AE1492"/>
          <cell r="AF1492" t="e">
            <v>#DIV/0!</v>
          </cell>
        </row>
        <row r="1493">
          <cell r="A1493"/>
          <cell r="B1493"/>
          <cell r="C1493"/>
          <cell r="D1493"/>
          <cell r="E1493"/>
          <cell r="F1493"/>
          <cell r="G1493"/>
          <cell r="H1493"/>
          <cell r="I1493"/>
          <cell r="J1493"/>
          <cell r="K1493"/>
          <cell r="L1493"/>
          <cell r="M1493"/>
          <cell r="N1493"/>
          <cell r="O1493"/>
          <cell r="P1493"/>
          <cell r="Q1493"/>
          <cell r="R1493"/>
          <cell r="S1493"/>
          <cell r="T1493"/>
          <cell r="U1493"/>
          <cell r="V1493"/>
          <cell r="W1493"/>
          <cell r="X1493"/>
          <cell r="Y1493"/>
          <cell r="Z1493">
            <v>0</v>
          </cell>
          <cell r="AA1493"/>
          <cell r="AB1493"/>
          <cell r="AC1493"/>
          <cell r="AD1493">
            <v>0</v>
          </cell>
          <cell r="AE1493"/>
          <cell r="AF1493" t="e">
            <v>#DIV/0!</v>
          </cell>
        </row>
        <row r="1494">
          <cell r="A1494"/>
          <cell r="B1494"/>
          <cell r="C1494"/>
          <cell r="D1494"/>
          <cell r="E1494"/>
          <cell r="F1494"/>
          <cell r="G1494"/>
          <cell r="H1494"/>
          <cell r="I1494"/>
          <cell r="J1494"/>
          <cell r="K1494"/>
          <cell r="L1494"/>
          <cell r="M1494"/>
          <cell r="N1494"/>
          <cell r="O1494"/>
          <cell r="P1494"/>
          <cell r="Q1494"/>
          <cell r="R1494"/>
          <cell r="S1494"/>
          <cell r="T1494"/>
          <cell r="U1494"/>
          <cell r="V1494"/>
          <cell r="W1494"/>
          <cell r="X1494"/>
          <cell r="Y1494"/>
          <cell r="Z1494">
            <v>0</v>
          </cell>
          <cell r="AA1494"/>
          <cell r="AB1494"/>
          <cell r="AC1494"/>
          <cell r="AD1494">
            <v>0</v>
          </cell>
          <cell r="AE1494"/>
          <cell r="AF1494" t="e">
            <v>#DIV/0!</v>
          </cell>
        </row>
        <row r="1495">
          <cell r="A1495"/>
          <cell r="B1495"/>
          <cell r="C1495"/>
          <cell r="D1495"/>
          <cell r="E1495"/>
          <cell r="F1495"/>
          <cell r="G1495"/>
          <cell r="H1495"/>
          <cell r="I1495"/>
          <cell r="J1495"/>
          <cell r="K1495"/>
          <cell r="L1495"/>
          <cell r="M1495"/>
          <cell r="N1495"/>
          <cell r="O1495"/>
          <cell r="P1495"/>
          <cell r="Q1495"/>
          <cell r="R1495"/>
          <cell r="S1495"/>
          <cell r="T1495"/>
          <cell r="U1495"/>
          <cell r="V1495"/>
          <cell r="W1495"/>
          <cell r="X1495"/>
          <cell r="Y1495"/>
          <cell r="Z1495">
            <v>0</v>
          </cell>
          <cell r="AA1495"/>
          <cell r="AB1495"/>
          <cell r="AC1495"/>
          <cell r="AD1495">
            <v>0</v>
          </cell>
          <cell r="AE1495"/>
          <cell r="AF1495" t="e">
            <v>#DIV/0!</v>
          </cell>
        </row>
        <row r="1496">
          <cell r="A1496"/>
          <cell r="B1496"/>
          <cell r="C1496"/>
          <cell r="D1496"/>
          <cell r="E1496"/>
          <cell r="F1496"/>
          <cell r="G1496"/>
          <cell r="H1496"/>
          <cell r="I1496"/>
          <cell r="J1496"/>
          <cell r="K1496"/>
          <cell r="L1496"/>
          <cell r="M1496"/>
          <cell r="N1496"/>
          <cell r="O1496"/>
          <cell r="P1496"/>
          <cell r="Q1496"/>
          <cell r="R1496"/>
          <cell r="S1496"/>
          <cell r="T1496"/>
          <cell r="U1496"/>
          <cell r="V1496"/>
          <cell r="W1496"/>
          <cell r="X1496"/>
          <cell r="Y1496"/>
          <cell r="Z1496">
            <v>0</v>
          </cell>
          <cell r="AA1496"/>
          <cell r="AB1496"/>
          <cell r="AC1496"/>
          <cell r="AD1496">
            <v>0</v>
          </cell>
          <cell r="AE1496"/>
          <cell r="AF1496" t="e">
            <v>#DIV/0!</v>
          </cell>
        </row>
        <row r="1497">
          <cell r="A1497"/>
          <cell r="B1497"/>
          <cell r="C1497"/>
          <cell r="D1497"/>
          <cell r="E1497"/>
          <cell r="F1497"/>
          <cell r="G1497"/>
          <cell r="H1497"/>
          <cell r="I1497"/>
          <cell r="J1497"/>
          <cell r="K1497"/>
          <cell r="L1497"/>
          <cell r="M1497"/>
          <cell r="N1497"/>
          <cell r="O1497"/>
          <cell r="P1497"/>
          <cell r="Q1497"/>
          <cell r="R1497"/>
          <cell r="S1497"/>
          <cell r="T1497"/>
          <cell r="U1497"/>
          <cell r="V1497"/>
          <cell r="W1497"/>
          <cell r="X1497"/>
          <cell r="Y1497"/>
          <cell r="Z1497">
            <v>0</v>
          </cell>
          <cell r="AA1497"/>
          <cell r="AB1497"/>
          <cell r="AC1497"/>
          <cell r="AD1497">
            <v>0</v>
          </cell>
          <cell r="AE1497"/>
          <cell r="AF1497" t="e">
            <v>#DIV/0!</v>
          </cell>
        </row>
        <row r="1498">
          <cell r="A1498"/>
          <cell r="B1498"/>
          <cell r="C1498"/>
          <cell r="D1498"/>
          <cell r="E1498"/>
          <cell r="F1498"/>
          <cell r="G1498"/>
          <cell r="H1498"/>
          <cell r="I1498"/>
          <cell r="J1498"/>
          <cell r="K1498"/>
          <cell r="L1498"/>
          <cell r="M1498"/>
          <cell r="N1498"/>
          <cell r="O1498"/>
          <cell r="P1498"/>
          <cell r="Q1498"/>
          <cell r="R1498"/>
          <cell r="S1498"/>
          <cell r="T1498"/>
          <cell r="U1498"/>
          <cell r="V1498"/>
          <cell r="W1498"/>
          <cell r="X1498"/>
          <cell r="Y1498"/>
          <cell r="Z1498">
            <v>0</v>
          </cell>
          <cell r="AA1498"/>
          <cell r="AB1498"/>
          <cell r="AC1498"/>
          <cell r="AD1498">
            <v>0</v>
          </cell>
          <cell r="AE1498"/>
          <cell r="AF1498" t="e">
            <v>#DIV/0!</v>
          </cell>
        </row>
        <row r="1499">
          <cell r="A1499"/>
          <cell r="B1499"/>
          <cell r="C1499"/>
          <cell r="D1499"/>
          <cell r="E1499"/>
          <cell r="F1499"/>
          <cell r="G1499"/>
          <cell r="H1499"/>
          <cell r="I1499"/>
          <cell r="J1499"/>
          <cell r="K1499"/>
          <cell r="L1499"/>
          <cell r="M1499"/>
          <cell r="N1499"/>
          <cell r="O1499"/>
          <cell r="P1499"/>
          <cell r="Q1499"/>
          <cell r="R1499"/>
          <cell r="S1499"/>
          <cell r="T1499"/>
          <cell r="U1499"/>
          <cell r="V1499"/>
          <cell r="W1499"/>
          <cell r="X1499"/>
          <cell r="Y1499"/>
          <cell r="Z1499">
            <v>0</v>
          </cell>
          <cell r="AA1499"/>
          <cell r="AB1499"/>
          <cell r="AC1499"/>
          <cell r="AD1499">
            <v>0</v>
          </cell>
          <cell r="AE1499"/>
          <cell r="AF1499" t="e">
            <v>#DIV/0!</v>
          </cell>
        </row>
        <row r="1500">
          <cell r="A1500"/>
          <cell r="B1500"/>
          <cell r="C1500"/>
          <cell r="D1500"/>
          <cell r="E1500"/>
          <cell r="F1500"/>
          <cell r="G1500"/>
          <cell r="H1500"/>
          <cell r="I1500"/>
          <cell r="J1500"/>
          <cell r="K1500"/>
          <cell r="L1500"/>
          <cell r="M1500"/>
          <cell r="N1500"/>
          <cell r="O1500"/>
          <cell r="P1500"/>
          <cell r="Q1500"/>
          <cell r="R1500"/>
          <cell r="S1500"/>
          <cell r="T1500"/>
          <cell r="U1500"/>
          <cell r="V1500"/>
          <cell r="W1500"/>
          <cell r="X1500"/>
          <cell r="Y1500"/>
          <cell r="Z1500">
            <v>0</v>
          </cell>
          <cell r="AA1500"/>
          <cell r="AB1500"/>
          <cell r="AC1500"/>
          <cell r="AD1500">
            <v>0</v>
          </cell>
          <cell r="AE1500"/>
          <cell r="AF1500" t="e">
            <v>#DIV/0!</v>
          </cell>
        </row>
        <row r="1501">
          <cell r="A1501"/>
          <cell r="B1501"/>
          <cell r="C1501"/>
          <cell r="D1501"/>
          <cell r="E1501"/>
          <cell r="F1501"/>
          <cell r="G1501"/>
          <cell r="H1501"/>
          <cell r="I1501"/>
          <cell r="J1501"/>
          <cell r="K1501"/>
          <cell r="L1501"/>
          <cell r="M1501"/>
          <cell r="N1501"/>
          <cell r="O1501"/>
          <cell r="P1501"/>
          <cell r="Q1501"/>
          <cell r="R1501"/>
          <cell r="S1501"/>
          <cell r="T1501"/>
          <cell r="U1501"/>
          <cell r="V1501"/>
          <cell r="W1501"/>
          <cell r="X1501"/>
          <cell r="Y1501"/>
          <cell r="Z1501">
            <v>0</v>
          </cell>
          <cell r="AA1501"/>
          <cell r="AB1501"/>
          <cell r="AC1501"/>
          <cell r="AD1501">
            <v>0</v>
          </cell>
          <cell r="AE1501"/>
          <cell r="AF1501" t="e">
            <v>#DIV/0!</v>
          </cell>
        </row>
        <row r="1502">
          <cell r="A1502"/>
          <cell r="B1502"/>
          <cell r="C1502"/>
          <cell r="D1502"/>
          <cell r="E1502"/>
          <cell r="F1502"/>
          <cell r="G1502"/>
          <cell r="H1502"/>
          <cell r="I1502"/>
          <cell r="J1502"/>
          <cell r="K1502"/>
          <cell r="L1502"/>
          <cell r="M1502"/>
          <cell r="N1502"/>
          <cell r="O1502"/>
          <cell r="P1502"/>
          <cell r="Q1502"/>
          <cell r="R1502"/>
          <cell r="S1502"/>
          <cell r="T1502"/>
          <cell r="U1502"/>
          <cell r="V1502"/>
          <cell r="W1502"/>
          <cell r="X1502"/>
          <cell r="Y1502"/>
          <cell r="Z1502">
            <v>0</v>
          </cell>
          <cell r="AA1502"/>
          <cell r="AB1502"/>
          <cell r="AC1502"/>
          <cell r="AD1502">
            <v>0</v>
          </cell>
          <cell r="AE1502"/>
          <cell r="AF1502" t="e">
            <v>#DIV/0!</v>
          </cell>
        </row>
        <row r="1503">
          <cell r="A1503"/>
          <cell r="B1503"/>
          <cell r="C1503"/>
          <cell r="D1503"/>
          <cell r="E1503"/>
          <cell r="F1503"/>
          <cell r="G1503"/>
          <cell r="H1503"/>
          <cell r="I1503"/>
          <cell r="J1503"/>
          <cell r="K1503"/>
          <cell r="L1503"/>
          <cell r="M1503"/>
          <cell r="N1503"/>
          <cell r="O1503"/>
          <cell r="P1503"/>
          <cell r="Q1503"/>
          <cell r="R1503"/>
          <cell r="S1503"/>
          <cell r="T1503"/>
          <cell r="U1503"/>
          <cell r="V1503"/>
          <cell r="W1503"/>
          <cell r="X1503"/>
          <cell r="Y1503"/>
          <cell r="Z1503">
            <v>0</v>
          </cell>
          <cell r="AA1503"/>
          <cell r="AB1503"/>
          <cell r="AC1503"/>
          <cell r="AD1503">
            <v>0</v>
          </cell>
          <cell r="AE1503"/>
          <cell r="AF1503" t="e">
            <v>#DIV/0!</v>
          </cell>
        </row>
        <row r="1504">
          <cell r="A1504"/>
          <cell r="B1504"/>
          <cell r="C1504"/>
          <cell r="D1504"/>
          <cell r="E1504"/>
          <cell r="F1504"/>
          <cell r="G1504"/>
          <cell r="H1504"/>
          <cell r="I1504"/>
          <cell r="J1504"/>
          <cell r="K1504"/>
          <cell r="L1504"/>
          <cell r="M1504"/>
          <cell r="N1504"/>
          <cell r="O1504"/>
          <cell r="P1504"/>
          <cell r="Q1504"/>
          <cell r="R1504"/>
          <cell r="S1504"/>
          <cell r="T1504"/>
          <cell r="U1504"/>
          <cell r="V1504"/>
          <cell r="W1504"/>
          <cell r="X1504"/>
          <cell r="Y1504"/>
          <cell r="Z1504">
            <v>0</v>
          </cell>
          <cell r="AA1504"/>
          <cell r="AB1504"/>
          <cell r="AC1504"/>
          <cell r="AD1504">
            <v>0</v>
          </cell>
          <cell r="AE1504"/>
          <cell r="AF1504" t="e">
            <v>#DIV/0!</v>
          </cell>
        </row>
        <row r="1505">
          <cell r="A1505"/>
          <cell r="B1505"/>
          <cell r="C1505"/>
          <cell r="D1505"/>
          <cell r="E1505"/>
          <cell r="F1505"/>
          <cell r="G1505"/>
          <cell r="H1505"/>
          <cell r="I1505"/>
          <cell r="J1505"/>
          <cell r="K1505"/>
          <cell r="L1505"/>
          <cell r="M1505"/>
          <cell r="N1505"/>
          <cell r="O1505"/>
          <cell r="P1505"/>
          <cell r="Q1505"/>
          <cell r="R1505"/>
          <cell r="S1505"/>
          <cell r="T1505"/>
          <cell r="U1505"/>
          <cell r="V1505"/>
          <cell r="W1505"/>
          <cell r="X1505"/>
          <cell r="Y1505"/>
          <cell r="Z1505">
            <v>0</v>
          </cell>
          <cell r="AA1505"/>
          <cell r="AB1505"/>
          <cell r="AC1505"/>
          <cell r="AD1505">
            <v>0</v>
          </cell>
          <cell r="AE1505"/>
          <cell r="AF1505" t="e">
            <v>#DIV/0!</v>
          </cell>
        </row>
        <row r="1506">
          <cell r="A1506"/>
          <cell r="B1506"/>
          <cell r="C1506"/>
          <cell r="D1506"/>
          <cell r="E1506"/>
          <cell r="F1506"/>
          <cell r="G1506"/>
          <cell r="H1506"/>
          <cell r="I1506"/>
          <cell r="J1506"/>
          <cell r="K1506"/>
          <cell r="L1506"/>
          <cell r="M1506"/>
          <cell r="N1506"/>
          <cell r="O1506"/>
          <cell r="P1506"/>
          <cell r="Q1506"/>
          <cell r="R1506"/>
          <cell r="S1506"/>
          <cell r="T1506"/>
          <cell r="U1506"/>
          <cell r="V1506"/>
          <cell r="W1506"/>
          <cell r="X1506"/>
          <cell r="Y1506"/>
          <cell r="Z1506">
            <v>0</v>
          </cell>
          <cell r="AA1506"/>
          <cell r="AB1506"/>
          <cell r="AC1506"/>
          <cell r="AD1506">
            <v>0</v>
          </cell>
          <cell r="AE1506"/>
          <cell r="AF1506" t="e">
            <v>#DIV/0!</v>
          </cell>
        </row>
        <row r="1507">
          <cell r="A1507"/>
          <cell r="B1507"/>
          <cell r="C1507"/>
          <cell r="D1507"/>
          <cell r="E1507"/>
          <cell r="F1507"/>
          <cell r="G1507"/>
          <cell r="H1507"/>
          <cell r="I1507"/>
          <cell r="J1507"/>
          <cell r="K1507"/>
          <cell r="L1507"/>
          <cell r="M1507"/>
          <cell r="N1507"/>
          <cell r="O1507"/>
          <cell r="P1507"/>
          <cell r="Q1507"/>
          <cell r="R1507"/>
          <cell r="S1507"/>
          <cell r="T1507"/>
          <cell r="U1507"/>
          <cell r="V1507"/>
          <cell r="W1507"/>
          <cell r="X1507"/>
          <cell r="Y1507"/>
          <cell r="Z1507">
            <v>0</v>
          </cell>
          <cell r="AA1507"/>
          <cell r="AB1507"/>
          <cell r="AC1507"/>
          <cell r="AD1507">
            <v>0</v>
          </cell>
          <cell r="AE1507"/>
          <cell r="AF1507" t="e">
            <v>#DIV/0!</v>
          </cell>
        </row>
        <row r="1508">
          <cell r="A1508"/>
          <cell r="B1508"/>
          <cell r="C1508"/>
          <cell r="D1508"/>
          <cell r="E1508"/>
          <cell r="F1508"/>
          <cell r="G1508"/>
          <cell r="H1508"/>
          <cell r="I1508"/>
          <cell r="J1508"/>
          <cell r="K1508"/>
          <cell r="L1508"/>
          <cell r="M1508"/>
          <cell r="N1508"/>
          <cell r="O1508"/>
          <cell r="P1508"/>
          <cell r="Q1508"/>
          <cell r="R1508"/>
          <cell r="S1508"/>
          <cell r="T1508"/>
          <cell r="U1508"/>
          <cell r="V1508"/>
          <cell r="W1508"/>
          <cell r="X1508"/>
          <cell r="Y1508"/>
          <cell r="Z1508">
            <v>0</v>
          </cell>
          <cell r="AA1508"/>
          <cell r="AB1508"/>
          <cell r="AC1508"/>
          <cell r="AD1508">
            <v>0</v>
          </cell>
          <cell r="AE1508"/>
          <cell r="AF1508" t="e">
            <v>#DIV/0!</v>
          </cell>
        </row>
        <row r="1509">
          <cell r="A1509"/>
          <cell r="B1509"/>
          <cell r="C1509"/>
          <cell r="D1509"/>
          <cell r="E1509"/>
          <cell r="F1509"/>
          <cell r="G1509"/>
          <cell r="H1509"/>
          <cell r="I1509"/>
          <cell r="J1509"/>
          <cell r="K1509"/>
          <cell r="L1509"/>
          <cell r="M1509"/>
          <cell r="N1509"/>
          <cell r="O1509"/>
          <cell r="P1509"/>
          <cell r="Q1509"/>
          <cell r="R1509"/>
          <cell r="S1509"/>
          <cell r="T1509"/>
          <cell r="U1509"/>
          <cell r="V1509"/>
          <cell r="W1509"/>
          <cell r="X1509"/>
          <cell r="Y1509"/>
          <cell r="Z1509">
            <v>0</v>
          </cell>
          <cell r="AA1509"/>
          <cell r="AB1509"/>
          <cell r="AC1509"/>
          <cell r="AD1509">
            <v>0</v>
          </cell>
          <cell r="AE1509"/>
          <cell r="AF1509" t="e">
            <v>#DIV/0!</v>
          </cell>
        </row>
        <row r="1510">
          <cell r="A1510"/>
          <cell r="B1510"/>
          <cell r="C1510"/>
          <cell r="D1510"/>
          <cell r="E1510"/>
          <cell r="F1510"/>
          <cell r="G1510"/>
          <cell r="H1510"/>
          <cell r="I1510"/>
          <cell r="J1510"/>
          <cell r="K1510"/>
          <cell r="L1510"/>
          <cell r="M1510"/>
          <cell r="N1510"/>
          <cell r="O1510"/>
          <cell r="P1510"/>
          <cell r="Q1510"/>
          <cell r="R1510"/>
          <cell r="S1510"/>
          <cell r="T1510"/>
          <cell r="U1510"/>
          <cell r="V1510"/>
          <cell r="W1510"/>
          <cell r="X1510"/>
          <cell r="Y1510"/>
          <cell r="Z1510">
            <v>0</v>
          </cell>
          <cell r="AA1510"/>
          <cell r="AB1510"/>
          <cell r="AC1510"/>
          <cell r="AD1510">
            <v>0</v>
          </cell>
          <cell r="AE1510"/>
          <cell r="AF1510" t="e">
            <v>#DIV/0!</v>
          </cell>
        </row>
        <row r="1511">
          <cell r="A1511"/>
          <cell r="B1511"/>
          <cell r="C1511"/>
          <cell r="D1511"/>
          <cell r="E1511"/>
          <cell r="F1511"/>
          <cell r="G1511"/>
          <cell r="H1511"/>
          <cell r="I1511"/>
          <cell r="J1511"/>
          <cell r="K1511"/>
          <cell r="L1511"/>
          <cell r="M1511"/>
          <cell r="N1511"/>
          <cell r="O1511"/>
          <cell r="P1511"/>
          <cell r="Q1511"/>
          <cell r="R1511"/>
          <cell r="S1511"/>
          <cell r="T1511"/>
          <cell r="U1511"/>
          <cell r="V1511"/>
          <cell r="W1511"/>
          <cell r="X1511"/>
          <cell r="Y1511"/>
          <cell r="Z1511">
            <v>0</v>
          </cell>
          <cell r="AA1511"/>
          <cell r="AB1511"/>
          <cell r="AC1511"/>
          <cell r="AD1511">
            <v>0</v>
          </cell>
          <cell r="AE1511"/>
          <cell r="AF1511" t="e">
            <v>#DIV/0!</v>
          </cell>
        </row>
        <row r="1512">
          <cell r="A1512"/>
          <cell r="B1512"/>
          <cell r="C1512"/>
          <cell r="D1512"/>
          <cell r="E1512"/>
          <cell r="F1512"/>
          <cell r="G1512"/>
          <cell r="H1512"/>
          <cell r="I1512"/>
          <cell r="J1512"/>
          <cell r="K1512"/>
          <cell r="L1512"/>
          <cell r="M1512"/>
          <cell r="N1512"/>
          <cell r="O1512"/>
          <cell r="P1512"/>
          <cell r="Q1512"/>
          <cell r="R1512"/>
          <cell r="S1512"/>
          <cell r="T1512"/>
          <cell r="U1512"/>
          <cell r="V1512"/>
          <cell r="W1512"/>
          <cell r="X1512"/>
          <cell r="Y1512"/>
          <cell r="Z1512">
            <v>0</v>
          </cell>
          <cell r="AA1512"/>
          <cell r="AB1512"/>
          <cell r="AC1512"/>
          <cell r="AD1512">
            <v>0</v>
          </cell>
          <cell r="AE1512"/>
          <cell r="AF1512" t="e">
            <v>#DIV/0!</v>
          </cell>
        </row>
        <row r="1513">
          <cell r="A1513"/>
          <cell r="B1513"/>
          <cell r="C1513"/>
          <cell r="D1513"/>
          <cell r="E1513"/>
          <cell r="F1513"/>
          <cell r="G1513"/>
          <cell r="H1513"/>
          <cell r="I1513"/>
          <cell r="J1513"/>
          <cell r="K1513"/>
          <cell r="L1513"/>
          <cell r="M1513"/>
          <cell r="N1513"/>
          <cell r="O1513"/>
          <cell r="P1513"/>
          <cell r="Q1513"/>
          <cell r="R1513"/>
          <cell r="S1513"/>
          <cell r="T1513"/>
          <cell r="U1513"/>
          <cell r="V1513"/>
          <cell r="W1513"/>
          <cell r="X1513"/>
          <cell r="Y1513"/>
          <cell r="Z1513">
            <v>0</v>
          </cell>
          <cell r="AA1513"/>
          <cell r="AB1513"/>
          <cell r="AC1513"/>
          <cell r="AD1513">
            <v>0</v>
          </cell>
          <cell r="AE1513"/>
          <cell r="AF1513" t="e">
            <v>#DIV/0!</v>
          </cell>
        </row>
        <row r="1514">
          <cell r="A1514"/>
          <cell r="B1514"/>
          <cell r="C1514"/>
          <cell r="D1514"/>
          <cell r="E1514"/>
          <cell r="F1514"/>
          <cell r="G1514"/>
          <cell r="H1514"/>
          <cell r="I1514"/>
          <cell r="J1514"/>
          <cell r="K1514"/>
          <cell r="L1514"/>
          <cell r="M1514"/>
          <cell r="N1514"/>
          <cell r="O1514"/>
          <cell r="P1514"/>
          <cell r="Q1514"/>
          <cell r="R1514"/>
          <cell r="S1514"/>
          <cell r="T1514"/>
          <cell r="U1514"/>
          <cell r="V1514"/>
          <cell r="W1514"/>
          <cell r="X1514"/>
          <cell r="Y1514"/>
          <cell r="Z1514">
            <v>0</v>
          </cell>
          <cell r="AA1514"/>
          <cell r="AB1514"/>
          <cell r="AC1514"/>
          <cell r="AD1514">
            <v>0</v>
          </cell>
          <cell r="AE1514"/>
          <cell r="AF1514" t="e">
            <v>#DIV/0!</v>
          </cell>
        </row>
        <row r="1515">
          <cell r="A1515"/>
          <cell r="B1515"/>
          <cell r="C1515"/>
          <cell r="D1515"/>
          <cell r="E1515"/>
          <cell r="F1515"/>
          <cell r="G1515"/>
          <cell r="H1515"/>
          <cell r="I1515"/>
          <cell r="J1515"/>
          <cell r="K1515"/>
          <cell r="L1515"/>
          <cell r="M1515"/>
          <cell r="N1515"/>
          <cell r="O1515"/>
          <cell r="P1515"/>
          <cell r="Q1515"/>
          <cell r="R1515"/>
          <cell r="S1515"/>
          <cell r="T1515"/>
          <cell r="U1515"/>
          <cell r="V1515"/>
          <cell r="W1515"/>
          <cell r="X1515"/>
          <cell r="Y1515"/>
          <cell r="Z1515">
            <v>0</v>
          </cell>
          <cell r="AA1515"/>
          <cell r="AB1515"/>
          <cell r="AC1515"/>
          <cell r="AD1515">
            <v>0</v>
          </cell>
          <cell r="AE1515"/>
          <cell r="AF1515" t="e">
            <v>#DIV/0!</v>
          </cell>
        </row>
        <row r="1516">
          <cell r="A1516"/>
          <cell r="B1516"/>
          <cell r="C1516"/>
          <cell r="D1516"/>
          <cell r="E1516"/>
          <cell r="F1516"/>
          <cell r="G1516"/>
          <cell r="H1516"/>
          <cell r="I1516"/>
          <cell r="J1516"/>
          <cell r="K1516"/>
          <cell r="L1516"/>
          <cell r="M1516"/>
          <cell r="N1516"/>
          <cell r="O1516"/>
          <cell r="P1516"/>
          <cell r="Q1516"/>
          <cell r="R1516"/>
          <cell r="S1516"/>
          <cell r="T1516"/>
          <cell r="U1516"/>
          <cell r="V1516"/>
          <cell r="W1516"/>
          <cell r="X1516"/>
          <cell r="Y1516"/>
          <cell r="Z1516">
            <v>0</v>
          </cell>
          <cell r="AA1516"/>
          <cell r="AB1516"/>
          <cell r="AC1516"/>
          <cell r="AD1516">
            <v>0</v>
          </cell>
          <cell r="AE1516"/>
          <cell r="AF1516" t="e">
            <v>#DIV/0!</v>
          </cell>
        </row>
        <row r="1517">
          <cell r="A1517"/>
          <cell r="B1517"/>
          <cell r="C1517"/>
          <cell r="D1517"/>
          <cell r="E1517"/>
          <cell r="F1517"/>
          <cell r="G1517"/>
          <cell r="H1517"/>
          <cell r="I1517"/>
          <cell r="J1517"/>
          <cell r="K1517"/>
          <cell r="L1517"/>
          <cell r="M1517"/>
          <cell r="N1517"/>
          <cell r="O1517"/>
          <cell r="P1517"/>
          <cell r="Q1517"/>
          <cell r="R1517"/>
          <cell r="S1517"/>
          <cell r="T1517"/>
          <cell r="U1517"/>
          <cell r="V1517"/>
          <cell r="W1517"/>
          <cell r="X1517"/>
          <cell r="Y1517"/>
          <cell r="Z1517">
            <v>0</v>
          </cell>
          <cell r="AA1517"/>
          <cell r="AB1517"/>
          <cell r="AC1517"/>
          <cell r="AD1517">
            <v>0</v>
          </cell>
          <cell r="AE1517"/>
          <cell r="AF1517" t="e">
            <v>#DIV/0!</v>
          </cell>
        </row>
        <row r="1518">
          <cell r="A1518"/>
          <cell r="B1518"/>
          <cell r="C1518"/>
          <cell r="D1518"/>
          <cell r="E1518"/>
          <cell r="F1518"/>
          <cell r="G1518"/>
          <cell r="H1518"/>
          <cell r="I1518"/>
          <cell r="J1518"/>
          <cell r="K1518"/>
          <cell r="L1518"/>
          <cell r="M1518"/>
          <cell r="N1518"/>
          <cell r="O1518"/>
          <cell r="P1518"/>
          <cell r="Q1518"/>
          <cell r="R1518"/>
          <cell r="S1518"/>
          <cell r="T1518"/>
          <cell r="U1518"/>
          <cell r="V1518"/>
          <cell r="W1518"/>
          <cell r="X1518"/>
          <cell r="Y1518"/>
          <cell r="Z1518">
            <v>0</v>
          </cell>
          <cell r="AA1518"/>
          <cell r="AB1518"/>
          <cell r="AC1518"/>
          <cell r="AD1518">
            <v>0</v>
          </cell>
          <cell r="AE1518"/>
          <cell r="AF1518" t="e">
            <v>#DIV/0!</v>
          </cell>
        </row>
        <row r="1519">
          <cell r="A1519"/>
          <cell r="B1519"/>
          <cell r="C1519"/>
          <cell r="D1519"/>
          <cell r="E1519"/>
          <cell r="F1519"/>
          <cell r="G1519"/>
          <cell r="H1519"/>
          <cell r="I1519"/>
          <cell r="J1519"/>
          <cell r="K1519"/>
          <cell r="L1519"/>
          <cell r="M1519"/>
          <cell r="N1519"/>
          <cell r="O1519"/>
          <cell r="P1519"/>
          <cell r="Q1519"/>
          <cell r="R1519"/>
          <cell r="S1519"/>
          <cell r="T1519"/>
          <cell r="U1519"/>
          <cell r="V1519"/>
          <cell r="W1519"/>
          <cell r="X1519"/>
          <cell r="Y1519"/>
          <cell r="Z1519">
            <v>0</v>
          </cell>
          <cell r="AA1519"/>
          <cell r="AB1519"/>
          <cell r="AC1519"/>
          <cell r="AD1519">
            <v>0</v>
          </cell>
          <cell r="AE1519"/>
          <cell r="AF1519" t="e">
            <v>#DIV/0!</v>
          </cell>
        </row>
        <row r="1520">
          <cell r="A1520"/>
          <cell r="B1520"/>
          <cell r="C1520"/>
          <cell r="D1520"/>
          <cell r="E1520"/>
          <cell r="F1520"/>
          <cell r="G1520"/>
          <cell r="H1520"/>
          <cell r="I1520"/>
          <cell r="J1520"/>
          <cell r="K1520"/>
          <cell r="L1520"/>
          <cell r="M1520"/>
          <cell r="N1520"/>
          <cell r="O1520"/>
          <cell r="P1520"/>
          <cell r="Q1520"/>
          <cell r="R1520"/>
          <cell r="S1520"/>
          <cell r="T1520"/>
          <cell r="U1520"/>
          <cell r="V1520"/>
          <cell r="W1520"/>
          <cell r="X1520"/>
          <cell r="Y1520"/>
          <cell r="Z1520">
            <v>0</v>
          </cell>
          <cell r="AA1520"/>
          <cell r="AB1520"/>
          <cell r="AC1520"/>
          <cell r="AD1520">
            <v>0</v>
          </cell>
          <cell r="AE1520"/>
          <cell r="AF1520" t="e">
            <v>#DIV/0!</v>
          </cell>
        </row>
        <row r="1521">
          <cell r="A1521"/>
          <cell r="B1521"/>
          <cell r="C1521"/>
          <cell r="D1521"/>
          <cell r="E1521"/>
          <cell r="F1521"/>
          <cell r="G1521"/>
          <cell r="H1521"/>
          <cell r="I1521"/>
          <cell r="J1521"/>
          <cell r="K1521"/>
          <cell r="L1521"/>
          <cell r="M1521"/>
          <cell r="N1521"/>
          <cell r="O1521"/>
          <cell r="P1521"/>
          <cell r="Q1521"/>
          <cell r="R1521"/>
          <cell r="S1521"/>
          <cell r="T1521"/>
          <cell r="U1521"/>
          <cell r="V1521"/>
          <cell r="W1521"/>
          <cell r="X1521"/>
          <cell r="Y1521"/>
          <cell r="Z1521">
            <v>0</v>
          </cell>
          <cell r="AA1521"/>
          <cell r="AB1521"/>
          <cell r="AC1521"/>
          <cell r="AD1521">
            <v>0</v>
          </cell>
          <cell r="AE1521"/>
          <cell r="AF1521" t="e">
            <v>#DIV/0!</v>
          </cell>
        </row>
        <row r="1522">
          <cell r="A1522"/>
          <cell r="B1522"/>
          <cell r="C1522"/>
          <cell r="D1522"/>
          <cell r="E1522"/>
          <cell r="F1522"/>
          <cell r="G1522"/>
          <cell r="H1522"/>
          <cell r="I1522"/>
          <cell r="J1522"/>
          <cell r="K1522"/>
          <cell r="L1522"/>
          <cell r="M1522"/>
          <cell r="N1522"/>
          <cell r="O1522"/>
          <cell r="P1522"/>
          <cell r="Q1522"/>
          <cell r="R1522"/>
          <cell r="S1522"/>
          <cell r="T1522"/>
          <cell r="U1522"/>
          <cell r="V1522"/>
          <cell r="W1522"/>
          <cell r="X1522"/>
          <cell r="Y1522"/>
          <cell r="Z1522">
            <v>0</v>
          </cell>
          <cell r="AA1522"/>
          <cell r="AB1522"/>
          <cell r="AC1522"/>
          <cell r="AD1522">
            <v>0</v>
          </cell>
          <cell r="AE1522"/>
          <cell r="AF1522" t="e">
            <v>#DIV/0!</v>
          </cell>
        </row>
        <row r="1523">
          <cell r="A1523"/>
          <cell r="B1523"/>
          <cell r="C1523"/>
          <cell r="D1523"/>
          <cell r="E1523"/>
          <cell r="F1523"/>
          <cell r="G1523"/>
          <cell r="H1523"/>
          <cell r="I1523"/>
          <cell r="J1523"/>
          <cell r="K1523"/>
          <cell r="L1523"/>
          <cell r="M1523"/>
          <cell r="N1523"/>
          <cell r="O1523"/>
          <cell r="P1523"/>
          <cell r="Q1523"/>
          <cell r="R1523"/>
          <cell r="S1523"/>
          <cell r="T1523"/>
          <cell r="U1523"/>
          <cell r="V1523"/>
          <cell r="W1523"/>
          <cell r="X1523"/>
          <cell r="Y1523"/>
          <cell r="Z1523">
            <v>0</v>
          </cell>
          <cell r="AA1523"/>
          <cell r="AB1523"/>
          <cell r="AC1523"/>
          <cell r="AD1523">
            <v>0</v>
          </cell>
          <cell r="AE1523"/>
          <cell r="AF1523" t="e">
            <v>#DIV/0!</v>
          </cell>
        </row>
        <row r="1524">
          <cell r="A1524"/>
          <cell r="B1524"/>
          <cell r="C1524"/>
          <cell r="D1524"/>
          <cell r="E1524"/>
          <cell r="F1524"/>
          <cell r="G1524"/>
          <cell r="H1524"/>
          <cell r="I1524"/>
          <cell r="J1524"/>
          <cell r="K1524"/>
          <cell r="L1524"/>
          <cell r="M1524"/>
          <cell r="N1524"/>
          <cell r="O1524"/>
          <cell r="P1524"/>
          <cell r="Q1524"/>
          <cell r="R1524"/>
          <cell r="S1524"/>
          <cell r="T1524"/>
          <cell r="U1524"/>
          <cell r="V1524"/>
          <cell r="W1524"/>
          <cell r="X1524"/>
          <cell r="Y1524"/>
          <cell r="Z1524">
            <v>0</v>
          </cell>
          <cell r="AA1524"/>
          <cell r="AB1524"/>
          <cell r="AC1524"/>
          <cell r="AD1524">
            <v>0</v>
          </cell>
          <cell r="AE1524"/>
          <cell r="AF1524" t="e">
            <v>#DIV/0!</v>
          </cell>
        </row>
        <row r="1525">
          <cell r="A1525"/>
          <cell r="B1525"/>
          <cell r="C1525"/>
          <cell r="D1525"/>
          <cell r="E1525"/>
          <cell r="F1525"/>
          <cell r="G1525"/>
          <cell r="H1525"/>
          <cell r="I1525"/>
          <cell r="J1525"/>
          <cell r="K1525"/>
          <cell r="L1525"/>
          <cell r="M1525"/>
          <cell r="N1525"/>
          <cell r="O1525"/>
          <cell r="P1525"/>
          <cell r="Q1525"/>
          <cell r="R1525"/>
          <cell r="S1525"/>
          <cell r="T1525"/>
          <cell r="U1525"/>
          <cell r="V1525"/>
          <cell r="W1525"/>
          <cell r="X1525"/>
          <cell r="Y1525"/>
          <cell r="Z1525">
            <v>0</v>
          </cell>
          <cell r="AA1525"/>
          <cell r="AB1525"/>
          <cell r="AC1525"/>
          <cell r="AD1525">
            <v>0</v>
          </cell>
          <cell r="AE1525"/>
          <cell r="AF1525" t="e">
            <v>#DIV/0!</v>
          </cell>
        </row>
        <row r="1526">
          <cell r="A1526"/>
          <cell r="B1526"/>
          <cell r="C1526"/>
          <cell r="D1526"/>
          <cell r="E1526"/>
          <cell r="F1526"/>
          <cell r="G1526"/>
          <cell r="H1526"/>
          <cell r="I1526"/>
          <cell r="J1526"/>
          <cell r="K1526"/>
          <cell r="L1526"/>
          <cell r="M1526"/>
          <cell r="N1526"/>
          <cell r="O1526"/>
          <cell r="P1526"/>
          <cell r="Q1526"/>
          <cell r="R1526"/>
          <cell r="S1526"/>
          <cell r="T1526"/>
          <cell r="U1526"/>
          <cell r="V1526"/>
          <cell r="W1526"/>
          <cell r="X1526"/>
          <cell r="Y1526"/>
          <cell r="Z1526">
            <v>0</v>
          </cell>
          <cell r="AA1526"/>
          <cell r="AB1526"/>
          <cell r="AC1526"/>
          <cell r="AD1526">
            <v>0</v>
          </cell>
          <cell r="AE1526"/>
          <cell r="AF1526" t="e">
            <v>#DIV/0!</v>
          </cell>
        </row>
        <row r="1527">
          <cell r="A1527"/>
          <cell r="B1527"/>
          <cell r="C1527"/>
          <cell r="D1527"/>
          <cell r="E1527"/>
          <cell r="F1527"/>
          <cell r="G1527"/>
          <cell r="H1527"/>
          <cell r="I1527"/>
          <cell r="J1527"/>
          <cell r="K1527"/>
          <cell r="L1527"/>
          <cell r="M1527"/>
          <cell r="N1527"/>
          <cell r="O1527"/>
          <cell r="P1527"/>
          <cell r="Q1527"/>
          <cell r="R1527"/>
          <cell r="S1527"/>
          <cell r="T1527"/>
          <cell r="U1527"/>
          <cell r="V1527"/>
          <cell r="W1527"/>
          <cell r="X1527"/>
          <cell r="Y1527"/>
          <cell r="Z1527">
            <v>0</v>
          </cell>
          <cell r="AA1527"/>
          <cell r="AB1527"/>
          <cell r="AC1527"/>
          <cell r="AD1527">
            <v>0</v>
          </cell>
          <cell r="AE1527"/>
          <cell r="AF1527" t="e">
            <v>#DIV/0!</v>
          </cell>
        </row>
        <row r="1528">
          <cell r="A1528"/>
          <cell r="B1528"/>
          <cell r="C1528"/>
          <cell r="D1528"/>
          <cell r="E1528"/>
          <cell r="F1528"/>
          <cell r="G1528"/>
          <cell r="H1528"/>
          <cell r="I1528"/>
          <cell r="J1528"/>
          <cell r="K1528"/>
          <cell r="L1528"/>
          <cell r="M1528"/>
          <cell r="N1528"/>
          <cell r="O1528"/>
          <cell r="P1528"/>
          <cell r="Q1528"/>
          <cell r="R1528"/>
          <cell r="S1528"/>
          <cell r="T1528"/>
          <cell r="U1528"/>
          <cell r="V1528"/>
          <cell r="W1528"/>
          <cell r="X1528"/>
          <cell r="Y1528"/>
          <cell r="Z1528">
            <v>0</v>
          </cell>
          <cell r="AA1528"/>
          <cell r="AB1528"/>
          <cell r="AC1528"/>
          <cell r="AD1528">
            <v>0</v>
          </cell>
          <cell r="AE1528"/>
          <cell r="AF1528" t="e">
            <v>#DIV/0!</v>
          </cell>
        </row>
        <row r="1529">
          <cell r="A1529"/>
          <cell r="B1529"/>
          <cell r="C1529"/>
          <cell r="D1529"/>
          <cell r="E1529"/>
          <cell r="F1529"/>
          <cell r="G1529"/>
          <cell r="H1529"/>
          <cell r="I1529"/>
          <cell r="J1529"/>
          <cell r="K1529"/>
          <cell r="L1529"/>
          <cell r="M1529"/>
          <cell r="N1529"/>
          <cell r="O1529"/>
          <cell r="P1529"/>
          <cell r="Q1529"/>
          <cell r="R1529"/>
          <cell r="S1529"/>
          <cell r="T1529"/>
          <cell r="U1529"/>
          <cell r="V1529"/>
          <cell r="W1529"/>
          <cell r="X1529"/>
          <cell r="Y1529"/>
          <cell r="Z1529">
            <v>0</v>
          </cell>
          <cell r="AA1529"/>
          <cell r="AB1529"/>
          <cell r="AC1529"/>
          <cell r="AD1529">
            <v>0</v>
          </cell>
          <cell r="AE1529"/>
          <cell r="AF1529" t="e">
            <v>#DIV/0!</v>
          </cell>
        </row>
        <row r="1530">
          <cell r="A1530"/>
          <cell r="B1530"/>
          <cell r="C1530"/>
          <cell r="D1530"/>
          <cell r="E1530"/>
          <cell r="F1530"/>
          <cell r="G1530"/>
          <cell r="H1530"/>
          <cell r="I1530"/>
          <cell r="J1530"/>
          <cell r="K1530"/>
          <cell r="L1530"/>
          <cell r="M1530"/>
          <cell r="N1530"/>
          <cell r="O1530"/>
          <cell r="P1530"/>
          <cell r="Q1530"/>
          <cell r="R1530"/>
          <cell r="S1530"/>
          <cell r="T1530"/>
          <cell r="U1530"/>
          <cell r="V1530"/>
          <cell r="W1530"/>
          <cell r="X1530"/>
          <cell r="Y1530"/>
          <cell r="Z1530">
            <v>0</v>
          </cell>
          <cell r="AA1530"/>
          <cell r="AB1530"/>
          <cell r="AC1530"/>
          <cell r="AD1530">
            <v>0</v>
          </cell>
          <cell r="AE1530"/>
          <cell r="AF1530" t="e">
            <v>#DIV/0!</v>
          </cell>
        </row>
        <row r="1531">
          <cell r="A1531"/>
          <cell r="B1531"/>
          <cell r="C1531"/>
          <cell r="D1531"/>
          <cell r="E1531"/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  <cell r="R1531"/>
          <cell r="S1531"/>
          <cell r="T1531"/>
          <cell r="U1531"/>
          <cell r="V1531"/>
          <cell r="W1531"/>
          <cell r="X1531"/>
          <cell r="Y1531"/>
          <cell r="Z1531">
            <v>0</v>
          </cell>
          <cell r="AA1531"/>
          <cell r="AB1531"/>
          <cell r="AC1531"/>
          <cell r="AD1531">
            <v>0</v>
          </cell>
          <cell r="AE1531"/>
          <cell r="AF1531" t="e">
            <v>#DIV/0!</v>
          </cell>
        </row>
        <row r="1532">
          <cell r="A1532"/>
          <cell r="B1532"/>
          <cell r="C1532"/>
          <cell r="D1532"/>
          <cell r="E1532"/>
          <cell r="F1532"/>
          <cell r="G1532"/>
          <cell r="H1532"/>
          <cell r="I1532"/>
          <cell r="J1532"/>
          <cell r="K1532"/>
          <cell r="L1532"/>
          <cell r="M1532"/>
          <cell r="N1532"/>
          <cell r="O1532"/>
          <cell r="P1532"/>
          <cell r="Q1532"/>
          <cell r="R1532"/>
          <cell r="S1532"/>
          <cell r="T1532"/>
          <cell r="U1532"/>
          <cell r="V1532"/>
          <cell r="W1532"/>
          <cell r="X1532"/>
          <cell r="Y1532"/>
          <cell r="Z1532">
            <v>0</v>
          </cell>
          <cell r="AA1532"/>
          <cell r="AB1532"/>
          <cell r="AC1532"/>
          <cell r="AD1532">
            <v>0</v>
          </cell>
          <cell r="AE1532"/>
          <cell r="AF1532" t="e">
            <v>#DIV/0!</v>
          </cell>
        </row>
        <row r="1533">
          <cell r="A1533"/>
          <cell r="B1533"/>
          <cell r="C1533"/>
          <cell r="D1533"/>
          <cell r="E1533"/>
          <cell r="F1533"/>
          <cell r="G1533"/>
          <cell r="H1533"/>
          <cell r="I1533"/>
          <cell r="J1533"/>
          <cell r="K1533"/>
          <cell r="L1533"/>
          <cell r="M1533"/>
          <cell r="N1533"/>
          <cell r="O1533"/>
          <cell r="P1533"/>
          <cell r="Q1533"/>
          <cell r="R1533"/>
          <cell r="S1533"/>
          <cell r="T1533"/>
          <cell r="U1533"/>
          <cell r="V1533"/>
          <cell r="W1533"/>
          <cell r="X1533"/>
          <cell r="Y1533"/>
          <cell r="Z1533">
            <v>0</v>
          </cell>
          <cell r="AA1533"/>
          <cell r="AB1533"/>
          <cell r="AC1533"/>
          <cell r="AD1533">
            <v>0</v>
          </cell>
          <cell r="AE1533"/>
          <cell r="AF1533" t="e">
            <v>#DIV/0!</v>
          </cell>
        </row>
        <row r="1534">
          <cell r="A1534"/>
          <cell r="B1534"/>
          <cell r="C1534"/>
          <cell r="D1534"/>
          <cell r="E1534"/>
          <cell r="F1534"/>
          <cell r="G1534"/>
          <cell r="H1534"/>
          <cell r="I1534"/>
          <cell r="J1534"/>
          <cell r="K1534"/>
          <cell r="L1534"/>
          <cell r="M1534"/>
          <cell r="N1534"/>
          <cell r="O1534"/>
          <cell r="P1534"/>
          <cell r="Q1534"/>
          <cell r="R1534"/>
          <cell r="S1534"/>
          <cell r="T1534"/>
          <cell r="U1534"/>
          <cell r="V1534"/>
          <cell r="W1534"/>
          <cell r="X1534"/>
          <cell r="Y1534"/>
          <cell r="Z1534">
            <v>0</v>
          </cell>
          <cell r="AA1534"/>
          <cell r="AB1534"/>
          <cell r="AC1534"/>
          <cell r="AD1534">
            <v>0</v>
          </cell>
          <cell r="AE1534"/>
          <cell r="AF1534" t="e">
            <v>#DIV/0!</v>
          </cell>
        </row>
        <row r="1535">
          <cell r="A1535"/>
          <cell r="B1535"/>
          <cell r="C1535"/>
          <cell r="D1535"/>
          <cell r="E1535"/>
          <cell r="F1535"/>
          <cell r="G1535"/>
          <cell r="H1535"/>
          <cell r="I1535"/>
          <cell r="J1535"/>
          <cell r="K1535"/>
          <cell r="L1535"/>
          <cell r="M1535"/>
          <cell r="N1535"/>
          <cell r="O1535"/>
          <cell r="P1535"/>
          <cell r="Q1535"/>
          <cell r="R1535"/>
          <cell r="S1535"/>
          <cell r="T1535"/>
          <cell r="U1535"/>
          <cell r="V1535"/>
          <cell r="W1535"/>
          <cell r="X1535"/>
          <cell r="Y1535"/>
          <cell r="Z1535">
            <v>0</v>
          </cell>
          <cell r="AA1535"/>
          <cell r="AB1535"/>
          <cell r="AC1535"/>
          <cell r="AD1535">
            <v>0</v>
          </cell>
          <cell r="AE1535"/>
          <cell r="AF1535" t="e">
            <v>#DIV/0!</v>
          </cell>
        </row>
        <row r="1536">
          <cell r="A1536"/>
          <cell r="B1536"/>
          <cell r="C1536"/>
          <cell r="D1536"/>
          <cell r="E1536"/>
          <cell r="F1536"/>
          <cell r="G1536"/>
          <cell r="H1536"/>
          <cell r="I1536"/>
          <cell r="J1536"/>
          <cell r="K1536"/>
          <cell r="L1536"/>
          <cell r="M1536"/>
          <cell r="N1536"/>
          <cell r="O1536"/>
          <cell r="P1536"/>
          <cell r="Q1536"/>
          <cell r="R1536"/>
          <cell r="S1536"/>
          <cell r="T1536"/>
          <cell r="U1536"/>
          <cell r="V1536"/>
          <cell r="W1536"/>
          <cell r="X1536"/>
          <cell r="Y1536"/>
          <cell r="Z1536">
            <v>0</v>
          </cell>
          <cell r="AA1536"/>
          <cell r="AB1536"/>
          <cell r="AC1536"/>
          <cell r="AD1536">
            <v>0</v>
          </cell>
          <cell r="AE1536"/>
          <cell r="AF1536" t="e">
            <v>#DIV/0!</v>
          </cell>
        </row>
        <row r="1537">
          <cell r="A1537"/>
          <cell r="B1537"/>
          <cell r="C1537"/>
          <cell r="D1537"/>
          <cell r="E1537"/>
          <cell r="F1537"/>
          <cell r="G1537"/>
          <cell r="H1537"/>
          <cell r="I1537"/>
          <cell r="J1537"/>
          <cell r="K1537"/>
          <cell r="L1537"/>
          <cell r="M1537"/>
          <cell r="N1537"/>
          <cell r="O1537"/>
          <cell r="P1537"/>
          <cell r="Q1537"/>
          <cell r="R1537"/>
          <cell r="S1537"/>
          <cell r="T1537"/>
          <cell r="U1537"/>
          <cell r="V1537"/>
          <cell r="W1537"/>
          <cell r="X1537"/>
          <cell r="Y1537"/>
          <cell r="Z1537">
            <v>0</v>
          </cell>
          <cell r="AA1537"/>
          <cell r="AB1537"/>
          <cell r="AC1537"/>
          <cell r="AD1537">
            <v>0</v>
          </cell>
          <cell r="AE1537"/>
          <cell r="AF1537" t="e">
            <v>#DIV/0!</v>
          </cell>
        </row>
        <row r="1538">
          <cell r="A1538"/>
          <cell r="B1538"/>
          <cell r="C1538"/>
          <cell r="D1538"/>
          <cell r="E1538"/>
          <cell r="F1538"/>
          <cell r="G1538"/>
          <cell r="H1538"/>
          <cell r="I1538"/>
          <cell r="J1538"/>
          <cell r="K1538"/>
          <cell r="L1538"/>
          <cell r="M1538"/>
          <cell r="N1538"/>
          <cell r="O1538"/>
          <cell r="P1538"/>
          <cell r="Q1538"/>
          <cell r="R1538"/>
          <cell r="S1538"/>
          <cell r="T1538"/>
          <cell r="U1538"/>
          <cell r="V1538"/>
          <cell r="W1538"/>
          <cell r="X1538"/>
          <cell r="Y1538"/>
          <cell r="Z1538">
            <v>0</v>
          </cell>
          <cell r="AA1538"/>
          <cell r="AB1538"/>
          <cell r="AC1538"/>
          <cell r="AD1538">
            <v>0</v>
          </cell>
          <cell r="AE1538"/>
          <cell r="AF1538" t="e">
            <v>#DIV/0!</v>
          </cell>
        </row>
        <row r="1539">
          <cell r="A1539"/>
          <cell r="B1539"/>
          <cell r="C1539"/>
          <cell r="D1539"/>
          <cell r="E1539"/>
          <cell r="F1539"/>
          <cell r="G1539"/>
          <cell r="H1539"/>
          <cell r="I1539"/>
          <cell r="J1539"/>
          <cell r="K1539"/>
          <cell r="L1539"/>
          <cell r="M1539"/>
          <cell r="N1539"/>
          <cell r="O1539"/>
          <cell r="P1539"/>
          <cell r="Q1539"/>
          <cell r="R1539"/>
          <cell r="S1539"/>
          <cell r="T1539"/>
          <cell r="U1539"/>
          <cell r="V1539"/>
          <cell r="W1539"/>
          <cell r="X1539"/>
          <cell r="Y1539"/>
          <cell r="Z1539">
            <v>0</v>
          </cell>
          <cell r="AA1539"/>
          <cell r="AB1539"/>
          <cell r="AC1539"/>
          <cell r="AD1539">
            <v>0</v>
          </cell>
          <cell r="AE1539"/>
          <cell r="AF1539" t="e">
            <v>#DIV/0!</v>
          </cell>
        </row>
        <row r="1540">
          <cell r="A1540"/>
          <cell r="B1540"/>
          <cell r="C1540"/>
          <cell r="D1540"/>
          <cell r="E1540"/>
          <cell r="F1540"/>
          <cell r="G1540"/>
          <cell r="H1540"/>
          <cell r="I1540"/>
          <cell r="J1540"/>
          <cell r="K1540"/>
          <cell r="L1540"/>
          <cell r="M1540"/>
          <cell r="N1540"/>
          <cell r="O1540"/>
          <cell r="P1540"/>
          <cell r="Q1540"/>
          <cell r="R1540"/>
          <cell r="S1540"/>
          <cell r="T1540"/>
          <cell r="U1540"/>
          <cell r="V1540"/>
          <cell r="W1540"/>
          <cell r="X1540"/>
          <cell r="Y1540"/>
          <cell r="Z1540">
            <v>0</v>
          </cell>
          <cell r="AA1540"/>
          <cell r="AB1540"/>
          <cell r="AC1540"/>
          <cell r="AD1540">
            <v>0</v>
          </cell>
          <cell r="AE1540"/>
          <cell r="AF1540" t="e">
            <v>#DIV/0!</v>
          </cell>
        </row>
        <row r="1541">
          <cell r="A1541"/>
          <cell r="B1541"/>
          <cell r="C1541"/>
          <cell r="D1541"/>
          <cell r="E1541"/>
          <cell r="F1541"/>
          <cell r="G1541"/>
          <cell r="H1541"/>
          <cell r="I1541"/>
          <cell r="J1541"/>
          <cell r="K1541"/>
          <cell r="L1541"/>
          <cell r="M1541"/>
          <cell r="N1541"/>
          <cell r="O1541"/>
          <cell r="P1541"/>
          <cell r="Q1541"/>
          <cell r="R1541"/>
          <cell r="S1541"/>
          <cell r="T1541"/>
          <cell r="U1541"/>
          <cell r="V1541"/>
          <cell r="W1541"/>
          <cell r="X1541"/>
          <cell r="Y1541"/>
          <cell r="Z1541">
            <v>0</v>
          </cell>
          <cell r="AA1541"/>
          <cell r="AB1541"/>
          <cell r="AC1541"/>
          <cell r="AD1541">
            <v>0</v>
          </cell>
          <cell r="AE1541"/>
          <cell r="AF1541" t="e">
            <v>#DIV/0!</v>
          </cell>
        </row>
        <row r="1542">
          <cell r="A1542"/>
          <cell r="B1542"/>
          <cell r="C1542"/>
          <cell r="D1542"/>
          <cell r="E1542"/>
          <cell r="F1542"/>
          <cell r="G1542"/>
          <cell r="H1542"/>
          <cell r="I1542"/>
          <cell r="J1542"/>
          <cell r="K1542"/>
          <cell r="L1542"/>
          <cell r="M1542"/>
          <cell r="N1542"/>
          <cell r="O1542"/>
          <cell r="P1542"/>
          <cell r="Q1542"/>
          <cell r="R1542"/>
          <cell r="S1542"/>
          <cell r="T1542"/>
          <cell r="U1542"/>
          <cell r="V1542"/>
          <cell r="W1542"/>
          <cell r="X1542"/>
          <cell r="Y1542"/>
          <cell r="Z1542">
            <v>0</v>
          </cell>
          <cell r="AA1542"/>
          <cell r="AB1542"/>
          <cell r="AC1542"/>
          <cell r="AD1542">
            <v>0</v>
          </cell>
          <cell r="AE1542"/>
          <cell r="AF1542" t="e">
            <v>#DIV/0!</v>
          </cell>
        </row>
        <row r="1543">
          <cell r="A1543"/>
          <cell r="B1543"/>
          <cell r="C1543"/>
          <cell r="D1543"/>
          <cell r="E1543"/>
          <cell r="F1543"/>
          <cell r="G1543"/>
          <cell r="H1543"/>
          <cell r="I1543"/>
          <cell r="J1543"/>
          <cell r="K1543"/>
          <cell r="L1543"/>
          <cell r="M1543"/>
          <cell r="N1543"/>
          <cell r="O1543"/>
          <cell r="P1543"/>
          <cell r="Q1543"/>
          <cell r="R1543"/>
          <cell r="S1543"/>
          <cell r="T1543"/>
          <cell r="U1543"/>
          <cell r="V1543"/>
          <cell r="W1543"/>
          <cell r="X1543"/>
          <cell r="Y1543"/>
          <cell r="Z1543">
            <v>0</v>
          </cell>
          <cell r="AA1543"/>
          <cell r="AB1543"/>
          <cell r="AC1543"/>
          <cell r="AD1543">
            <v>0</v>
          </cell>
          <cell r="AE1543"/>
          <cell r="AF1543" t="e">
            <v>#DIV/0!</v>
          </cell>
        </row>
        <row r="1544">
          <cell r="A1544"/>
          <cell r="B1544"/>
          <cell r="C1544"/>
          <cell r="D1544"/>
          <cell r="E1544"/>
          <cell r="F1544"/>
          <cell r="G1544"/>
          <cell r="H1544"/>
          <cell r="I1544"/>
          <cell r="J1544"/>
          <cell r="K1544"/>
          <cell r="L1544"/>
          <cell r="M1544"/>
          <cell r="N1544"/>
          <cell r="O1544"/>
          <cell r="P1544"/>
          <cell r="Q1544"/>
          <cell r="R1544"/>
          <cell r="S1544"/>
          <cell r="T1544"/>
          <cell r="U1544"/>
          <cell r="V1544"/>
          <cell r="W1544"/>
          <cell r="X1544"/>
          <cell r="Y1544"/>
          <cell r="Z1544">
            <v>0</v>
          </cell>
          <cell r="AA1544"/>
          <cell r="AB1544"/>
          <cell r="AC1544"/>
          <cell r="AD1544">
            <v>0</v>
          </cell>
          <cell r="AE1544"/>
          <cell r="AF1544" t="e">
            <v>#DIV/0!</v>
          </cell>
        </row>
        <row r="1545">
          <cell r="A1545"/>
          <cell r="B1545"/>
          <cell r="C1545"/>
          <cell r="D1545"/>
          <cell r="E1545"/>
          <cell r="F1545"/>
          <cell r="G1545"/>
          <cell r="H1545"/>
          <cell r="I1545"/>
          <cell r="J1545"/>
          <cell r="K1545"/>
          <cell r="L1545"/>
          <cell r="M1545"/>
          <cell r="N1545"/>
          <cell r="O1545"/>
          <cell r="P1545"/>
          <cell r="Q1545"/>
          <cell r="R1545"/>
          <cell r="S1545"/>
          <cell r="T1545"/>
          <cell r="U1545"/>
          <cell r="V1545"/>
          <cell r="W1545"/>
          <cell r="X1545"/>
          <cell r="Y1545"/>
          <cell r="Z1545">
            <v>0</v>
          </cell>
          <cell r="AA1545"/>
          <cell r="AB1545"/>
          <cell r="AC1545"/>
          <cell r="AD1545">
            <v>0</v>
          </cell>
          <cell r="AE1545"/>
          <cell r="AF1545" t="e">
            <v>#DIV/0!</v>
          </cell>
        </row>
        <row r="1546">
          <cell r="A1546"/>
          <cell r="B1546"/>
          <cell r="C1546"/>
          <cell r="D1546"/>
          <cell r="E1546"/>
          <cell r="F1546"/>
          <cell r="G1546"/>
          <cell r="H1546"/>
          <cell r="I1546"/>
          <cell r="J1546"/>
          <cell r="K1546"/>
          <cell r="L1546"/>
          <cell r="M1546"/>
          <cell r="N1546"/>
          <cell r="O1546"/>
          <cell r="P1546"/>
          <cell r="Q1546"/>
          <cell r="R1546"/>
          <cell r="S1546"/>
          <cell r="T1546"/>
          <cell r="U1546"/>
          <cell r="V1546"/>
          <cell r="W1546"/>
          <cell r="X1546"/>
          <cell r="Y1546"/>
          <cell r="Z1546">
            <v>0</v>
          </cell>
          <cell r="AA1546"/>
          <cell r="AB1546"/>
          <cell r="AC1546"/>
          <cell r="AD1546">
            <v>0</v>
          </cell>
          <cell r="AE1546"/>
          <cell r="AF1546" t="e">
            <v>#DIV/0!</v>
          </cell>
        </row>
        <row r="1547">
          <cell r="A1547"/>
          <cell r="B1547"/>
          <cell r="C1547"/>
          <cell r="D1547"/>
          <cell r="E1547"/>
          <cell r="F1547"/>
          <cell r="G1547"/>
          <cell r="H1547"/>
          <cell r="I1547"/>
          <cell r="J1547"/>
          <cell r="K1547"/>
          <cell r="L1547"/>
          <cell r="M1547"/>
          <cell r="N1547"/>
          <cell r="O1547"/>
          <cell r="P1547"/>
          <cell r="Q1547"/>
          <cell r="R1547"/>
          <cell r="S1547"/>
          <cell r="T1547"/>
          <cell r="U1547"/>
          <cell r="V1547"/>
          <cell r="W1547"/>
          <cell r="X1547"/>
          <cell r="Y1547"/>
          <cell r="Z1547">
            <v>0</v>
          </cell>
          <cell r="AA1547"/>
          <cell r="AB1547"/>
          <cell r="AC1547"/>
          <cell r="AD1547">
            <v>0</v>
          </cell>
          <cell r="AE1547"/>
          <cell r="AF1547" t="e">
            <v>#DIV/0!</v>
          </cell>
        </row>
        <row r="1548">
          <cell r="A1548"/>
          <cell r="B1548"/>
          <cell r="C1548"/>
          <cell r="D1548"/>
          <cell r="E1548"/>
          <cell r="F1548"/>
          <cell r="G1548"/>
          <cell r="H1548"/>
          <cell r="I1548"/>
          <cell r="J1548"/>
          <cell r="K1548"/>
          <cell r="L1548"/>
          <cell r="M1548"/>
          <cell r="N1548"/>
          <cell r="O1548"/>
          <cell r="P1548"/>
          <cell r="Q1548"/>
          <cell r="R1548"/>
          <cell r="S1548"/>
          <cell r="T1548"/>
          <cell r="U1548"/>
          <cell r="V1548"/>
          <cell r="W1548"/>
          <cell r="X1548"/>
          <cell r="Y1548"/>
          <cell r="Z1548">
            <v>0</v>
          </cell>
          <cell r="AA1548"/>
          <cell r="AB1548"/>
          <cell r="AC1548"/>
          <cell r="AD1548">
            <v>0</v>
          </cell>
          <cell r="AE1548"/>
          <cell r="AF1548" t="e">
            <v>#DIV/0!</v>
          </cell>
        </row>
        <row r="1549">
          <cell r="A1549"/>
          <cell r="B1549"/>
          <cell r="C1549"/>
          <cell r="D1549"/>
          <cell r="E1549"/>
          <cell r="F1549"/>
          <cell r="G1549"/>
          <cell r="H1549"/>
          <cell r="I1549"/>
          <cell r="J1549"/>
          <cell r="K1549"/>
          <cell r="L1549"/>
          <cell r="M1549"/>
          <cell r="N1549"/>
          <cell r="O1549"/>
          <cell r="P1549"/>
          <cell r="Q1549"/>
          <cell r="R1549"/>
          <cell r="S1549"/>
          <cell r="T1549"/>
          <cell r="U1549"/>
          <cell r="V1549"/>
          <cell r="W1549"/>
          <cell r="X1549"/>
          <cell r="Y1549"/>
          <cell r="Z1549">
            <v>0</v>
          </cell>
          <cell r="AA1549"/>
          <cell r="AB1549"/>
          <cell r="AC1549"/>
          <cell r="AD1549">
            <v>0</v>
          </cell>
          <cell r="AE1549"/>
          <cell r="AF1549" t="e">
            <v>#DIV/0!</v>
          </cell>
        </row>
        <row r="1550">
          <cell r="A1550"/>
          <cell r="B1550"/>
          <cell r="C1550"/>
          <cell r="D1550"/>
          <cell r="E1550"/>
          <cell r="F1550"/>
          <cell r="G1550"/>
          <cell r="H1550"/>
          <cell r="I1550"/>
          <cell r="J1550"/>
          <cell r="K1550"/>
          <cell r="L1550"/>
          <cell r="M1550"/>
          <cell r="N1550"/>
          <cell r="O1550"/>
          <cell r="P1550"/>
          <cell r="Q1550"/>
          <cell r="R1550"/>
          <cell r="S1550"/>
          <cell r="T1550"/>
          <cell r="U1550"/>
          <cell r="V1550"/>
          <cell r="W1550"/>
          <cell r="X1550"/>
          <cell r="Y1550"/>
          <cell r="Z1550">
            <v>0</v>
          </cell>
          <cell r="AA1550"/>
          <cell r="AB1550"/>
          <cell r="AC1550"/>
          <cell r="AD1550">
            <v>0</v>
          </cell>
          <cell r="AE1550"/>
          <cell r="AF1550" t="e">
            <v>#DIV/0!</v>
          </cell>
        </row>
        <row r="1551">
          <cell r="A1551"/>
          <cell r="B1551"/>
          <cell r="C1551"/>
          <cell r="D1551"/>
          <cell r="E1551"/>
          <cell r="F1551"/>
          <cell r="G1551"/>
          <cell r="H1551"/>
          <cell r="I1551"/>
          <cell r="J1551"/>
          <cell r="K1551"/>
          <cell r="L1551"/>
          <cell r="M1551"/>
          <cell r="N1551"/>
          <cell r="O1551"/>
          <cell r="P1551"/>
          <cell r="Q1551"/>
          <cell r="R1551"/>
          <cell r="S1551"/>
          <cell r="T1551"/>
          <cell r="U1551"/>
          <cell r="V1551"/>
          <cell r="W1551"/>
          <cell r="X1551"/>
          <cell r="Y1551"/>
          <cell r="Z1551">
            <v>0</v>
          </cell>
          <cell r="AA1551"/>
          <cell r="AB1551"/>
          <cell r="AC1551"/>
          <cell r="AD1551">
            <v>0</v>
          </cell>
          <cell r="AE1551"/>
          <cell r="AF1551" t="e">
            <v>#DIV/0!</v>
          </cell>
        </row>
        <row r="1552">
          <cell r="A1552"/>
          <cell r="B1552"/>
          <cell r="C1552"/>
          <cell r="D1552"/>
          <cell r="E1552"/>
          <cell r="F1552"/>
          <cell r="G1552"/>
          <cell r="H1552"/>
          <cell r="I1552"/>
          <cell r="J1552"/>
          <cell r="K1552"/>
          <cell r="L1552"/>
          <cell r="M1552"/>
          <cell r="N1552"/>
          <cell r="O1552"/>
          <cell r="P1552"/>
          <cell r="Q1552"/>
          <cell r="R1552"/>
          <cell r="S1552"/>
          <cell r="T1552"/>
          <cell r="U1552"/>
          <cell r="V1552"/>
          <cell r="W1552"/>
          <cell r="X1552"/>
          <cell r="Y1552"/>
          <cell r="Z1552">
            <v>0</v>
          </cell>
          <cell r="AA1552"/>
          <cell r="AB1552"/>
          <cell r="AC1552"/>
          <cell r="AD1552">
            <v>0</v>
          </cell>
          <cell r="AE1552"/>
          <cell r="AF1552" t="e">
            <v>#DIV/0!</v>
          </cell>
        </row>
        <row r="1553">
          <cell r="A1553"/>
          <cell r="B1553"/>
          <cell r="C1553"/>
          <cell r="D1553"/>
          <cell r="E1553"/>
          <cell r="F1553"/>
          <cell r="G1553"/>
          <cell r="H1553"/>
          <cell r="I1553"/>
          <cell r="J1553"/>
          <cell r="K1553"/>
          <cell r="L1553"/>
          <cell r="M1553"/>
          <cell r="N1553"/>
          <cell r="O1553"/>
          <cell r="P1553"/>
          <cell r="Q1553"/>
          <cell r="R1553"/>
          <cell r="S1553"/>
          <cell r="T1553"/>
          <cell r="U1553"/>
          <cell r="V1553"/>
          <cell r="W1553"/>
          <cell r="X1553"/>
          <cell r="Y1553"/>
          <cell r="Z1553">
            <v>0</v>
          </cell>
          <cell r="AA1553"/>
          <cell r="AB1553"/>
          <cell r="AC1553"/>
          <cell r="AD1553">
            <v>0</v>
          </cell>
          <cell r="AE1553"/>
          <cell r="AF1553" t="e">
            <v>#DIV/0!</v>
          </cell>
        </row>
        <row r="1554">
          <cell r="A1554"/>
          <cell r="B1554"/>
          <cell r="C1554"/>
          <cell r="D1554"/>
          <cell r="E1554"/>
          <cell r="F1554"/>
          <cell r="G1554"/>
          <cell r="H1554"/>
          <cell r="I1554"/>
          <cell r="J1554"/>
          <cell r="K1554"/>
          <cell r="L1554"/>
          <cell r="M1554"/>
          <cell r="N1554"/>
          <cell r="O1554"/>
          <cell r="P1554"/>
          <cell r="Q1554"/>
          <cell r="R1554"/>
          <cell r="S1554"/>
          <cell r="T1554"/>
          <cell r="U1554"/>
          <cell r="V1554"/>
          <cell r="W1554"/>
          <cell r="X1554"/>
          <cell r="Y1554"/>
          <cell r="Z1554">
            <v>0</v>
          </cell>
          <cell r="AA1554"/>
          <cell r="AB1554"/>
          <cell r="AC1554"/>
          <cell r="AD1554">
            <v>0</v>
          </cell>
          <cell r="AE1554"/>
          <cell r="AF1554" t="e">
            <v>#DIV/0!</v>
          </cell>
        </row>
        <row r="1555">
          <cell r="A1555"/>
          <cell r="B1555"/>
          <cell r="C1555"/>
          <cell r="D1555"/>
          <cell r="E1555"/>
          <cell r="F1555"/>
          <cell r="G1555"/>
          <cell r="H1555"/>
          <cell r="I1555"/>
          <cell r="J1555"/>
          <cell r="K1555"/>
          <cell r="L1555"/>
          <cell r="M1555"/>
          <cell r="N1555"/>
          <cell r="O1555"/>
          <cell r="P1555"/>
          <cell r="Q1555"/>
          <cell r="R1555"/>
          <cell r="S1555"/>
          <cell r="T1555"/>
          <cell r="U1555"/>
          <cell r="V1555"/>
          <cell r="W1555"/>
          <cell r="X1555"/>
          <cell r="Y1555"/>
          <cell r="Z1555">
            <v>0</v>
          </cell>
          <cell r="AA1555"/>
          <cell r="AB1555"/>
          <cell r="AC1555"/>
          <cell r="AD1555">
            <v>0</v>
          </cell>
          <cell r="AE1555"/>
          <cell r="AF1555" t="e">
            <v>#DIV/0!</v>
          </cell>
        </row>
        <row r="1556">
          <cell r="A1556"/>
          <cell r="B1556"/>
          <cell r="C1556"/>
          <cell r="D1556"/>
          <cell r="E1556"/>
          <cell r="F1556"/>
          <cell r="G1556"/>
          <cell r="H1556"/>
          <cell r="I1556"/>
          <cell r="J1556"/>
          <cell r="K1556"/>
          <cell r="L1556"/>
          <cell r="M1556"/>
          <cell r="N1556"/>
          <cell r="O1556"/>
          <cell r="P1556"/>
          <cell r="Q1556"/>
          <cell r="R1556"/>
          <cell r="S1556"/>
          <cell r="T1556"/>
          <cell r="U1556"/>
          <cell r="V1556"/>
          <cell r="W1556"/>
          <cell r="X1556"/>
          <cell r="Y1556"/>
          <cell r="Z1556">
            <v>0</v>
          </cell>
          <cell r="AA1556"/>
          <cell r="AB1556"/>
          <cell r="AC1556"/>
          <cell r="AD1556">
            <v>0</v>
          </cell>
          <cell r="AE1556"/>
          <cell r="AF1556" t="e">
            <v>#DIV/0!</v>
          </cell>
        </row>
        <row r="1557">
          <cell r="A1557"/>
          <cell r="B1557"/>
          <cell r="C1557"/>
          <cell r="D1557"/>
          <cell r="E1557"/>
          <cell r="F1557"/>
          <cell r="G1557"/>
          <cell r="H1557"/>
          <cell r="I1557"/>
          <cell r="J1557"/>
          <cell r="K1557"/>
          <cell r="L1557"/>
          <cell r="M1557"/>
          <cell r="N1557"/>
          <cell r="O1557"/>
          <cell r="P1557"/>
          <cell r="Q1557"/>
          <cell r="R1557"/>
          <cell r="S1557"/>
          <cell r="T1557"/>
          <cell r="U1557"/>
          <cell r="V1557"/>
          <cell r="W1557"/>
          <cell r="X1557"/>
          <cell r="Y1557"/>
          <cell r="Z1557">
            <v>0</v>
          </cell>
          <cell r="AA1557"/>
          <cell r="AB1557"/>
          <cell r="AC1557"/>
          <cell r="AD1557">
            <v>0</v>
          </cell>
          <cell r="AE1557"/>
          <cell r="AF1557" t="e">
            <v>#DIV/0!</v>
          </cell>
        </row>
        <row r="1558">
          <cell r="A1558"/>
          <cell r="B1558"/>
          <cell r="C1558"/>
          <cell r="D1558"/>
          <cell r="E1558"/>
          <cell r="F1558"/>
          <cell r="G1558"/>
          <cell r="H1558"/>
          <cell r="I1558"/>
          <cell r="J1558"/>
          <cell r="K1558"/>
          <cell r="L1558"/>
          <cell r="M1558"/>
          <cell r="N1558"/>
          <cell r="O1558"/>
          <cell r="P1558"/>
          <cell r="Q1558"/>
          <cell r="R1558"/>
          <cell r="S1558"/>
          <cell r="T1558"/>
          <cell r="U1558"/>
          <cell r="V1558"/>
          <cell r="W1558"/>
          <cell r="X1558"/>
          <cell r="Y1558"/>
          <cell r="Z1558">
            <v>0</v>
          </cell>
          <cell r="AA1558"/>
          <cell r="AB1558"/>
          <cell r="AC1558"/>
          <cell r="AD1558">
            <v>0</v>
          </cell>
          <cell r="AE1558"/>
          <cell r="AF1558" t="e">
            <v>#DIV/0!</v>
          </cell>
        </row>
        <row r="1559">
          <cell r="A1559"/>
          <cell r="B1559"/>
          <cell r="C1559"/>
          <cell r="D1559"/>
          <cell r="E1559"/>
          <cell r="F1559"/>
          <cell r="G1559"/>
          <cell r="H1559"/>
          <cell r="I1559"/>
          <cell r="J1559"/>
          <cell r="K1559"/>
          <cell r="L1559"/>
          <cell r="M1559"/>
          <cell r="N1559"/>
          <cell r="O1559"/>
          <cell r="P1559"/>
          <cell r="Q1559"/>
          <cell r="R1559"/>
          <cell r="S1559"/>
          <cell r="T1559"/>
          <cell r="U1559"/>
          <cell r="V1559"/>
          <cell r="W1559"/>
          <cell r="X1559"/>
          <cell r="Y1559"/>
          <cell r="Z1559">
            <v>0</v>
          </cell>
          <cell r="AA1559"/>
          <cell r="AB1559"/>
          <cell r="AC1559"/>
          <cell r="AD1559">
            <v>0</v>
          </cell>
          <cell r="AE1559"/>
          <cell r="AF1559" t="e">
            <v>#DIV/0!</v>
          </cell>
        </row>
        <row r="1560">
          <cell r="A1560"/>
          <cell r="B1560"/>
          <cell r="C1560"/>
          <cell r="D1560"/>
          <cell r="E1560"/>
          <cell r="F1560"/>
          <cell r="G1560"/>
          <cell r="H1560"/>
          <cell r="I1560"/>
          <cell r="J1560"/>
          <cell r="K1560"/>
          <cell r="L1560"/>
          <cell r="M1560"/>
          <cell r="N1560"/>
          <cell r="O1560"/>
          <cell r="P1560"/>
          <cell r="Q1560"/>
          <cell r="R1560"/>
          <cell r="S1560"/>
          <cell r="T1560"/>
          <cell r="U1560"/>
          <cell r="V1560"/>
          <cell r="W1560"/>
          <cell r="X1560"/>
          <cell r="Y1560"/>
          <cell r="Z1560">
            <v>0</v>
          </cell>
          <cell r="AA1560"/>
          <cell r="AB1560"/>
          <cell r="AC1560"/>
          <cell r="AD1560">
            <v>0</v>
          </cell>
          <cell r="AE1560"/>
          <cell r="AF1560" t="e">
            <v>#DIV/0!</v>
          </cell>
        </row>
        <row r="1561">
          <cell r="A1561"/>
          <cell r="B1561"/>
          <cell r="C1561"/>
          <cell r="D1561"/>
          <cell r="E1561"/>
          <cell r="F1561"/>
          <cell r="G1561"/>
          <cell r="H1561"/>
          <cell r="I1561"/>
          <cell r="J1561"/>
          <cell r="K1561"/>
          <cell r="L1561"/>
          <cell r="M1561"/>
          <cell r="N1561"/>
          <cell r="O1561"/>
          <cell r="P1561"/>
          <cell r="Q1561"/>
          <cell r="R1561"/>
          <cell r="S1561"/>
          <cell r="T1561"/>
          <cell r="U1561"/>
          <cell r="V1561"/>
          <cell r="W1561"/>
          <cell r="X1561"/>
          <cell r="Y1561"/>
          <cell r="Z1561">
            <v>0</v>
          </cell>
          <cell r="AA1561"/>
          <cell r="AB1561"/>
          <cell r="AC1561"/>
          <cell r="AD1561">
            <v>0</v>
          </cell>
          <cell r="AE1561"/>
          <cell r="AF1561" t="e">
            <v>#DIV/0!</v>
          </cell>
        </row>
        <row r="1562">
          <cell r="A1562"/>
          <cell r="B1562"/>
          <cell r="C1562"/>
          <cell r="D1562"/>
          <cell r="E1562"/>
          <cell r="F1562"/>
          <cell r="G1562"/>
          <cell r="H1562"/>
          <cell r="I1562"/>
          <cell r="J1562"/>
          <cell r="K1562"/>
          <cell r="L1562"/>
          <cell r="M1562"/>
          <cell r="N1562"/>
          <cell r="O1562"/>
          <cell r="P1562"/>
          <cell r="Q1562"/>
          <cell r="R1562"/>
          <cell r="S1562"/>
          <cell r="T1562"/>
          <cell r="U1562"/>
          <cell r="V1562"/>
          <cell r="W1562"/>
          <cell r="X1562"/>
          <cell r="Y1562"/>
          <cell r="Z1562">
            <v>0</v>
          </cell>
          <cell r="AA1562"/>
          <cell r="AB1562"/>
          <cell r="AC1562"/>
          <cell r="AD1562">
            <v>0</v>
          </cell>
          <cell r="AE1562"/>
          <cell r="AF1562" t="e">
            <v>#DIV/0!</v>
          </cell>
        </row>
        <row r="1563">
          <cell r="A1563"/>
          <cell r="B1563"/>
          <cell r="C1563"/>
          <cell r="D1563"/>
          <cell r="E1563"/>
          <cell r="F1563"/>
          <cell r="G1563"/>
          <cell r="H1563"/>
          <cell r="I1563"/>
          <cell r="J1563"/>
          <cell r="K1563"/>
          <cell r="L1563"/>
          <cell r="M1563"/>
          <cell r="N1563"/>
          <cell r="O1563"/>
          <cell r="P1563"/>
          <cell r="Q1563"/>
          <cell r="R1563"/>
          <cell r="S1563"/>
          <cell r="T1563"/>
          <cell r="U1563"/>
          <cell r="V1563"/>
          <cell r="W1563"/>
          <cell r="X1563"/>
          <cell r="Y1563"/>
          <cell r="Z1563">
            <v>0</v>
          </cell>
          <cell r="AA1563"/>
          <cell r="AB1563"/>
          <cell r="AC1563"/>
          <cell r="AD1563">
            <v>0</v>
          </cell>
          <cell r="AE1563"/>
          <cell r="AF1563" t="e">
            <v>#DIV/0!</v>
          </cell>
        </row>
        <row r="1564">
          <cell r="A1564"/>
          <cell r="B1564"/>
          <cell r="C1564"/>
          <cell r="D1564"/>
          <cell r="E1564"/>
          <cell r="F1564"/>
          <cell r="G1564"/>
          <cell r="H1564"/>
          <cell r="I1564"/>
          <cell r="J1564"/>
          <cell r="K1564"/>
          <cell r="L1564"/>
          <cell r="M1564"/>
          <cell r="N1564"/>
          <cell r="O1564"/>
          <cell r="P1564"/>
          <cell r="Q1564"/>
          <cell r="R1564"/>
          <cell r="S1564"/>
          <cell r="T1564"/>
          <cell r="U1564"/>
          <cell r="V1564"/>
          <cell r="W1564"/>
          <cell r="X1564"/>
          <cell r="Y1564"/>
          <cell r="Z1564">
            <v>0</v>
          </cell>
          <cell r="AA1564"/>
          <cell r="AB1564"/>
          <cell r="AC1564"/>
          <cell r="AD1564">
            <v>0</v>
          </cell>
          <cell r="AE1564"/>
          <cell r="AF1564" t="e">
            <v>#DIV/0!</v>
          </cell>
        </row>
        <row r="1565">
          <cell r="A1565"/>
          <cell r="B1565"/>
          <cell r="C1565"/>
          <cell r="D1565"/>
          <cell r="E1565"/>
          <cell r="F1565"/>
          <cell r="G1565"/>
          <cell r="H1565"/>
          <cell r="I1565"/>
          <cell r="J1565"/>
          <cell r="K1565"/>
          <cell r="L1565"/>
          <cell r="M1565"/>
          <cell r="N1565"/>
          <cell r="O1565"/>
          <cell r="P1565"/>
          <cell r="Q1565"/>
          <cell r="R1565"/>
          <cell r="S1565"/>
          <cell r="T1565"/>
          <cell r="U1565"/>
          <cell r="V1565"/>
          <cell r="W1565"/>
          <cell r="X1565"/>
          <cell r="Y1565"/>
          <cell r="Z1565">
            <v>0</v>
          </cell>
          <cell r="AA1565"/>
          <cell r="AB1565"/>
          <cell r="AC1565"/>
          <cell r="AD1565">
            <v>0</v>
          </cell>
          <cell r="AE1565"/>
          <cell r="AF1565" t="e">
            <v>#DIV/0!</v>
          </cell>
        </row>
        <row r="1566">
          <cell r="A1566"/>
          <cell r="B1566"/>
          <cell r="C1566"/>
          <cell r="D1566"/>
          <cell r="E1566"/>
          <cell r="F1566"/>
          <cell r="G1566"/>
          <cell r="H1566"/>
          <cell r="I1566"/>
          <cell r="J1566"/>
          <cell r="K1566"/>
          <cell r="L1566"/>
          <cell r="M1566"/>
          <cell r="N1566"/>
          <cell r="O1566"/>
          <cell r="P1566"/>
          <cell r="Q1566"/>
          <cell r="R1566"/>
          <cell r="S1566"/>
          <cell r="T1566"/>
          <cell r="U1566"/>
          <cell r="V1566"/>
          <cell r="W1566"/>
          <cell r="X1566"/>
          <cell r="Y1566"/>
          <cell r="Z1566">
            <v>0</v>
          </cell>
          <cell r="AA1566"/>
          <cell r="AB1566"/>
          <cell r="AC1566"/>
          <cell r="AD1566">
            <v>0</v>
          </cell>
          <cell r="AE1566"/>
          <cell r="AF1566" t="e">
            <v>#DIV/0!</v>
          </cell>
        </row>
        <row r="1567">
          <cell r="A1567"/>
          <cell r="B1567"/>
          <cell r="C1567"/>
          <cell r="D1567"/>
          <cell r="E1567"/>
          <cell r="F1567"/>
          <cell r="G1567"/>
          <cell r="H1567"/>
          <cell r="I1567"/>
          <cell r="J1567"/>
          <cell r="K1567"/>
          <cell r="L1567"/>
          <cell r="M1567"/>
          <cell r="N1567"/>
          <cell r="O1567"/>
          <cell r="P1567"/>
          <cell r="Q1567"/>
          <cell r="R1567"/>
          <cell r="S1567"/>
          <cell r="T1567"/>
          <cell r="U1567"/>
          <cell r="V1567"/>
          <cell r="W1567"/>
          <cell r="X1567"/>
          <cell r="Y1567"/>
          <cell r="Z1567">
            <v>0</v>
          </cell>
          <cell r="AA1567"/>
          <cell r="AB1567"/>
          <cell r="AC1567"/>
          <cell r="AD1567">
            <v>0</v>
          </cell>
          <cell r="AE1567"/>
          <cell r="AF1567" t="e">
            <v>#DIV/0!</v>
          </cell>
        </row>
        <row r="1568">
          <cell r="A1568"/>
          <cell r="B1568"/>
          <cell r="C1568"/>
          <cell r="D1568"/>
          <cell r="E1568"/>
          <cell r="F1568"/>
          <cell r="G1568"/>
          <cell r="H1568"/>
          <cell r="I1568"/>
          <cell r="J1568"/>
          <cell r="K1568"/>
          <cell r="L1568"/>
          <cell r="M1568"/>
          <cell r="N1568"/>
          <cell r="O1568"/>
          <cell r="P1568"/>
          <cell r="Q1568"/>
          <cell r="R1568"/>
          <cell r="S1568"/>
          <cell r="T1568"/>
          <cell r="U1568"/>
          <cell r="V1568"/>
          <cell r="W1568"/>
          <cell r="X1568"/>
          <cell r="Y1568"/>
          <cell r="Z1568">
            <v>0</v>
          </cell>
          <cell r="AA1568"/>
          <cell r="AB1568"/>
          <cell r="AC1568"/>
          <cell r="AD1568">
            <v>0</v>
          </cell>
          <cell r="AE1568"/>
          <cell r="AF1568" t="e">
            <v>#DIV/0!</v>
          </cell>
        </row>
        <row r="1569">
          <cell r="A1569"/>
          <cell r="B1569"/>
          <cell r="C1569"/>
          <cell r="D1569"/>
          <cell r="E1569"/>
          <cell r="F1569"/>
          <cell r="G1569"/>
          <cell r="H1569"/>
          <cell r="I1569"/>
          <cell r="J1569"/>
          <cell r="K1569"/>
          <cell r="L1569"/>
          <cell r="M1569"/>
          <cell r="N1569"/>
          <cell r="O1569"/>
          <cell r="P1569"/>
          <cell r="Q1569"/>
          <cell r="R1569"/>
          <cell r="S1569"/>
          <cell r="T1569"/>
          <cell r="U1569"/>
          <cell r="V1569"/>
          <cell r="W1569"/>
          <cell r="X1569"/>
          <cell r="Y1569"/>
          <cell r="Z1569">
            <v>0</v>
          </cell>
          <cell r="AA1569"/>
          <cell r="AB1569"/>
          <cell r="AC1569"/>
          <cell r="AD1569">
            <v>0</v>
          </cell>
          <cell r="AE1569"/>
          <cell r="AF1569" t="e">
            <v>#DIV/0!</v>
          </cell>
        </row>
        <row r="1570">
          <cell r="A1570"/>
          <cell r="B1570"/>
          <cell r="C1570"/>
          <cell r="D1570"/>
          <cell r="E1570"/>
          <cell r="F1570"/>
          <cell r="G1570"/>
          <cell r="H1570"/>
          <cell r="I1570"/>
          <cell r="J1570"/>
          <cell r="K1570"/>
          <cell r="L1570"/>
          <cell r="M1570"/>
          <cell r="N1570"/>
          <cell r="O1570"/>
          <cell r="P1570"/>
          <cell r="Q1570"/>
          <cell r="R1570"/>
          <cell r="S1570"/>
          <cell r="T1570"/>
          <cell r="U1570"/>
          <cell r="V1570"/>
          <cell r="W1570"/>
          <cell r="X1570"/>
          <cell r="Y1570"/>
          <cell r="Z1570">
            <v>0</v>
          </cell>
          <cell r="AA1570"/>
          <cell r="AB1570"/>
          <cell r="AC1570"/>
          <cell r="AD1570">
            <v>0</v>
          </cell>
          <cell r="AE1570"/>
          <cell r="AF1570" t="e">
            <v>#DIV/0!</v>
          </cell>
        </row>
        <row r="1571">
          <cell r="A1571"/>
          <cell r="B1571"/>
          <cell r="C1571"/>
          <cell r="D1571"/>
          <cell r="E1571"/>
          <cell r="F1571"/>
          <cell r="G1571"/>
          <cell r="H1571"/>
          <cell r="I1571"/>
          <cell r="J1571"/>
          <cell r="K1571"/>
          <cell r="L1571"/>
          <cell r="M1571"/>
          <cell r="N1571"/>
          <cell r="O1571"/>
          <cell r="P1571"/>
          <cell r="Q1571"/>
          <cell r="R1571"/>
          <cell r="S1571"/>
          <cell r="T1571"/>
          <cell r="U1571"/>
          <cell r="V1571"/>
          <cell r="W1571"/>
          <cell r="X1571"/>
          <cell r="Y1571"/>
          <cell r="Z1571">
            <v>0</v>
          </cell>
          <cell r="AA1571"/>
          <cell r="AB1571"/>
          <cell r="AC1571"/>
          <cell r="AD1571">
            <v>0</v>
          </cell>
          <cell r="AE1571"/>
          <cell r="AF1571" t="e">
            <v>#DIV/0!</v>
          </cell>
        </row>
        <row r="1572">
          <cell r="A1572"/>
          <cell r="B1572"/>
          <cell r="C1572"/>
          <cell r="D1572"/>
          <cell r="E1572"/>
          <cell r="F1572"/>
          <cell r="G1572"/>
          <cell r="H1572"/>
          <cell r="I1572"/>
          <cell r="J1572"/>
          <cell r="K1572"/>
          <cell r="L1572"/>
          <cell r="M1572"/>
          <cell r="N1572"/>
          <cell r="O1572"/>
          <cell r="P1572"/>
          <cell r="Q1572"/>
          <cell r="R1572"/>
          <cell r="S1572"/>
          <cell r="T1572"/>
          <cell r="U1572"/>
          <cell r="V1572"/>
          <cell r="W1572"/>
          <cell r="X1572"/>
          <cell r="Y1572"/>
          <cell r="Z1572">
            <v>0</v>
          </cell>
          <cell r="AA1572"/>
          <cell r="AB1572"/>
          <cell r="AC1572"/>
          <cell r="AD1572">
            <v>0</v>
          </cell>
          <cell r="AE1572"/>
          <cell r="AF1572" t="e">
            <v>#DIV/0!</v>
          </cell>
        </row>
        <row r="1573">
          <cell r="A1573"/>
          <cell r="B1573"/>
          <cell r="C1573"/>
          <cell r="D1573"/>
          <cell r="E1573"/>
          <cell r="F1573"/>
          <cell r="G1573"/>
          <cell r="H1573"/>
          <cell r="I1573"/>
          <cell r="J1573"/>
          <cell r="K1573"/>
          <cell r="L1573"/>
          <cell r="M1573"/>
          <cell r="N1573"/>
          <cell r="O1573"/>
          <cell r="P1573"/>
          <cell r="Q1573"/>
          <cell r="R1573"/>
          <cell r="S1573"/>
          <cell r="T1573"/>
          <cell r="U1573"/>
          <cell r="V1573"/>
          <cell r="W1573"/>
          <cell r="X1573"/>
          <cell r="Y1573"/>
          <cell r="Z1573">
            <v>0</v>
          </cell>
          <cell r="AA1573"/>
          <cell r="AB1573"/>
          <cell r="AC1573"/>
          <cell r="AD1573">
            <v>0</v>
          </cell>
          <cell r="AE1573"/>
          <cell r="AF1573" t="e">
            <v>#DIV/0!</v>
          </cell>
        </row>
        <row r="1574">
          <cell r="A1574"/>
          <cell r="B1574"/>
          <cell r="C1574"/>
          <cell r="D1574"/>
          <cell r="E1574"/>
          <cell r="F1574"/>
          <cell r="G1574"/>
          <cell r="H1574"/>
          <cell r="I1574"/>
          <cell r="J1574"/>
          <cell r="K1574"/>
          <cell r="L1574"/>
          <cell r="M1574"/>
          <cell r="N1574"/>
          <cell r="O1574"/>
          <cell r="P1574"/>
          <cell r="Q1574"/>
          <cell r="R1574"/>
          <cell r="S1574"/>
          <cell r="T1574"/>
          <cell r="U1574"/>
          <cell r="V1574"/>
          <cell r="W1574"/>
          <cell r="X1574"/>
          <cell r="Y1574"/>
          <cell r="Z1574">
            <v>0</v>
          </cell>
          <cell r="AA1574"/>
          <cell r="AB1574"/>
          <cell r="AC1574"/>
          <cell r="AD1574">
            <v>0</v>
          </cell>
          <cell r="AE1574"/>
          <cell r="AF1574" t="e">
            <v>#DIV/0!</v>
          </cell>
        </row>
        <row r="1575">
          <cell r="A1575"/>
          <cell r="B1575"/>
          <cell r="C1575"/>
          <cell r="D1575"/>
          <cell r="E1575"/>
          <cell r="F1575"/>
          <cell r="G1575"/>
          <cell r="H1575"/>
          <cell r="I1575"/>
          <cell r="J1575"/>
          <cell r="K1575"/>
          <cell r="L1575"/>
          <cell r="M1575"/>
          <cell r="N1575"/>
          <cell r="O1575"/>
          <cell r="P1575"/>
          <cell r="Q1575"/>
          <cell r="R1575"/>
          <cell r="S1575"/>
          <cell r="T1575"/>
          <cell r="U1575"/>
          <cell r="V1575"/>
          <cell r="W1575"/>
          <cell r="X1575"/>
          <cell r="Y1575"/>
          <cell r="Z1575">
            <v>0</v>
          </cell>
          <cell r="AA1575"/>
          <cell r="AB1575"/>
          <cell r="AC1575"/>
          <cell r="AD1575">
            <v>0</v>
          </cell>
          <cell r="AE1575"/>
          <cell r="AF1575" t="e">
            <v>#DIV/0!</v>
          </cell>
        </row>
        <row r="1576">
          <cell r="A1576"/>
          <cell r="B1576"/>
          <cell r="C1576"/>
          <cell r="D1576"/>
          <cell r="E1576"/>
          <cell r="F1576"/>
          <cell r="G1576"/>
          <cell r="H1576"/>
          <cell r="I1576"/>
          <cell r="J1576"/>
          <cell r="K1576"/>
          <cell r="L1576"/>
          <cell r="M1576"/>
          <cell r="N1576"/>
          <cell r="O1576"/>
          <cell r="P1576"/>
          <cell r="Q1576"/>
          <cell r="R1576"/>
          <cell r="S1576"/>
          <cell r="T1576"/>
          <cell r="U1576"/>
          <cell r="V1576"/>
          <cell r="W1576"/>
          <cell r="X1576"/>
          <cell r="Y1576"/>
          <cell r="Z1576">
            <v>0</v>
          </cell>
          <cell r="AA1576"/>
          <cell r="AB1576"/>
          <cell r="AC1576"/>
          <cell r="AD1576">
            <v>0</v>
          </cell>
          <cell r="AE1576"/>
          <cell r="AF1576" t="e">
            <v>#DIV/0!</v>
          </cell>
        </row>
        <row r="1577">
          <cell r="A1577"/>
          <cell r="B1577"/>
          <cell r="C1577"/>
          <cell r="D1577"/>
          <cell r="E1577"/>
          <cell r="F1577"/>
          <cell r="G1577"/>
          <cell r="H1577"/>
          <cell r="I1577"/>
          <cell r="J1577"/>
          <cell r="K1577"/>
          <cell r="L1577"/>
          <cell r="M1577"/>
          <cell r="N1577"/>
          <cell r="O1577"/>
          <cell r="P1577"/>
          <cell r="Q1577"/>
          <cell r="R1577"/>
          <cell r="S1577"/>
          <cell r="T1577"/>
          <cell r="U1577"/>
          <cell r="V1577"/>
          <cell r="W1577"/>
          <cell r="X1577"/>
          <cell r="Y1577"/>
          <cell r="Z1577">
            <v>0</v>
          </cell>
          <cell r="AA1577"/>
          <cell r="AB1577"/>
          <cell r="AC1577"/>
          <cell r="AD1577">
            <v>0</v>
          </cell>
          <cell r="AE1577"/>
          <cell r="AF1577" t="e">
            <v>#DIV/0!</v>
          </cell>
        </row>
        <row r="1578">
          <cell r="A1578"/>
          <cell r="B1578"/>
          <cell r="C1578"/>
          <cell r="D1578"/>
          <cell r="E1578"/>
          <cell r="F1578"/>
          <cell r="G1578"/>
          <cell r="H1578"/>
          <cell r="I1578"/>
          <cell r="J1578"/>
          <cell r="K1578"/>
          <cell r="L1578"/>
          <cell r="M1578"/>
          <cell r="N1578"/>
          <cell r="O1578"/>
          <cell r="P1578"/>
          <cell r="Q1578"/>
          <cell r="R1578"/>
          <cell r="S1578"/>
          <cell r="T1578"/>
          <cell r="U1578"/>
          <cell r="V1578"/>
          <cell r="W1578"/>
          <cell r="X1578"/>
          <cell r="Y1578"/>
          <cell r="Z1578">
            <v>0</v>
          </cell>
          <cell r="AA1578"/>
          <cell r="AB1578"/>
          <cell r="AC1578"/>
          <cell r="AD1578">
            <v>0</v>
          </cell>
          <cell r="AE1578"/>
          <cell r="AF1578" t="e">
            <v>#DIV/0!</v>
          </cell>
        </row>
        <row r="1579">
          <cell r="A1579"/>
          <cell r="B1579"/>
          <cell r="C1579"/>
          <cell r="D1579"/>
          <cell r="E1579"/>
          <cell r="F1579"/>
          <cell r="G1579"/>
          <cell r="H1579"/>
          <cell r="I1579"/>
          <cell r="J1579"/>
          <cell r="K1579"/>
          <cell r="L1579"/>
          <cell r="M1579"/>
          <cell r="N1579"/>
          <cell r="O1579"/>
          <cell r="P1579"/>
          <cell r="Q1579"/>
          <cell r="R1579"/>
          <cell r="S1579"/>
          <cell r="T1579"/>
          <cell r="U1579"/>
          <cell r="V1579"/>
          <cell r="W1579"/>
          <cell r="X1579"/>
          <cell r="Y1579"/>
          <cell r="Z1579">
            <v>0</v>
          </cell>
          <cell r="AA1579"/>
          <cell r="AB1579"/>
          <cell r="AC1579"/>
          <cell r="AD1579">
            <v>0</v>
          </cell>
          <cell r="AE1579"/>
          <cell r="AF1579" t="e">
            <v>#DIV/0!</v>
          </cell>
        </row>
        <row r="1580">
          <cell r="A1580"/>
          <cell r="B1580"/>
          <cell r="C1580"/>
          <cell r="D1580"/>
          <cell r="E1580"/>
          <cell r="F1580"/>
          <cell r="G1580"/>
          <cell r="H1580"/>
          <cell r="I1580"/>
          <cell r="J1580"/>
          <cell r="K1580"/>
          <cell r="L1580"/>
          <cell r="M1580"/>
          <cell r="N1580"/>
          <cell r="O1580"/>
          <cell r="P1580"/>
          <cell r="Q1580"/>
          <cell r="R1580"/>
          <cell r="S1580"/>
          <cell r="T1580"/>
          <cell r="U1580"/>
          <cell r="V1580"/>
          <cell r="W1580"/>
          <cell r="X1580"/>
          <cell r="Y1580"/>
          <cell r="Z1580">
            <v>0</v>
          </cell>
          <cell r="AA1580"/>
          <cell r="AB1580"/>
          <cell r="AC1580"/>
          <cell r="AD1580">
            <v>0</v>
          </cell>
          <cell r="AE1580"/>
          <cell r="AF1580" t="e">
            <v>#DIV/0!</v>
          </cell>
        </row>
        <row r="1581">
          <cell r="A1581"/>
          <cell r="B1581"/>
          <cell r="C1581"/>
          <cell r="D1581"/>
          <cell r="E1581"/>
          <cell r="F1581"/>
          <cell r="G1581"/>
          <cell r="H1581"/>
          <cell r="I1581"/>
          <cell r="J1581"/>
          <cell r="K1581"/>
          <cell r="L1581"/>
          <cell r="M1581"/>
          <cell r="N1581"/>
          <cell r="O1581"/>
          <cell r="P1581"/>
          <cell r="Q1581"/>
          <cell r="R1581"/>
          <cell r="S1581"/>
          <cell r="T1581"/>
          <cell r="U1581"/>
          <cell r="V1581"/>
          <cell r="W1581"/>
          <cell r="X1581"/>
          <cell r="Y1581"/>
          <cell r="Z1581">
            <v>0</v>
          </cell>
          <cell r="AA1581"/>
          <cell r="AB1581"/>
          <cell r="AC1581"/>
          <cell r="AD1581">
            <v>0</v>
          </cell>
          <cell r="AE1581"/>
          <cell r="AF1581" t="e">
            <v>#DIV/0!</v>
          </cell>
        </row>
        <row r="1582">
          <cell r="A1582"/>
          <cell r="B1582"/>
          <cell r="C1582"/>
          <cell r="D1582"/>
          <cell r="E1582"/>
          <cell r="F1582"/>
          <cell r="G1582"/>
          <cell r="H1582"/>
          <cell r="I1582"/>
          <cell r="J1582"/>
          <cell r="K1582"/>
          <cell r="L1582"/>
          <cell r="M1582"/>
          <cell r="N1582"/>
          <cell r="O1582"/>
          <cell r="P1582"/>
          <cell r="Q1582"/>
          <cell r="R1582"/>
          <cell r="S1582"/>
          <cell r="T1582"/>
          <cell r="U1582"/>
          <cell r="V1582"/>
          <cell r="W1582"/>
          <cell r="X1582"/>
          <cell r="Y1582"/>
          <cell r="Z1582">
            <v>0</v>
          </cell>
          <cell r="AA1582"/>
          <cell r="AB1582"/>
          <cell r="AC1582"/>
          <cell r="AD1582">
            <v>0</v>
          </cell>
          <cell r="AE1582"/>
          <cell r="AF1582" t="e">
            <v>#DIV/0!</v>
          </cell>
        </row>
        <row r="1583">
          <cell r="A1583"/>
          <cell r="B1583"/>
          <cell r="C1583"/>
          <cell r="D1583"/>
          <cell r="E1583"/>
          <cell r="F1583"/>
          <cell r="G1583"/>
          <cell r="H1583"/>
          <cell r="I1583"/>
          <cell r="J1583"/>
          <cell r="K1583"/>
          <cell r="L1583"/>
          <cell r="M1583"/>
          <cell r="N1583"/>
          <cell r="O1583"/>
          <cell r="P1583"/>
          <cell r="Q1583"/>
          <cell r="R1583"/>
          <cell r="S1583"/>
          <cell r="T1583"/>
          <cell r="U1583"/>
          <cell r="V1583"/>
          <cell r="W1583"/>
          <cell r="X1583"/>
          <cell r="Y1583"/>
          <cell r="Z1583">
            <v>0</v>
          </cell>
          <cell r="AA1583"/>
          <cell r="AB1583"/>
          <cell r="AC1583"/>
          <cell r="AD1583">
            <v>0</v>
          </cell>
          <cell r="AE1583"/>
          <cell r="AF1583" t="e">
            <v>#DIV/0!</v>
          </cell>
        </row>
        <row r="1584">
          <cell r="A1584"/>
          <cell r="B1584"/>
          <cell r="C1584"/>
          <cell r="D1584"/>
          <cell r="E1584"/>
          <cell r="F1584"/>
          <cell r="G1584"/>
          <cell r="H1584"/>
          <cell r="I1584"/>
          <cell r="J1584"/>
          <cell r="K1584"/>
          <cell r="L1584"/>
          <cell r="M1584"/>
          <cell r="N1584"/>
          <cell r="O1584"/>
          <cell r="P1584"/>
          <cell r="Q1584"/>
          <cell r="R1584"/>
          <cell r="S1584"/>
          <cell r="T1584"/>
          <cell r="U1584"/>
          <cell r="V1584"/>
          <cell r="W1584"/>
          <cell r="X1584"/>
          <cell r="Y1584"/>
          <cell r="Z1584">
            <v>0</v>
          </cell>
          <cell r="AA1584"/>
          <cell r="AB1584"/>
          <cell r="AC1584"/>
          <cell r="AD1584">
            <v>0</v>
          </cell>
          <cell r="AE1584"/>
          <cell r="AF1584" t="e">
            <v>#DIV/0!</v>
          </cell>
        </row>
        <row r="1585">
          <cell r="A1585"/>
          <cell r="B1585"/>
          <cell r="C1585"/>
          <cell r="D1585"/>
          <cell r="E1585"/>
          <cell r="F1585"/>
          <cell r="G1585"/>
          <cell r="H1585"/>
          <cell r="I1585"/>
          <cell r="J1585"/>
          <cell r="K1585"/>
          <cell r="L1585"/>
          <cell r="M1585"/>
          <cell r="N1585"/>
          <cell r="O1585"/>
          <cell r="P1585"/>
          <cell r="Q1585"/>
          <cell r="R1585"/>
          <cell r="S1585"/>
          <cell r="T1585"/>
          <cell r="U1585"/>
          <cell r="V1585"/>
          <cell r="W1585"/>
          <cell r="X1585"/>
          <cell r="Y1585"/>
          <cell r="Z1585">
            <v>0</v>
          </cell>
          <cell r="AA1585"/>
          <cell r="AB1585"/>
          <cell r="AC1585"/>
          <cell r="AD1585">
            <v>0</v>
          </cell>
          <cell r="AE1585"/>
          <cell r="AF1585" t="e">
            <v>#DIV/0!</v>
          </cell>
        </row>
        <row r="1586">
          <cell r="A1586"/>
          <cell r="B1586"/>
          <cell r="C1586"/>
          <cell r="D1586"/>
          <cell r="E1586"/>
          <cell r="F1586"/>
          <cell r="G1586"/>
          <cell r="H1586"/>
          <cell r="I1586"/>
          <cell r="J1586"/>
          <cell r="K1586"/>
          <cell r="L1586"/>
          <cell r="M1586"/>
          <cell r="N1586"/>
          <cell r="O1586"/>
          <cell r="P1586"/>
          <cell r="Q1586"/>
          <cell r="R1586"/>
          <cell r="S1586"/>
          <cell r="T1586"/>
          <cell r="U1586"/>
          <cell r="V1586"/>
          <cell r="W1586"/>
          <cell r="X1586"/>
          <cell r="Y1586"/>
          <cell r="Z1586">
            <v>0</v>
          </cell>
          <cell r="AA1586"/>
          <cell r="AB1586"/>
          <cell r="AC1586"/>
          <cell r="AD1586">
            <v>0</v>
          </cell>
          <cell r="AE1586"/>
          <cell r="AF1586" t="e">
            <v>#DIV/0!</v>
          </cell>
        </row>
        <row r="1587">
          <cell r="A1587"/>
          <cell r="B1587"/>
          <cell r="C1587"/>
          <cell r="D1587"/>
          <cell r="E1587"/>
          <cell r="F1587"/>
          <cell r="G1587"/>
          <cell r="H1587"/>
          <cell r="I1587"/>
          <cell r="J1587"/>
          <cell r="K1587"/>
          <cell r="L1587"/>
          <cell r="M1587"/>
          <cell r="N1587"/>
          <cell r="O1587"/>
          <cell r="P1587"/>
          <cell r="Q1587"/>
          <cell r="R1587"/>
          <cell r="S1587"/>
          <cell r="T1587"/>
          <cell r="U1587"/>
          <cell r="V1587"/>
          <cell r="W1587"/>
          <cell r="X1587"/>
          <cell r="Y1587"/>
          <cell r="Z1587">
            <v>0</v>
          </cell>
          <cell r="AA1587"/>
          <cell r="AB1587"/>
          <cell r="AC1587"/>
          <cell r="AD1587">
            <v>0</v>
          </cell>
          <cell r="AE1587"/>
          <cell r="AF1587" t="e">
            <v>#DIV/0!</v>
          </cell>
        </row>
        <row r="1588">
          <cell r="A1588"/>
          <cell r="B1588"/>
          <cell r="C1588"/>
          <cell r="D1588"/>
          <cell r="E1588"/>
          <cell r="F1588"/>
          <cell r="G1588"/>
          <cell r="H1588"/>
          <cell r="I1588"/>
          <cell r="J1588"/>
          <cell r="K1588"/>
          <cell r="L1588"/>
          <cell r="M1588"/>
          <cell r="N1588"/>
          <cell r="O1588"/>
          <cell r="P1588"/>
          <cell r="Q1588"/>
          <cell r="R1588"/>
          <cell r="S1588"/>
          <cell r="T1588"/>
          <cell r="U1588"/>
          <cell r="V1588"/>
          <cell r="W1588"/>
          <cell r="X1588"/>
          <cell r="Y1588"/>
          <cell r="Z1588">
            <v>0</v>
          </cell>
          <cell r="AA1588"/>
          <cell r="AB1588"/>
          <cell r="AC1588"/>
          <cell r="AD1588">
            <v>0</v>
          </cell>
          <cell r="AE1588"/>
          <cell r="AF1588" t="e">
            <v>#DIV/0!</v>
          </cell>
        </row>
        <row r="1589">
          <cell r="A1589"/>
          <cell r="B1589"/>
          <cell r="C1589"/>
          <cell r="D1589"/>
          <cell r="E1589"/>
          <cell r="F1589"/>
          <cell r="G1589"/>
          <cell r="H1589"/>
          <cell r="I1589"/>
          <cell r="J1589"/>
          <cell r="K1589"/>
          <cell r="L1589"/>
          <cell r="M1589"/>
          <cell r="N1589"/>
          <cell r="O1589"/>
          <cell r="P1589"/>
          <cell r="Q1589"/>
          <cell r="R1589"/>
          <cell r="S1589"/>
          <cell r="T1589"/>
          <cell r="U1589"/>
          <cell r="V1589"/>
          <cell r="W1589"/>
          <cell r="X1589"/>
          <cell r="Y1589"/>
          <cell r="Z1589">
            <v>0</v>
          </cell>
          <cell r="AA1589"/>
          <cell r="AB1589"/>
          <cell r="AC1589"/>
          <cell r="AD1589">
            <v>0</v>
          </cell>
          <cell r="AE1589"/>
          <cell r="AF1589" t="e">
            <v>#DIV/0!</v>
          </cell>
        </row>
        <row r="1590">
          <cell r="A1590"/>
          <cell r="B1590"/>
          <cell r="C1590"/>
          <cell r="D1590"/>
          <cell r="E1590"/>
          <cell r="F1590"/>
          <cell r="G1590"/>
          <cell r="H1590"/>
          <cell r="I1590"/>
          <cell r="J1590"/>
          <cell r="K1590"/>
          <cell r="L1590"/>
          <cell r="M1590"/>
          <cell r="N1590"/>
          <cell r="O1590"/>
          <cell r="P1590"/>
          <cell r="Q1590"/>
          <cell r="R1590"/>
          <cell r="S1590"/>
          <cell r="T1590"/>
          <cell r="U1590"/>
          <cell r="V1590"/>
          <cell r="W1590"/>
          <cell r="X1590"/>
          <cell r="Y1590"/>
          <cell r="Z1590">
            <v>0</v>
          </cell>
          <cell r="AA1590"/>
          <cell r="AB1590"/>
          <cell r="AC1590"/>
          <cell r="AD1590">
            <v>0</v>
          </cell>
          <cell r="AE1590"/>
          <cell r="AF1590" t="e">
            <v>#DIV/0!</v>
          </cell>
        </row>
        <row r="1591">
          <cell r="A1591"/>
          <cell r="B1591"/>
          <cell r="C1591"/>
          <cell r="D1591"/>
          <cell r="E1591"/>
          <cell r="F1591"/>
          <cell r="G1591"/>
          <cell r="H1591"/>
          <cell r="I1591"/>
          <cell r="J1591"/>
          <cell r="K1591"/>
          <cell r="L1591"/>
          <cell r="M1591"/>
          <cell r="N1591"/>
          <cell r="O1591"/>
          <cell r="P1591"/>
          <cell r="Q1591"/>
          <cell r="R1591"/>
          <cell r="S1591"/>
          <cell r="T1591"/>
          <cell r="U1591"/>
          <cell r="V1591"/>
          <cell r="W1591"/>
          <cell r="X1591"/>
          <cell r="Y1591"/>
          <cell r="Z1591">
            <v>0</v>
          </cell>
          <cell r="AA1591"/>
          <cell r="AB1591"/>
          <cell r="AC1591"/>
          <cell r="AD1591">
            <v>0</v>
          </cell>
          <cell r="AE1591"/>
          <cell r="AF1591" t="e">
            <v>#DIV/0!</v>
          </cell>
        </row>
        <row r="1592">
          <cell r="A1592"/>
          <cell r="B1592"/>
          <cell r="C1592"/>
          <cell r="D1592"/>
          <cell r="E1592"/>
          <cell r="F1592"/>
          <cell r="G1592"/>
          <cell r="H1592"/>
          <cell r="I1592"/>
          <cell r="J1592"/>
          <cell r="K1592"/>
          <cell r="L1592"/>
          <cell r="M1592"/>
          <cell r="N1592"/>
          <cell r="O1592"/>
          <cell r="P1592"/>
          <cell r="Q1592"/>
          <cell r="R1592"/>
          <cell r="S1592"/>
          <cell r="T1592"/>
          <cell r="U1592"/>
          <cell r="V1592"/>
          <cell r="W1592"/>
          <cell r="X1592"/>
          <cell r="Y1592"/>
          <cell r="Z1592">
            <v>0</v>
          </cell>
          <cell r="AA1592"/>
          <cell r="AB1592"/>
          <cell r="AC1592"/>
          <cell r="AD1592">
            <v>0</v>
          </cell>
          <cell r="AE1592"/>
          <cell r="AF1592" t="e">
            <v>#DIV/0!</v>
          </cell>
        </row>
        <row r="1593">
          <cell r="A1593"/>
          <cell r="B1593"/>
          <cell r="C1593"/>
          <cell r="D1593"/>
          <cell r="E1593"/>
          <cell r="F1593"/>
          <cell r="G1593"/>
          <cell r="H1593"/>
          <cell r="I1593"/>
          <cell r="J1593"/>
          <cell r="K1593"/>
          <cell r="L1593"/>
          <cell r="M1593"/>
          <cell r="N1593"/>
          <cell r="O1593"/>
          <cell r="P1593"/>
          <cell r="Q1593"/>
          <cell r="R1593"/>
          <cell r="S1593"/>
          <cell r="T1593"/>
          <cell r="U1593"/>
          <cell r="V1593"/>
          <cell r="W1593"/>
          <cell r="X1593"/>
          <cell r="Y1593"/>
          <cell r="Z1593">
            <v>0</v>
          </cell>
          <cell r="AA1593"/>
          <cell r="AB1593"/>
          <cell r="AC1593"/>
          <cell r="AD1593">
            <v>0</v>
          </cell>
          <cell r="AE1593"/>
          <cell r="AF1593" t="e">
            <v>#DIV/0!</v>
          </cell>
        </row>
        <row r="1594">
          <cell r="A1594"/>
          <cell r="B1594"/>
          <cell r="C1594"/>
          <cell r="D1594"/>
          <cell r="E1594"/>
          <cell r="F1594"/>
          <cell r="G1594"/>
          <cell r="H1594"/>
          <cell r="I1594"/>
          <cell r="J1594"/>
          <cell r="K1594"/>
          <cell r="L1594"/>
          <cell r="M1594"/>
          <cell r="N1594"/>
          <cell r="O1594"/>
          <cell r="P1594"/>
          <cell r="Q1594"/>
          <cell r="R1594"/>
          <cell r="S1594"/>
          <cell r="T1594"/>
          <cell r="U1594"/>
          <cell r="V1594"/>
          <cell r="W1594"/>
          <cell r="X1594"/>
          <cell r="Y1594"/>
          <cell r="Z1594">
            <v>0</v>
          </cell>
          <cell r="AA1594"/>
          <cell r="AB1594"/>
          <cell r="AC1594"/>
          <cell r="AD1594">
            <v>0</v>
          </cell>
          <cell r="AE1594"/>
          <cell r="AF1594" t="e">
            <v>#DIV/0!</v>
          </cell>
        </row>
        <row r="1595">
          <cell r="A1595"/>
          <cell r="B1595"/>
          <cell r="C1595"/>
          <cell r="D1595"/>
          <cell r="E1595"/>
          <cell r="F1595"/>
          <cell r="G1595"/>
          <cell r="H1595"/>
          <cell r="I1595"/>
          <cell r="J1595"/>
          <cell r="K1595"/>
          <cell r="L1595"/>
          <cell r="M1595"/>
          <cell r="N1595"/>
          <cell r="O1595"/>
          <cell r="P1595"/>
          <cell r="Q1595"/>
          <cell r="R1595"/>
          <cell r="S1595"/>
          <cell r="T1595"/>
          <cell r="U1595"/>
          <cell r="V1595"/>
          <cell r="W1595"/>
          <cell r="X1595"/>
          <cell r="Y1595"/>
          <cell r="Z1595">
            <v>0</v>
          </cell>
          <cell r="AA1595"/>
          <cell r="AB1595"/>
          <cell r="AC1595"/>
          <cell r="AD1595">
            <v>0</v>
          </cell>
          <cell r="AE1595"/>
          <cell r="AF1595" t="e">
            <v>#DIV/0!</v>
          </cell>
        </row>
        <row r="1596">
          <cell r="A1596"/>
          <cell r="B1596"/>
          <cell r="C1596"/>
          <cell r="D1596"/>
          <cell r="E1596"/>
          <cell r="F1596"/>
          <cell r="G1596"/>
          <cell r="H1596"/>
          <cell r="I1596"/>
          <cell r="J1596"/>
          <cell r="K1596"/>
          <cell r="L1596"/>
          <cell r="M1596"/>
          <cell r="N1596"/>
          <cell r="O1596"/>
          <cell r="P1596"/>
          <cell r="Q1596"/>
          <cell r="R1596"/>
          <cell r="S1596"/>
          <cell r="T1596"/>
          <cell r="U1596"/>
          <cell r="V1596"/>
          <cell r="W1596"/>
          <cell r="X1596"/>
          <cell r="Y1596"/>
          <cell r="Z1596">
            <v>0</v>
          </cell>
          <cell r="AA1596"/>
          <cell r="AB1596"/>
          <cell r="AC1596"/>
          <cell r="AD1596">
            <v>0</v>
          </cell>
          <cell r="AE1596"/>
          <cell r="AF1596" t="e">
            <v>#DIV/0!</v>
          </cell>
        </row>
        <row r="1597">
          <cell r="A1597"/>
          <cell r="B1597"/>
          <cell r="C1597"/>
          <cell r="D1597"/>
          <cell r="E1597"/>
          <cell r="F1597"/>
          <cell r="G1597"/>
          <cell r="H1597"/>
          <cell r="I1597"/>
          <cell r="J1597"/>
          <cell r="K1597"/>
          <cell r="L1597"/>
          <cell r="M1597"/>
          <cell r="N1597"/>
          <cell r="O1597"/>
          <cell r="P1597"/>
          <cell r="Q1597"/>
          <cell r="R1597"/>
          <cell r="S1597"/>
          <cell r="T1597"/>
          <cell r="U1597"/>
          <cell r="V1597"/>
          <cell r="W1597"/>
          <cell r="X1597"/>
          <cell r="Y1597"/>
          <cell r="Z1597">
            <v>0</v>
          </cell>
          <cell r="AA1597"/>
          <cell r="AB1597"/>
          <cell r="AC1597"/>
          <cell r="AD1597">
            <v>0</v>
          </cell>
          <cell r="AE1597"/>
          <cell r="AF1597" t="e">
            <v>#DIV/0!</v>
          </cell>
        </row>
        <row r="1598">
          <cell r="A1598"/>
          <cell r="B1598"/>
          <cell r="C1598"/>
          <cell r="D1598"/>
          <cell r="E1598"/>
          <cell r="F1598"/>
          <cell r="G1598"/>
          <cell r="H1598"/>
          <cell r="I1598"/>
          <cell r="J1598"/>
          <cell r="K1598"/>
          <cell r="L1598"/>
          <cell r="M1598"/>
          <cell r="N1598"/>
          <cell r="O1598"/>
          <cell r="P1598"/>
          <cell r="Q1598"/>
          <cell r="R1598"/>
          <cell r="S1598"/>
          <cell r="T1598"/>
          <cell r="U1598"/>
          <cell r="V1598"/>
          <cell r="W1598"/>
          <cell r="X1598"/>
          <cell r="Y1598"/>
          <cell r="Z1598">
            <v>0</v>
          </cell>
          <cell r="AA1598"/>
          <cell r="AB1598"/>
          <cell r="AC1598"/>
          <cell r="AD1598">
            <v>0</v>
          </cell>
          <cell r="AE1598"/>
          <cell r="AF1598" t="e">
            <v>#DIV/0!</v>
          </cell>
        </row>
        <row r="1599">
          <cell r="A1599"/>
          <cell r="B1599"/>
          <cell r="C1599"/>
          <cell r="D1599"/>
          <cell r="E1599"/>
          <cell r="F1599"/>
          <cell r="G1599"/>
          <cell r="H1599"/>
          <cell r="I1599"/>
          <cell r="J1599"/>
          <cell r="K1599"/>
          <cell r="L1599"/>
          <cell r="M1599"/>
          <cell r="N1599"/>
          <cell r="O1599"/>
          <cell r="P1599"/>
          <cell r="Q1599"/>
          <cell r="R1599"/>
          <cell r="S1599"/>
          <cell r="T1599"/>
          <cell r="U1599"/>
          <cell r="V1599"/>
          <cell r="W1599"/>
          <cell r="X1599"/>
          <cell r="Y1599"/>
          <cell r="Z1599">
            <v>0</v>
          </cell>
          <cell r="AA1599"/>
          <cell r="AB1599"/>
          <cell r="AC1599"/>
          <cell r="AD1599">
            <v>0</v>
          </cell>
          <cell r="AE1599"/>
          <cell r="AF1599" t="e">
            <v>#DIV/0!</v>
          </cell>
        </row>
        <row r="1600">
          <cell r="A1600"/>
          <cell r="B1600"/>
          <cell r="C1600"/>
          <cell r="D1600"/>
          <cell r="E1600"/>
          <cell r="F1600"/>
          <cell r="G1600"/>
          <cell r="H1600"/>
          <cell r="I1600"/>
          <cell r="J1600"/>
          <cell r="K1600"/>
          <cell r="L1600"/>
          <cell r="M1600"/>
          <cell r="N1600"/>
          <cell r="O1600"/>
          <cell r="P1600"/>
          <cell r="Q1600"/>
          <cell r="R1600"/>
          <cell r="S1600"/>
          <cell r="T1600"/>
          <cell r="U1600"/>
          <cell r="V1600"/>
          <cell r="W1600"/>
          <cell r="X1600"/>
          <cell r="Y1600"/>
          <cell r="Z1600">
            <v>0</v>
          </cell>
          <cell r="AA1600"/>
          <cell r="AB1600"/>
          <cell r="AC1600"/>
          <cell r="AD1600">
            <v>0</v>
          </cell>
          <cell r="AE1600"/>
          <cell r="AF1600" t="e">
            <v>#DIV/0!</v>
          </cell>
        </row>
        <row r="1601">
          <cell r="A1601"/>
          <cell r="B1601"/>
          <cell r="C1601"/>
          <cell r="D1601"/>
          <cell r="E1601"/>
          <cell r="F1601"/>
          <cell r="G1601"/>
          <cell r="H1601"/>
          <cell r="I1601"/>
          <cell r="J1601"/>
          <cell r="K1601"/>
          <cell r="L1601"/>
          <cell r="M1601"/>
          <cell r="N1601"/>
          <cell r="O1601"/>
          <cell r="P1601"/>
          <cell r="Q1601"/>
          <cell r="R1601"/>
          <cell r="S1601"/>
          <cell r="T1601"/>
          <cell r="U1601"/>
          <cell r="V1601"/>
          <cell r="W1601"/>
          <cell r="X1601"/>
          <cell r="Y1601"/>
          <cell r="Z1601">
            <v>0</v>
          </cell>
          <cell r="AA1601"/>
          <cell r="AB1601"/>
          <cell r="AC1601"/>
          <cell r="AD1601">
            <v>0</v>
          </cell>
          <cell r="AE1601"/>
          <cell r="AF1601" t="e">
            <v>#DIV/0!</v>
          </cell>
        </row>
        <row r="1602">
          <cell r="A1602"/>
          <cell r="B1602"/>
          <cell r="C1602"/>
          <cell r="D1602"/>
          <cell r="E1602"/>
          <cell r="F1602"/>
          <cell r="G1602"/>
          <cell r="H1602"/>
          <cell r="I1602"/>
          <cell r="J1602"/>
          <cell r="K1602"/>
          <cell r="L1602"/>
          <cell r="M1602"/>
          <cell r="N1602"/>
          <cell r="O1602"/>
          <cell r="P1602"/>
          <cell r="Q1602"/>
          <cell r="R1602"/>
          <cell r="S1602"/>
          <cell r="T1602"/>
          <cell r="U1602"/>
          <cell r="V1602"/>
          <cell r="W1602"/>
          <cell r="X1602"/>
          <cell r="Y1602"/>
          <cell r="Z1602">
            <v>0</v>
          </cell>
          <cell r="AA1602"/>
          <cell r="AB1602"/>
          <cell r="AC1602"/>
          <cell r="AD1602">
            <v>0</v>
          </cell>
          <cell r="AE1602"/>
          <cell r="AF1602" t="e">
            <v>#DIV/0!</v>
          </cell>
        </row>
        <row r="1603">
          <cell r="A1603"/>
          <cell r="B1603"/>
          <cell r="C1603"/>
          <cell r="D1603"/>
          <cell r="E1603"/>
          <cell r="F1603"/>
          <cell r="G1603"/>
          <cell r="H1603"/>
          <cell r="I1603"/>
          <cell r="J1603"/>
          <cell r="K1603"/>
          <cell r="L1603"/>
          <cell r="M1603"/>
          <cell r="N1603"/>
          <cell r="O1603"/>
          <cell r="P1603"/>
          <cell r="Q1603"/>
          <cell r="R1603"/>
          <cell r="S1603"/>
          <cell r="T1603"/>
          <cell r="U1603"/>
          <cell r="V1603"/>
          <cell r="W1603"/>
          <cell r="X1603"/>
          <cell r="Y1603"/>
          <cell r="Z1603">
            <v>0</v>
          </cell>
          <cell r="AA1603"/>
          <cell r="AB1603"/>
          <cell r="AC1603"/>
          <cell r="AD1603">
            <v>0</v>
          </cell>
          <cell r="AE1603"/>
          <cell r="AF1603" t="e">
            <v>#DIV/0!</v>
          </cell>
        </row>
        <row r="1604">
          <cell r="A1604"/>
          <cell r="B1604"/>
          <cell r="C1604"/>
          <cell r="D1604"/>
          <cell r="E1604"/>
          <cell r="F1604"/>
          <cell r="G1604"/>
          <cell r="H1604"/>
          <cell r="I1604"/>
          <cell r="J1604"/>
          <cell r="K1604"/>
          <cell r="L1604"/>
          <cell r="M1604"/>
          <cell r="N1604"/>
          <cell r="O1604"/>
          <cell r="P1604"/>
          <cell r="Q1604"/>
          <cell r="R1604"/>
          <cell r="S1604"/>
          <cell r="T1604"/>
          <cell r="U1604"/>
          <cell r="V1604"/>
          <cell r="W1604"/>
          <cell r="X1604"/>
          <cell r="Y1604"/>
          <cell r="Z1604">
            <v>0</v>
          </cell>
          <cell r="AA1604"/>
          <cell r="AB1604"/>
          <cell r="AC1604"/>
          <cell r="AD1604">
            <v>0</v>
          </cell>
          <cell r="AE1604"/>
          <cell r="AF1604" t="e">
            <v>#DIV/0!</v>
          </cell>
        </row>
        <row r="1605">
          <cell r="A1605"/>
          <cell r="B1605"/>
          <cell r="C1605"/>
          <cell r="D1605"/>
          <cell r="E1605"/>
          <cell r="F1605"/>
          <cell r="G1605"/>
          <cell r="H1605"/>
          <cell r="I1605"/>
          <cell r="J1605"/>
          <cell r="K1605"/>
          <cell r="L1605"/>
          <cell r="M1605"/>
          <cell r="N1605"/>
          <cell r="O1605"/>
          <cell r="P1605"/>
          <cell r="Q1605"/>
          <cell r="R1605"/>
          <cell r="S1605"/>
          <cell r="T1605"/>
          <cell r="U1605"/>
          <cell r="V1605"/>
          <cell r="W1605"/>
          <cell r="X1605"/>
          <cell r="Y1605"/>
          <cell r="Z1605">
            <v>0</v>
          </cell>
          <cell r="AA1605"/>
          <cell r="AB1605"/>
          <cell r="AC1605"/>
          <cell r="AD1605">
            <v>0</v>
          </cell>
          <cell r="AE1605"/>
          <cell r="AF1605" t="e">
            <v>#DIV/0!</v>
          </cell>
        </row>
        <row r="1606">
          <cell r="A1606"/>
          <cell r="B1606"/>
          <cell r="C1606"/>
          <cell r="D1606"/>
          <cell r="E1606"/>
          <cell r="F1606"/>
          <cell r="G1606"/>
          <cell r="H1606"/>
          <cell r="I1606"/>
          <cell r="J1606"/>
          <cell r="K1606"/>
          <cell r="L1606"/>
          <cell r="M1606"/>
          <cell r="N1606"/>
          <cell r="O1606"/>
          <cell r="P1606"/>
          <cell r="Q1606"/>
          <cell r="R1606"/>
          <cell r="S1606"/>
          <cell r="T1606"/>
          <cell r="U1606"/>
          <cell r="V1606"/>
          <cell r="W1606"/>
          <cell r="X1606"/>
          <cell r="Y1606"/>
          <cell r="Z1606">
            <v>0</v>
          </cell>
          <cell r="AA1606"/>
          <cell r="AB1606"/>
          <cell r="AC1606"/>
          <cell r="AD1606">
            <v>0</v>
          </cell>
          <cell r="AE1606"/>
          <cell r="AF1606" t="e">
            <v>#DIV/0!</v>
          </cell>
        </row>
        <row r="1607">
          <cell r="A1607"/>
          <cell r="B1607"/>
          <cell r="C1607"/>
          <cell r="D1607"/>
          <cell r="E1607"/>
          <cell r="F1607"/>
          <cell r="G1607"/>
          <cell r="H1607"/>
          <cell r="I1607"/>
          <cell r="J1607"/>
          <cell r="K1607"/>
          <cell r="L1607"/>
          <cell r="M1607"/>
          <cell r="N1607"/>
          <cell r="O1607"/>
          <cell r="P1607"/>
          <cell r="Q1607"/>
          <cell r="R1607"/>
          <cell r="S1607"/>
          <cell r="T1607"/>
          <cell r="U1607"/>
          <cell r="V1607"/>
          <cell r="W1607"/>
          <cell r="X1607"/>
          <cell r="Y1607"/>
          <cell r="Z1607">
            <v>0</v>
          </cell>
          <cell r="AA1607"/>
          <cell r="AB1607"/>
          <cell r="AC1607"/>
          <cell r="AD1607">
            <v>0</v>
          </cell>
          <cell r="AE1607"/>
          <cell r="AF1607" t="e">
            <v>#DIV/0!</v>
          </cell>
        </row>
        <row r="1608">
          <cell r="A1608"/>
          <cell r="B1608"/>
          <cell r="C1608"/>
          <cell r="D1608"/>
          <cell r="E1608"/>
          <cell r="F1608"/>
          <cell r="G1608"/>
          <cell r="H1608"/>
          <cell r="I1608"/>
          <cell r="J1608"/>
          <cell r="K1608"/>
          <cell r="L1608"/>
          <cell r="M1608"/>
          <cell r="N1608"/>
          <cell r="O1608"/>
          <cell r="P1608"/>
          <cell r="Q1608"/>
          <cell r="R1608"/>
          <cell r="S1608"/>
          <cell r="T1608"/>
          <cell r="U1608"/>
          <cell r="V1608"/>
          <cell r="W1608"/>
          <cell r="X1608"/>
          <cell r="Y1608"/>
          <cell r="Z1608">
            <v>0</v>
          </cell>
          <cell r="AA1608"/>
          <cell r="AB1608"/>
          <cell r="AC1608"/>
          <cell r="AD1608">
            <v>0</v>
          </cell>
          <cell r="AE1608"/>
          <cell r="AF1608" t="e">
            <v>#DIV/0!</v>
          </cell>
        </row>
        <row r="1609">
          <cell r="A1609"/>
          <cell r="B1609"/>
          <cell r="C1609"/>
          <cell r="D1609"/>
          <cell r="E1609"/>
          <cell r="F1609"/>
          <cell r="G1609"/>
          <cell r="H1609"/>
          <cell r="I1609"/>
          <cell r="J1609"/>
          <cell r="K1609"/>
          <cell r="L1609"/>
          <cell r="M1609"/>
          <cell r="N1609"/>
          <cell r="O1609"/>
          <cell r="P1609"/>
          <cell r="Q1609"/>
          <cell r="R1609"/>
          <cell r="S1609"/>
          <cell r="T1609"/>
          <cell r="U1609"/>
          <cell r="V1609"/>
          <cell r="W1609"/>
          <cell r="X1609"/>
          <cell r="Y1609"/>
          <cell r="Z1609">
            <v>0</v>
          </cell>
          <cell r="AA1609"/>
          <cell r="AB1609"/>
          <cell r="AC1609"/>
          <cell r="AD1609">
            <v>0</v>
          </cell>
          <cell r="AE1609"/>
          <cell r="AF1609" t="e">
            <v>#DIV/0!</v>
          </cell>
        </row>
        <row r="1610">
          <cell r="A1610"/>
          <cell r="B1610"/>
          <cell r="C1610"/>
          <cell r="D1610"/>
          <cell r="E1610"/>
          <cell r="F1610"/>
          <cell r="G1610"/>
          <cell r="H1610"/>
          <cell r="I1610"/>
          <cell r="J1610"/>
          <cell r="K1610"/>
          <cell r="L1610"/>
          <cell r="M1610"/>
          <cell r="N1610"/>
          <cell r="O1610"/>
          <cell r="P1610"/>
          <cell r="Q1610"/>
          <cell r="R1610"/>
          <cell r="S1610"/>
          <cell r="T1610"/>
          <cell r="U1610"/>
          <cell r="V1610"/>
          <cell r="W1610"/>
          <cell r="X1610"/>
          <cell r="Y1610"/>
          <cell r="Z1610">
            <v>0</v>
          </cell>
          <cell r="AA1610"/>
          <cell r="AB1610"/>
          <cell r="AC1610"/>
          <cell r="AD1610">
            <v>0</v>
          </cell>
          <cell r="AE1610"/>
          <cell r="AF1610" t="e">
            <v>#DIV/0!</v>
          </cell>
        </row>
        <row r="1611">
          <cell r="A1611"/>
          <cell r="B1611"/>
          <cell r="C1611"/>
          <cell r="D1611"/>
          <cell r="E1611"/>
          <cell r="F1611"/>
          <cell r="G1611"/>
          <cell r="H1611"/>
          <cell r="I1611"/>
          <cell r="J1611"/>
          <cell r="K1611"/>
          <cell r="L1611"/>
          <cell r="M1611"/>
          <cell r="N1611"/>
          <cell r="O1611"/>
          <cell r="P1611"/>
          <cell r="Q1611"/>
          <cell r="R1611"/>
          <cell r="S1611"/>
          <cell r="T1611"/>
          <cell r="U1611"/>
          <cell r="V1611"/>
          <cell r="W1611"/>
          <cell r="X1611"/>
          <cell r="Y1611"/>
          <cell r="Z1611">
            <v>0</v>
          </cell>
          <cell r="AA1611"/>
          <cell r="AB1611"/>
          <cell r="AC1611"/>
          <cell r="AD1611">
            <v>0</v>
          </cell>
          <cell r="AE1611"/>
          <cell r="AF1611" t="e">
            <v>#DIV/0!</v>
          </cell>
        </row>
        <row r="1612">
          <cell r="A1612"/>
          <cell r="B1612"/>
          <cell r="C1612"/>
          <cell r="D1612"/>
          <cell r="E1612"/>
          <cell r="F1612"/>
          <cell r="G1612"/>
          <cell r="H1612"/>
          <cell r="I1612"/>
          <cell r="J1612"/>
          <cell r="K1612"/>
          <cell r="L1612"/>
          <cell r="M1612"/>
          <cell r="N1612"/>
          <cell r="O1612"/>
          <cell r="P1612"/>
          <cell r="Q1612"/>
          <cell r="R1612"/>
          <cell r="S1612"/>
          <cell r="T1612"/>
          <cell r="U1612"/>
          <cell r="V1612"/>
          <cell r="W1612"/>
          <cell r="X1612"/>
          <cell r="Y1612"/>
          <cell r="Z1612">
            <v>0</v>
          </cell>
          <cell r="AA1612"/>
          <cell r="AB1612"/>
          <cell r="AC1612"/>
          <cell r="AD1612">
            <v>0</v>
          </cell>
          <cell r="AE1612"/>
          <cell r="AF1612" t="e">
            <v>#DIV/0!</v>
          </cell>
        </row>
        <row r="1613">
          <cell r="A1613"/>
          <cell r="B1613"/>
          <cell r="C1613"/>
          <cell r="D1613"/>
          <cell r="E1613"/>
          <cell r="F1613"/>
          <cell r="G1613"/>
          <cell r="H1613"/>
          <cell r="I1613"/>
          <cell r="J1613"/>
          <cell r="K1613"/>
          <cell r="L1613"/>
          <cell r="M1613"/>
          <cell r="N1613"/>
          <cell r="O1613"/>
          <cell r="P1613"/>
          <cell r="Q1613"/>
          <cell r="R1613"/>
          <cell r="S1613"/>
          <cell r="T1613"/>
          <cell r="U1613"/>
          <cell r="V1613"/>
          <cell r="W1613"/>
          <cell r="X1613"/>
          <cell r="Y1613"/>
          <cell r="Z1613">
            <v>0</v>
          </cell>
          <cell r="AA1613"/>
          <cell r="AB1613"/>
          <cell r="AC1613"/>
          <cell r="AD1613">
            <v>0</v>
          </cell>
          <cell r="AE1613"/>
          <cell r="AF1613" t="e">
            <v>#DIV/0!</v>
          </cell>
        </row>
        <row r="1614">
          <cell r="A1614"/>
          <cell r="B1614"/>
          <cell r="C1614"/>
          <cell r="D1614"/>
          <cell r="E1614"/>
          <cell r="F1614"/>
          <cell r="G1614"/>
          <cell r="H1614"/>
          <cell r="I1614"/>
          <cell r="J1614"/>
          <cell r="K1614"/>
          <cell r="L1614"/>
          <cell r="M1614"/>
          <cell r="N1614"/>
          <cell r="O1614"/>
          <cell r="P1614"/>
          <cell r="Q1614"/>
          <cell r="R1614"/>
          <cell r="S1614"/>
          <cell r="T1614"/>
          <cell r="U1614"/>
          <cell r="V1614"/>
          <cell r="W1614"/>
          <cell r="X1614"/>
          <cell r="Y1614"/>
          <cell r="Z1614">
            <v>0</v>
          </cell>
          <cell r="AA1614"/>
          <cell r="AB1614"/>
          <cell r="AC1614"/>
          <cell r="AD1614">
            <v>0</v>
          </cell>
          <cell r="AE1614"/>
          <cell r="AF1614" t="e">
            <v>#DIV/0!</v>
          </cell>
        </row>
        <row r="1615">
          <cell r="A1615"/>
          <cell r="B1615"/>
          <cell r="C1615"/>
          <cell r="D1615"/>
          <cell r="E1615"/>
          <cell r="F1615"/>
          <cell r="G1615"/>
          <cell r="H1615"/>
          <cell r="I1615"/>
          <cell r="J1615"/>
          <cell r="K1615"/>
          <cell r="L1615"/>
          <cell r="M1615"/>
          <cell r="N1615"/>
          <cell r="O1615"/>
          <cell r="P1615"/>
          <cell r="Q1615"/>
          <cell r="R1615"/>
          <cell r="S1615"/>
          <cell r="T1615"/>
          <cell r="U1615"/>
          <cell r="V1615"/>
          <cell r="W1615"/>
          <cell r="X1615"/>
          <cell r="Y1615"/>
          <cell r="Z1615">
            <v>0</v>
          </cell>
          <cell r="AA1615"/>
          <cell r="AB1615"/>
          <cell r="AC1615"/>
          <cell r="AD1615">
            <v>0</v>
          </cell>
          <cell r="AE1615"/>
          <cell r="AF1615" t="e">
            <v>#DIV/0!</v>
          </cell>
        </row>
        <row r="1616">
          <cell r="A1616"/>
          <cell r="B1616"/>
          <cell r="C1616"/>
          <cell r="D1616"/>
          <cell r="E1616"/>
          <cell r="F1616"/>
          <cell r="G1616"/>
          <cell r="H1616"/>
          <cell r="I1616"/>
          <cell r="J1616"/>
          <cell r="K1616"/>
          <cell r="L1616"/>
          <cell r="M1616"/>
          <cell r="N1616"/>
          <cell r="O1616"/>
          <cell r="P1616"/>
          <cell r="Q1616"/>
          <cell r="R1616"/>
          <cell r="S1616"/>
          <cell r="T1616"/>
          <cell r="U1616"/>
          <cell r="V1616"/>
          <cell r="W1616"/>
          <cell r="X1616"/>
          <cell r="Y1616"/>
          <cell r="Z1616">
            <v>0</v>
          </cell>
          <cell r="AA1616"/>
          <cell r="AB1616"/>
          <cell r="AC1616"/>
          <cell r="AD1616">
            <v>0</v>
          </cell>
          <cell r="AE1616"/>
          <cell r="AF1616" t="e">
            <v>#DIV/0!</v>
          </cell>
        </row>
        <row r="1617">
          <cell r="A1617"/>
          <cell r="B1617"/>
          <cell r="C1617"/>
          <cell r="D1617"/>
          <cell r="E1617"/>
          <cell r="F1617"/>
          <cell r="G1617"/>
          <cell r="H1617"/>
          <cell r="I1617"/>
          <cell r="J1617"/>
          <cell r="K1617"/>
          <cell r="L1617"/>
          <cell r="M1617"/>
          <cell r="N1617"/>
          <cell r="O1617"/>
          <cell r="P1617"/>
          <cell r="Q1617"/>
          <cell r="R1617"/>
          <cell r="S1617"/>
          <cell r="T1617"/>
          <cell r="U1617"/>
          <cell r="V1617"/>
          <cell r="W1617"/>
          <cell r="X1617"/>
          <cell r="Y1617"/>
          <cell r="Z1617">
            <v>0</v>
          </cell>
          <cell r="AA1617"/>
          <cell r="AB1617"/>
          <cell r="AC1617"/>
          <cell r="AD1617">
            <v>0</v>
          </cell>
          <cell r="AE1617"/>
          <cell r="AF1617" t="e">
            <v>#DIV/0!</v>
          </cell>
        </row>
        <row r="1618">
          <cell r="A1618"/>
          <cell r="B1618"/>
          <cell r="C1618"/>
          <cell r="D1618"/>
          <cell r="E1618"/>
          <cell r="F1618"/>
          <cell r="G1618"/>
          <cell r="H1618"/>
          <cell r="I1618"/>
          <cell r="J1618"/>
          <cell r="K1618"/>
          <cell r="L1618"/>
          <cell r="M1618"/>
          <cell r="N1618"/>
          <cell r="O1618"/>
          <cell r="P1618"/>
          <cell r="Q1618"/>
          <cell r="R1618"/>
          <cell r="S1618"/>
          <cell r="T1618"/>
          <cell r="U1618"/>
          <cell r="V1618"/>
          <cell r="W1618"/>
          <cell r="X1618"/>
          <cell r="Y1618"/>
          <cell r="Z1618">
            <v>0</v>
          </cell>
          <cell r="AA1618"/>
          <cell r="AB1618"/>
          <cell r="AC1618"/>
          <cell r="AD1618">
            <v>0</v>
          </cell>
          <cell r="AE1618"/>
          <cell r="AF1618" t="e">
            <v>#DIV/0!</v>
          </cell>
        </row>
        <row r="1619">
          <cell r="A1619"/>
          <cell r="B1619"/>
          <cell r="C1619"/>
          <cell r="D1619"/>
          <cell r="E1619"/>
          <cell r="F1619"/>
          <cell r="G1619"/>
          <cell r="H1619"/>
          <cell r="I1619"/>
          <cell r="J1619"/>
          <cell r="K1619"/>
          <cell r="L1619"/>
          <cell r="M1619"/>
          <cell r="N1619"/>
          <cell r="O1619"/>
          <cell r="P1619"/>
          <cell r="Q1619"/>
          <cell r="R1619"/>
          <cell r="S1619"/>
          <cell r="T1619"/>
          <cell r="U1619"/>
          <cell r="V1619"/>
          <cell r="W1619"/>
          <cell r="X1619"/>
          <cell r="Y1619"/>
          <cell r="Z1619">
            <v>0</v>
          </cell>
          <cell r="AA1619"/>
          <cell r="AB1619"/>
          <cell r="AC1619"/>
          <cell r="AD1619">
            <v>0</v>
          </cell>
          <cell r="AE1619"/>
          <cell r="AF1619" t="e">
            <v>#DIV/0!</v>
          </cell>
        </row>
        <row r="1620">
          <cell r="A1620"/>
          <cell r="B1620"/>
          <cell r="C1620"/>
          <cell r="D1620"/>
          <cell r="E1620"/>
          <cell r="F1620"/>
          <cell r="G1620"/>
          <cell r="H1620"/>
          <cell r="I1620"/>
          <cell r="J1620"/>
          <cell r="K1620"/>
          <cell r="L1620"/>
          <cell r="M1620"/>
          <cell r="N1620"/>
          <cell r="O1620"/>
          <cell r="P1620"/>
          <cell r="Q1620"/>
          <cell r="R1620"/>
          <cell r="S1620"/>
          <cell r="T1620"/>
          <cell r="U1620"/>
          <cell r="V1620"/>
          <cell r="W1620"/>
          <cell r="X1620"/>
          <cell r="Y1620"/>
          <cell r="Z1620">
            <v>0</v>
          </cell>
          <cell r="AA1620"/>
          <cell r="AB1620"/>
          <cell r="AC1620"/>
          <cell r="AD1620">
            <v>0</v>
          </cell>
          <cell r="AE1620"/>
          <cell r="AF1620" t="e">
            <v>#DIV/0!</v>
          </cell>
        </row>
        <row r="1621">
          <cell r="A1621"/>
          <cell r="B1621"/>
          <cell r="C1621"/>
          <cell r="D1621"/>
          <cell r="E1621"/>
          <cell r="F1621"/>
          <cell r="G1621"/>
          <cell r="H1621"/>
          <cell r="I1621"/>
          <cell r="J1621"/>
          <cell r="K1621"/>
          <cell r="L1621"/>
          <cell r="M1621"/>
          <cell r="N1621"/>
          <cell r="O1621"/>
          <cell r="P1621"/>
          <cell r="Q1621"/>
          <cell r="R1621"/>
          <cell r="S1621"/>
          <cell r="T1621"/>
          <cell r="U1621"/>
          <cell r="V1621"/>
          <cell r="W1621"/>
          <cell r="X1621"/>
          <cell r="Y1621"/>
          <cell r="Z1621">
            <v>0</v>
          </cell>
          <cell r="AA1621"/>
          <cell r="AB1621"/>
          <cell r="AC1621"/>
          <cell r="AD1621">
            <v>0</v>
          </cell>
          <cell r="AE1621"/>
          <cell r="AF1621" t="e">
            <v>#DIV/0!</v>
          </cell>
        </row>
        <row r="1622">
          <cell r="A1622"/>
          <cell r="B1622"/>
          <cell r="C1622"/>
          <cell r="D1622"/>
          <cell r="E1622"/>
          <cell r="F1622"/>
          <cell r="G1622"/>
          <cell r="H1622"/>
          <cell r="I1622"/>
          <cell r="J1622"/>
          <cell r="K1622"/>
          <cell r="L1622"/>
          <cell r="M1622"/>
          <cell r="N1622"/>
          <cell r="O1622"/>
          <cell r="P1622"/>
          <cell r="Q1622"/>
          <cell r="R1622"/>
          <cell r="S1622"/>
          <cell r="T1622"/>
          <cell r="U1622"/>
          <cell r="V1622"/>
          <cell r="W1622"/>
          <cell r="X1622"/>
          <cell r="Y1622"/>
          <cell r="Z1622">
            <v>0</v>
          </cell>
          <cell r="AA1622"/>
          <cell r="AB1622"/>
          <cell r="AC1622"/>
          <cell r="AD1622">
            <v>0</v>
          </cell>
          <cell r="AE1622"/>
          <cell r="AF1622" t="e">
            <v>#DIV/0!</v>
          </cell>
        </row>
        <row r="1623">
          <cell r="A1623"/>
          <cell r="B1623"/>
          <cell r="C1623"/>
          <cell r="D1623"/>
          <cell r="E1623"/>
          <cell r="F1623"/>
          <cell r="G1623"/>
          <cell r="H1623"/>
          <cell r="I1623"/>
          <cell r="J1623"/>
          <cell r="K1623"/>
          <cell r="L1623"/>
          <cell r="M1623"/>
          <cell r="N1623"/>
          <cell r="O1623"/>
          <cell r="P1623"/>
          <cell r="Q1623"/>
          <cell r="R1623"/>
          <cell r="S1623"/>
          <cell r="T1623"/>
          <cell r="U1623"/>
          <cell r="V1623"/>
          <cell r="W1623"/>
          <cell r="X1623"/>
          <cell r="Y1623"/>
          <cell r="Z1623">
            <v>0</v>
          </cell>
          <cell r="AA1623"/>
          <cell r="AB1623"/>
          <cell r="AC1623"/>
          <cell r="AD1623">
            <v>0</v>
          </cell>
          <cell r="AE1623"/>
          <cell r="AF1623" t="e">
            <v>#DIV/0!</v>
          </cell>
        </row>
        <row r="1624">
          <cell r="A1624"/>
          <cell r="B1624"/>
          <cell r="C1624"/>
          <cell r="D1624"/>
          <cell r="E1624"/>
          <cell r="F1624"/>
          <cell r="G1624"/>
          <cell r="H1624"/>
          <cell r="I1624"/>
          <cell r="J1624"/>
          <cell r="K1624"/>
          <cell r="L1624"/>
          <cell r="M1624"/>
          <cell r="N1624"/>
          <cell r="O1624"/>
          <cell r="P1624"/>
          <cell r="Q1624"/>
          <cell r="R1624"/>
          <cell r="S1624"/>
          <cell r="T1624"/>
          <cell r="U1624"/>
          <cell r="V1624"/>
          <cell r="W1624"/>
          <cell r="X1624"/>
          <cell r="Y1624"/>
          <cell r="Z1624">
            <v>0</v>
          </cell>
          <cell r="AA1624"/>
          <cell r="AB1624"/>
          <cell r="AC1624"/>
          <cell r="AD1624">
            <v>0</v>
          </cell>
          <cell r="AE1624"/>
          <cell r="AF1624" t="e">
            <v>#DIV/0!</v>
          </cell>
        </row>
        <row r="1625">
          <cell r="A1625"/>
          <cell r="B1625"/>
          <cell r="C1625"/>
          <cell r="D1625"/>
          <cell r="E1625"/>
          <cell r="F1625"/>
          <cell r="G1625"/>
          <cell r="H1625"/>
          <cell r="I1625"/>
          <cell r="J1625"/>
          <cell r="K1625"/>
          <cell r="L1625"/>
          <cell r="M1625"/>
          <cell r="N1625"/>
          <cell r="O1625"/>
          <cell r="P1625"/>
          <cell r="Q1625"/>
          <cell r="R1625"/>
          <cell r="S1625"/>
          <cell r="T1625"/>
          <cell r="U1625"/>
          <cell r="V1625"/>
          <cell r="W1625"/>
          <cell r="X1625"/>
          <cell r="Y1625"/>
          <cell r="Z1625">
            <v>0</v>
          </cell>
          <cell r="AA1625"/>
          <cell r="AB1625"/>
          <cell r="AC1625"/>
          <cell r="AD1625">
            <v>0</v>
          </cell>
          <cell r="AE1625"/>
          <cell r="AF1625" t="e">
            <v>#DIV/0!</v>
          </cell>
        </row>
        <row r="1626">
          <cell r="A1626"/>
          <cell r="B1626"/>
          <cell r="C1626"/>
          <cell r="D1626"/>
          <cell r="E1626"/>
          <cell r="F1626"/>
          <cell r="G1626"/>
          <cell r="H1626"/>
          <cell r="I1626"/>
          <cell r="J1626"/>
          <cell r="K1626"/>
          <cell r="L1626"/>
          <cell r="M1626"/>
          <cell r="N1626"/>
          <cell r="O1626"/>
          <cell r="P1626"/>
          <cell r="Q1626"/>
          <cell r="R1626"/>
          <cell r="S1626"/>
          <cell r="T1626"/>
          <cell r="U1626"/>
          <cell r="V1626"/>
          <cell r="W1626"/>
          <cell r="X1626"/>
          <cell r="Y1626"/>
          <cell r="Z1626">
            <v>0</v>
          </cell>
          <cell r="AA1626"/>
          <cell r="AB1626"/>
          <cell r="AC1626"/>
          <cell r="AD1626">
            <v>0</v>
          </cell>
          <cell r="AE1626"/>
          <cell r="AF1626" t="e">
            <v>#DIV/0!</v>
          </cell>
        </row>
        <row r="1627">
          <cell r="A1627"/>
          <cell r="B1627"/>
          <cell r="C1627"/>
          <cell r="D1627"/>
          <cell r="E1627"/>
          <cell r="F1627"/>
          <cell r="G1627"/>
          <cell r="H1627"/>
          <cell r="I1627"/>
          <cell r="J1627"/>
          <cell r="K1627"/>
          <cell r="L1627"/>
          <cell r="M1627"/>
          <cell r="N1627"/>
          <cell r="O1627"/>
          <cell r="P1627"/>
          <cell r="Q1627"/>
          <cell r="R1627"/>
          <cell r="S1627"/>
          <cell r="T1627"/>
          <cell r="U1627"/>
          <cell r="V1627"/>
          <cell r="W1627"/>
          <cell r="X1627"/>
          <cell r="Y1627"/>
          <cell r="Z1627">
            <v>0</v>
          </cell>
          <cell r="AA1627"/>
          <cell r="AB1627"/>
          <cell r="AC1627"/>
          <cell r="AD1627">
            <v>0</v>
          </cell>
          <cell r="AE1627"/>
          <cell r="AF1627" t="e">
            <v>#DIV/0!</v>
          </cell>
        </row>
        <row r="1628">
          <cell r="A1628"/>
          <cell r="B1628"/>
          <cell r="C1628"/>
          <cell r="D1628"/>
          <cell r="E1628"/>
          <cell r="F1628"/>
          <cell r="G1628"/>
          <cell r="H1628"/>
          <cell r="I1628"/>
          <cell r="J1628"/>
          <cell r="K1628"/>
          <cell r="L1628"/>
          <cell r="M1628"/>
          <cell r="N1628"/>
          <cell r="O1628"/>
          <cell r="P1628"/>
          <cell r="Q1628"/>
          <cell r="R1628"/>
          <cell r="S1628"/>
          <cell r="T1628"/>
          <cell r="U1628"/>
          <cell r="V1628"/>
          <cell r="W1628"/>
          <cell r="X1628"/>
          <cell r="Y1628"/>
          <cell r="Z1628">
            <v>0</v>
          </cell>
          <cell r="AA1628"/>
          <cell r="AB1628"/>
          <cell r="AC1628"/>
          <cell r="AD1628">
            <v>0</v>
          </cell>
          <cell r="AE1628"/>
          <cell r="AF1628" t="e">
            <v>#DIV/0!</v>
          </cell>
        </row>
        <row r="1629">
          <cell r="A1629"/>
          <cell r="B1629"/>
          <cell r="C1629"/>
          <cell r="D1629"/>
          <cell r="E1629"/>
          <cell r="F1629"/>
          <cell r="G1629"/>
          <cell r="H1629"/>
          <cell r="I1629"/>
          <cell r="J1629"/>
          <cell r="K1629"/>
          <cell r="L1629"/>
          <cell r="M1629"/>
          <cell r="N1629"/>
          <cell r="O1629"/>
          <cell r="P1629"/>
          <cell r="Q1629"/>
          <cell r="R1629"/>
          <cell r="S1629"/>
          <cell r="T1629"/>
          <cell r="U1629"/>
          <cell r="V1629"/>
          <cell r="W1629"/>
          <cell r="X1629"/>
          <cell r="Y1629"/>
          <cell r="Z1629">
            <v>0</v>
          </cell>
          <cell r="AA1629"/>
          <cell r="AB1629"/>
          <cell r="AC1629"/>
          <cell r="AD1629">
            <v>0</v>
          </cell>
          <cell r="AE1629"/>
          <cell r="AF1629" t="e">
            <v>#DIV/0!</v>
          </cell>
        </row>
        <row r="1630">
          <cell r="A1630"/>
          <cell r="B1630"/>
          <cell r="C1630"/>
          <cell r="D1630"/>
          <cell r="E1630"/>
          <cell r="F1630"/>
          <cell r="G1630"/>
          <cell r="H1630"/>
          <cell r="I1630"/>
          <cell r="J1630"/>
          <cell r="K1630"/>
          <cell r="L1630"/>
          <cell r="M1630"/>
          <cell r="N1630"/>
          <cell r="O1630"/>
          <cell r="P1630"/>
          <cell r="Q1630"/>
          <cell r="R1630"/>
          <cell r="S1630"/>
          <cell r="T1630"/>
          <cell r="U1630"/>
          <cell r="V1630"/>
          <cell r="W1630"/>
          <cell r="X1630"/>
          <cell r="Y1630"/>
          <cell r="Z1630">
            <v>0</v>
          </cell>
          <cell r="AA1630"/>
          <cell r="AB1630"/>
          <cell r="AC1630"/>
          <cell r="AD1630">
            <v>0</v>
          </cell>
          <cell r="AE1630"/>
          <cell r="AF1630" t="e">
            <v>#DIV/0!</v>
          </cell>
        </row>
        <row r="1631">
          <cell r="A1631"/>
          <cell r="B1631"/>
          <cell r="C1631"/>
          <cell r="D1631"/>
          <cell r="E1631"/>
          <cell r="F1631"/>
          <cell r="G1631"/>
          <cell r="H1631"/>
          <cell r="I1631"/>
          <cell r="J1631"/>
          <cell r="K1631"/>
          <cell r="L1631"/>
          <cell r="M1631"/>
          <cell r="N1631"/>
          <cell r="O1631"/>
          <cell r="P1631"/>
          <cell r="Q1631"/>
          <cell r="R1631"/>
          <cell r="S1631"/>
          <cell r="T1631"/>
          <cell r="U1631"/>
          <cell r="V1631"/>
          <cell r="W1631"/>
          <cell r="X1631"/>
          <cell r="Y1631"/>
          <cell r="Z1631">
            <v>0</v>
          </cell>
          <cell r="AA1631"/>
          <cell r="AB1631"/>
          <cell r="AC1631"/>
          <cell r="AD1631">
            <v>0</v>
          </cell>
          <cell r="AE1631"/>
          <cell r="AF1631" t="e">
            <v>#DIV/0!</v>
          </cell>
        </row>
        <row r="1632">
          <cell r="A1632"/>
          <cell r="B1632"/>
          <cell r="C1632"/>
          <cell r="D1632"/>
          <cell r="E1632"/>
          <cell r="F1632"/>
          <cell r="G1632"/>
          <cell r="H1632"/>
          <cell r="I1632"/>
          <cell r="J1632"/>
          <cell r="K1632"/>
          <cell r="L1632"/>
          <cell r="M1632"/>
          <cell r="N1632"/>
          <cell r="O1632"/>
          <cell r="P1632"/>
          <cell r="Q1632"/>
          <cell r="R1632"/>
          <cell r="S1632"/>
          <cell r="T1632"/>
          <cell r="U1632"/>
          <cell r="V1632"/>
          <cell r="W1632"/>
          <cell r="X1632"/>
          <cell r="Y1632"/>
          <cell r="Z1632">
            <v>0</v>
          </cell>
          <cell r="AA1632"/>
          <cell r="AB1632"/>
          <cell r="AC1632"/>
          <cell r="AD1632">
            <v>0</v>
          </cell>
          <cell r="AE1632"/>
          <cell r="AF1632" t="e">
            <v>#DIV/0!</v>
          </cell>
        </row>
        <row r="1633">
          <cell r="A1633"/>
          <cell r="B1633"/>
          <cell r="C1633"/>
          <cell r="D1633"/>
          <cell r="E1633"/>
          <cell r="F1633"/>
          <cell r="G1633"/>
          <cell r="H1633"/>
          <cell r="I1633"/>
          <cell r="J1633"/>
          <cell r="K1633"/>
          <cell r="L1633"/>
          <cell r="M1633"/>
          <cell r="N1633"/>
          <cell r="O1633"/>
          <cell r="P1633"/>
          <cell r="Q1633"/>
          <cell r="R1633"/>
          <cell r="S1633"/>
          <cell r="T1633"/>
          <cell r="U1633"/>
          <cell r="V1633"/>
          <cell r="W1633"/>
          <cell r="X1633"/>
          <cell r="Y1633"/>
          <cell r="Z1633">
            <v>0</v>
          </cell>
          <cell r="AA1633"/>
          <cell r="AB1633"/>
          <cell r="AC1633"/>
          <cell r="AD1633">
            <v>0</v>
          </cell>
          <cell r="AE1633"/>
          <cell r="AF1633" t="e">
            <v>#DIV/0!</v>
          </cell>
        </row>
        <row r="1634">
          <cell r="A1634"/>
          <cell r="B1634"/>
          <cell r="C1634"/>
          <cell r="D1634"/>
          <cell r="E1634"/>
          <cell r="F1634"/>
          <cell r="G1634"/>
          <cell r="H1634"/>
          <cell r="I1634"/>
          <cell r="J1634"/>
          <cell r="K1634"/>
          <cell r="L1634"/>
          <cell r="M1634"/>
          <cell r="N1634"/>
          <cell r="O1634"/>
          <cell r="P1634"/>
          <cell r="Q1634"/>
          <cell r="R1634"/>
          <cell r="S1634"/>
          <cell r="T1634"/>
          <cell r="U1634"/>
          <cell r="V1634"/>
          <cell r="W1634"/>
          <cell r="X1634"/>
          <cell r="Y1634"/>
          <cell r="Z1634">
            <v>0</v>
          </cell>
          <cell r="AA1634"/>
          <cell r="AB1634"/>
          <cell r="AC1634"/>
          <cell r="AD1634">
            <v>0</v>
          </cell>
          <cell r="AE1634"/>
          <cell r="AF1634" t="e">
            <v>#DIV/0!</v>
          </cell>
        </row>
        <row r="1635">
          <cell r="A1635"/>
          <cell r="B1635"/>
          <cell r="C1635"/>
          <cell r="D1635"/>
          <cell r="E1635"/>
          <cell r="F1635"/>
          <cell r="G1635"/>
          <cell r="H1635"/>
          <cell r="I1635"/>
          <cell r="J1635"/>
          <cell r="K1635"/>
          <cell r="L1635"/>
          <cell r="M1635"/>
          <cell r="N1635"/>
          <cell r="O1635"/>
          <cell r="P1635"/>
          <cell r="Q1635"/>
          <cell r="R1635"/>
          <cell r="S1635"/>
          <cell r="T1635"/>
          <cell r="U1635"/>
          <cell r="V1635"/>
          <cell r="W1635"/>
          <cell r="X1635"/>
          <cell r="Y1635"/>
          <cell r="Z1635">
            <v>0</v>
          </cell>
          <cell r="AA1635"/>
          <cell r="AB1635"/>
          <cell r="AC1635"/>
          <cell r="AD1635">
            <v>0</v>
          </cell>
          <cell r="AE1635"/>
          <cell r="AF1635" t="e">
            <v>#DIV/0!</v>
          </cell>
        </row>
        <row r="1636">
          <cell r="A1636"/>
          <cell r="B1636"/>
          <cell r="C1636"/>
          <cell r="D1636"/>
          <cell r="E1636"/>
          <cell r="F1636"/>
          <cell r="G1636"/>
          <cell r="H1636"/>
          <cell r="I1636"/>
          <cell r="J1636"/>
          <cell r="K1636"/>
          <cell r="L1636"/>
          <cell r="M1636"/>
          <cell r="N1636"/>
          <cell r="O1636"/>
          <cell r="P1636"/>
          <cell r="Q1636"/>
          <cell r="R1636"/>
          <cell r="S1636"/>
          <cell r="T1636"/>
          <cell r="U1636"/>
          <cell r="V1636"/>
          <cell r="W1636"/>
          <cell r="X1636"/>
          <cell r="Y1636"/>
          <cell r="Z1636">
            <v>0</v>
          </cell>
          <cell r="AA1636"/>
          <cell r="AB1636"/>
          <cell r="AC1636"/>
          <cell r="AD1636">
            <v>0</v>
          </cell>
          <cell r="AE1636"/>
          <cell r="AF1636" t="e">
            <v>#DIV/0!</v>
          </cell>
        </row>
        <row r="1637">
          <cell r="A1637"/>
          <cell r="B1637"/>
          <cell r="C1637"/>
          <cell r="D1637"/>
          <cell r="E1637"/>
          <cell r="F1637"/>
          <cell r="G1637"/>
          <cell r="H1637"/>
          <cell r="I1637"/>
          <cell r="J1637"/>
          <cell r="K1637"/>
          <cell r="L1637"/>
          <cell r="M1637"/>
          <cell r="N1637"/>
          <cell r="O1637"/>
          <cell r="P1637"/>
          <cell r="Q1637"/>
          <cell r="R1637"/>
          <cell r="S1637"/>
          <cell r="T1637"/>
          <cell r="U1637"/>
          <cell r="V1637"/>
          <cell r="W1637"/>
          <cell r="X1637"/>
          <cell r="Y1637"/>
          <cell r="Z1637">
            <v>0</v>
          </cell>
          <cell r="AA1637"/>
          <cell r="AB1637"/>
          <cell r="AC1637"/>
          <cell r="AD1637">
            <v>0</v>
          </cell>
          <cell r="AE1637"/>
          <cell r="AF1637" t="e">
            <v>#DIV/0!</v>
          </cell>
        </row>
        <row r="1638">
          <cell r="A1638"/>
          <cell r="B1638"/>
          <cell r="C1638"/>
          <cell r="D1638"/>
          <cell r="E1638"/>
          <cell r="F1638"/>
          <cell r="G1638"/>
          <cell r="H1638"/>
          <cell r="I1638"/>
          <cell r="J1638"/>
          <cell r="K1638"/>
          <cell r="L1638"/>
          <cell r="M1638"/>
          <cell r="N1638"/>
          <cell r="O1638"/>
          <cell r="P1638"/>
          <cell r="Q1638"/>
          <cell r="R1638"/>
          <cell r="S1638"/>
          <cell r="T1638"/>
          <cell r="U1638"/>
          <cell r="V1638"/>
          <cell r="W1638"/>
          <cell r="X1638"/>
          <cell r="Y1638"/>
          <cell r="Z1638">
            <v>0</v>
          </cell>
          <cell r="AA1638"/>
          <cell r="AB1638"/>
          <cell r="AC1638"/>
          <cell r="AD1638">
            <v>0</v>
          </cell>
          <cell r="AE1638"/>
          <cell r="AF1638" t="e">
            <v>#DIV/0!</v>
          </cell>
        </row>
        <row r="1639">
          <cell r="A1639"/>
          <cell r="B1639"/>
          <cell r="C1639"/>
          <cell r="D1639"/>
          <cell r="E1639"/>
          <cell r="F1639"/>
          <cell r="G1639"/>
          <cell r="H1639"/>
          <cell r="I1639"/>
          <cell r="J1639"/>
          <cell r="K1639"/>
          <cell r="L1639"/>
          <cell r="M1639"/>
          <cell r="N1639"/>
          <cell r="O1639"/>
          <cell r="P1639"/>
          <cell r="Q1639"/>
          <cell r="R1639"/>
          <cell r="S1639"/>
          <cell r="T1639"/>
          <cell r="U1639"/>
          <cell r="V1639"/>
          <cell r="W1639"/>
          <cell r="X1639"/>
          <cell r="Y1639"/>
          <cell r="Z1639">
            <v>0</v>
          </cell>
          <cell r="AA1639"/>
          <cell r="AB1639"/>
          <cell r="AC1639"/>
          <cell r="AD1639">
            <v>0</v>
          </cell>
          <cell r="AE1639"/>
          <cell r="AF1639" t="e">
            <v>#DIV/0!</v>
          </cell>
        </row>
        <row r="1640">
          <cell r="A1640"/>
          <cell r="B1640"/>
          <cell r="C1640"/>
          <cell r="D1640"/>
          <cell r="E1640"/>
          <cell r="F1640"/>
          <cell r="G1640"/>
          <cell r="H1640"/>
          <cell r="I1640"/>
          <cell r="J1640"/>
          <cell r="K1640"/>
          <cell r="L1640"/>
          <cell r="M1640"/>
          <cell r="N1640"/>
          <cell r="O1640"/>
          <cell r="P1640"/>
          <cell r="Q1640"/>
          <cell r="R1640"/>
          <cell r="S1640"/>
          <cell r="T1640"/>
          <cell r="U1640"/>
          <cell r="V1640"/>
          <cell r="W1640"/>
          <cell r="X1640"/>
          <cell r="Y1640"/>
          <cell r="Z1640">
            <v>0</v>
          </cell>
          <cell r="AA1640"/>
          <cell r="AB1640"/>
          <cell r="AC1640"/>
          <cell r="AD1640">
            <v>0</v>
          </cell>
          <cell r="AE1640"/>
          <cell r="AF1640" t="e">
            <v>#DIV/0!</v>
          </cell>
        </row>
        <row r="1641">
          <cell r="A1641"/>
          <cell r="B1641"/>
          <cell r="C1641"/>
          <cell r="D1641"/>
          <cell r="E1641"/>
          <cell r="F1641"/>
          <cell r="G1641"/>
          <cell r="H1641"/>
          <cell r="I1641"/>
          <cell r="J1641"/>
          <cell r="K1641"/>
          <cell r="L1641"/>
          <cell r="M1641"/>
          <cell r="N1641"/>
          <cell r="O1641"/>
          <cell r="P1641"/>
          <cell r="Q1641"/>
          <cell r="R1641"/>
          <cell r="S1641"/>
          <cell r="T1641"/>
          <cell r="U1641"/>
          <cell r="V1641"/>
          <cell r="W1641"/>
          <cell r="X1641"/>
          <cell r="Y1641"/>
          <cell r="Z1641">
            <v>0</v>
          </cell>
          <cell r="AA1641"/>
          <cell r="AB1641"/>
          <cell r="AC1641"/>
          <cell r="AD1641">
            <v>0</v>
          </cell>
          <cell r="AE1641"/>
          <cell r="AF1641" t="e">
            <v>#DIV/0!</v>
          </cell>
        </row>
        <row r="1642">
          <cell r="A1642"/>
          <cell r="B1642"/>
          <cell r="C1642"/>
          <cell r="D1642"/>
          <cell r="E1642"/>
          <cell r="F1642"/>
          <cell r="G1642"/>
          <cell r="H1642"/>
          <cell r="I1642"/>
          <cell r="J1642"/>
          <cell r="K1642"/>
          <cell r="L1642"/>
          <cell r="M1642"/>
          <cell r="N1642"/>
          <cell r="O1642"/>
          <cell r="P1642"/>
          <cell r="Q1642"/>
          <cell r="R1642"/>
          <cell r="S1642"/>
          <cell r="T1642"/>
          <cell r="U1642"/>
          <cell r="V1642"/>
          <cell r="W1642"/>
          <cell r="X1642"/>
          <cell r="Y1642"/>
          <cell r="Z1642">
            <v>0</v>
          </cell>
          <cell r="AA1642"/>
          <cell r="AB1642"/>
          <cell r="AC1642"/>
          <cell r="AD1642">
            <v>0</v>
          </cell>
          <cell r="AE1642"/>
          <cell r="AF1642" t="e">
            <v>#DIV/0!</v>
          </cell>
        </row>
        <row r="1643">
          <cell r="A1643"/>
          <cell r="B1643"/>
          <cell r="C1643"/>
          <cell r="D1643"/>
          <cell r="E1643"/>
          <cell r="F1643"/>
          <cell r="G1643"/>
          <cell r="H1643"/>
          <cell r="I1643"/>
          <cell r="J1643"/>
          <cell r="K1643"/>
          <cell r="L1643"/>
          <cell r="M1643"/>
          <cell r="N1643"/>
          <cell r="O1643"/>
          <cell r="P1643"/>
          <cell r="Q1643"/>
          <cell r="R1643"/>
          <cell r="S1643"/>
          <cell r="T1643"/>
          <cell r="U1643"/>
          <cell r="V1643"/>
          <cell r="W1643"/>
          <cell r="X1643"/>
          <cell r="Y1643"/>
          <cell r="Z1643">
            <v>0</v>
          </cell>
          <cell r="AA1643"/>
          <cell r="AB1643"/>
          <cell r="AC1643"/>
          <cell r="AD1643">
            <v>0</v>
          </cell>
          <cell r="AE1643"/>
          <cell r="AF1643" t="e">
            <v>#DIV/0!</v>
          </cell>
        </row>
        <row r="1644">
          <cell r="A1644"/>
          <cell r="B1644"/>
          <cell r="C1644"/>
          <cell r="D1644"/>
          <cell r="E1644"/>
          <cell r="F1644"/>
          <cell r="G1644"/>
          <cell r="H1644"/>
          <cell r="I1644"/>
          <cell r="J1644"/>
          <cell r="K1644"/>
          <cell r="L1644"/>
          <cell r="M1644"/>
          <cell r="N1644"/>
          <cell r="O1644"/>
          <cell r="P1644"/>
          <cell r="Q1644"/>
          <cell r="R1644"/>
          <cell r="S1644"/>
          <cell r="T1644"/>
          <cell r="U1644"/>
          <cell r="V1644"/>
          <cell r="W1644"/>
          <cell r="X1644"/>
          <cell r="Y1644"/>
          <cell r="Z1644">
            <v>0</v>
          </cell>
          <cell r="AA1644"/>
          <cell r="AB1644"/>
          <cell r="AC1644"/>
          <cell r="AD1644">
            <v>0</v>
          </cell>
          <cell r="AE1644"/>
          <cell r="AF1644" t="e">
            <v>#DIV/0!</v>
          </cell>
        </row>
        <row r="1645">
          <cell r="A1645"/>
          <cell r="B1645"/>
          <cell r="C1645"/>
          <cell r="D1645"/>
          <cell r="E1645"/>
          <cell r="F1645"/>
          <cell r="G1645"/>
          <cell r="H1645"/>
          <cell r="I1645"/>
          <cell r="J1645"/>
          <cell r="K1645"/>
          <cell r="L1645"/>
          <cell r="M1645"/>
          <cell r="N1645"/>
          <cell r="O1645"/>
          <cell r="P1645"/>
          <cell r="Q1645"/>
          <cell r="R1645"/>
          <cell r="S1645"/>
          <cell r="T1645"/>
          <cell r="U1645"/>
          <cell r="V1645"/>
          <cell r="W1645"/>
          <cell r="X1645"/>
          <cell r="Y1645"/>
          <cell r="Z1645">
            <v>0</v>
          </cell>
          <cell r="AA1645"/>
          <cell r="AB1645"/>
          <cell r="AC1645"/>
          <cell r="AD1645">
            <v>0</v>
          </cell>
          <cell r="AE1645"/>
          <cell r="AF1645" t="e">
            <v>#DIV/0!</v>
          </cell>
        </row>
        <row r="1646">
          <cell r="A1646"/>
          <cell r="B1646"/>
          <cell r="C1646"/>
          <cell r="D1646"/>
          <cell r="E1646"/>
          <cell r="F1646"/>
          <cell r="G1646"/>
          <cell r="H1646"/>
          <cell r="I1646"/>
          <cell r="J1646"/>
          <cell r="K1646"/>
          <cell r="L1646"/>
          <cell r="M1646"/>
          <cell r="N1646"/>
          <cell r="O1646"/>
          <cell r="P1646"/>
          <cell r="Q1646"/>
          <cell r="R1646"/>
          <cell r="S1646"/>
          <cell r="T1646"/>
          <cell r="U1646"/>
          <cell r="V1646"/>
          <cell r="W1646"/>
          <cell r="X1646"/>
          <cell r="Y1646"/>
          <cell r="Z1646">
            <v>0</v>
          </cell>
          <cell r="AA1646"/>
          <cell r="AB1646"/>
          <cell r="AC1646"/>
          <cell r="AD1646">
            <v>0</v>
          </cell>
          <cell r="AE1646"/>
          <cell r="AF1646" t="e">
            <v>#DIV/0!</v>
          </cell>
        </row>
        <row r="1647">
          <cell r="A1647"/>
          <cell r="B1647"/>
          <cell r="C1647"/>
          <cell r="D1647"/>
          <cell r="E1647"/>
          <cell r="F1647"/>
          <cell r="G1647"/>
          <cell r="H1647"/>
          <cell r="I1647"/>
          <cell r="J1647"/>
          <cell r="K1647"/>
          <cell r="L1647"/>
          <cell r="M1647"/>
          <cell r="N1647"/>
          <cell r="O1647"/>
          <cell r="P1647"/>
          <cell r="Q1647"/>
          <cell r="R1647"/>
          <cell r="S1647"/>
          <cell r="T1647"/>
          <cell r="U1647"/>
          <cell r="V1647"/>
          <cell r="W1647"/>
          <cell r="X1647"/>
          <cell r="Y1647"/>
          <cell r="Z1647">
            <v>0</v>
          </cell>
          <cell r="AA1647"/>
          <cell r="AB1647"/>
          <cell r="AC1647"/>
          <cell r="AD1647">
            <v>0</v>
          </cell>
          <cell r="AE1647"/>
          <cell r="AF1647" t="e">
            <v>#DIV/0!</v>
          </cell>
        </row>
        <row r="1648">
          <cell r="A1648"/>
          <cell r="B1648"/>
          <cell r="C1648"/>
          <cell r="D1648"/>
          <cell r="E1648"/>
          <cell r="F1648"/>
          <cell r="G1648"/>
          <cell r="H1648"/>
          <cell r="I1648"/>
          <cell r="J1648"/>
          <cell r="K1648"/>
          <cell r="L1648"/>
          <cell r="M1648"/>
          <cell r="N1648"/>
          <cell r="O1648"/>
          <cell r="P1648"/>
          <cell r="Q1648"/>
          <cell r="R1648"/>
          <cell r="S1648"/>
          <cell r="T1648"/>
          <cell r="U1648"/>
          <cell r="V1648"/>
          <cell r="W1648"/>
          <cell r="X1648"/>
          <cell r="Y1648"/>
          <cell r="Z1648">
            <v>0</v>
          </cell>
          <cell r="AA1648"/>
          <cell r="AB1648"/>
          <cell r="AC1648"/>
          <cell r="AD1648">
            <v>0</v>
          </cell>
          <cell r="AE1648"/>
          <cell r="AF1648" t="e">
            <v>#DIV/0!</v>
          </cell>
        </row>
        <row r="1649">
          <cell r="A1649"/>
          <cell r="B1649"/>
          <cell r="C1649"/>
          <cell r="D1649"/>
          <cell r="E1649"/>
          <cell r="F1649"/>
          <cell r="G1649"/>
          <cell r="H1649"/>
          <cell r="I1649"/>
          <cell r="J1649"/>
          <cell r="K1649"/>
          <cell r="L1649"/>
          <cell r="M1649"/>
          <cell r="N1649"/>
          <cell r="O1649"/>
          <cell r="P1649"/>
          <cell r="Q1649"/>
          <cell r="R1649"/>
          <cell r="S1649"/>
          <cell r="T1649"/>
          <cell r="U1649"/>
          <cell r="V1649"/>
          <cell r="W1649"/>
          <cell r="X1649"/>
          <cell r="Y1649"/>
          <cell r="Z1649">
            <v>0</v>
          </cell>
          <cell r="AA1649"/>
          <cell r="AB1649"/>
          <cell r="AC1649"/>
          <cell r="AD1649">
            <v>0</v>
          </cell>
          <cell r="AE1649"/>
          <cell r="AF1649" t="e">
            <v>#DIV/0!</v>
          </cell>
        </row>
        <row r="1650">
          <cell r="A1650"/>
          <cell r="B1650"/>
          <cell r="C1650"/>
          <cell r="D1650"/>
          <cell r="E1650"/>
          <cell r="F1650"/>
          <cell r="G1650"/>
          <cell r="H1650"/>
          <cell r="I1650"/>
          <cell r="J1650"/>
          <cell r="K1650"/>
          <cell r="L1650"/>
          <cell r="M1650"/>
          <cell r="N1650"/>
          <cell r="O1650"/>
          <cell r="P1650"/>
          <cell r="Q1650"/>
          <cell r="R1650"/>
          <cell r="S1650"/>
          <cell r="T1650"/>
          <cell r="U1650"/>
          <cell r="V1650"/>
          <cell r="W1650"/>
          <cell r="X1650"/>
          <cell r="Y1650"/>
          <cell r="Z1650">
            <v>0</v>
          </cell>
          <cell r="AA1650"/>
          <cell r="AB1650"/>
          <cell r="AC1650"/>
          <cell r="AD1650">
            <v>0</v>
          </cell>
          <cell r="AE1650"/>
          <cell r="AF1650" t="e">
            <v>#DIV/0!</v>
          </cell>
        </row>
        <row r="1651">
          <cell r="A1651"/>
          <cell r="B1651"/>
          <cell r="C1651"/>
          <cell r="D1651"/>
          <cell r="E1651"/>
          <cell r="F1651"/>
          <cell r="G1651"/>
          <cell r="H1651"/>
          <cell r="I1651"/>
          <cell r="J1651"/>
          <cell r="K1651"/>
          <cell r="L1651"/>
          <cell r="M1651"/>
          <cell r="N1651"/>
          <cell r="O1651"/>
          <cell r="P1651"/>
          <cell r="Q1651"/>
          <cell r="R1651"/>
          <cell r="S1651"/>
          <cell r="T1651"/>
          <cell r="U1651"/>
          <cell r="V1651"/>
          <cell r="W1651"/>
          <cell r="X1651"/>
          <cell r="Y1651"/>
          <cell r="Z1651">
            <v>0</v>
          </cell>
          <cell r="AA1651"/>
          <cell r="AB1651"/>
          <cell r="AC1651"/>
          <cell r="AD1651">
            <v>0</v>
          </cell>
          <cell r="AE1651"/>
          <cell r="AF1651" t="e">
            <v>#DIV/0!</v>
          </cell>
        </row>
        <row r="1652">
          <cell r="A1652"/>
          <cell r="B1652"/>
          <cell r="C1652"/>
          <cell r="D1652"/>
          <cell r="E1652"/>
          <cell r="F1652"/>
          <cell r="G1652"/>
          <cell r="H1652"/>
          <cell r="I1652"/>
          <cell r="J1652"/>
          <cell r="K1652"/>
          <cell r="L1652"/>
          <cell r="M1652"/>
          <cell r="N1652"/>
          <cell r="O1652"/>
          <cell r="P1652"/>
          <cell r="Q1652"/>
          <cell r="R1652"/>
          <cell r="S1652"/>
          <cell r="T1652"/>
          <cell r="U1652"/>
          <cell r="V1652"/>
          <cell r="W1652"/>
          <cell r="X1652"/>
          <cell r="Y1652"/>
          <cell r="Z1652">
            <v>0</v>
          </cell>
          <cell r="AA1652"/>
          <cell r="AB1652"/>
          <cell r="AC1652"/>
          <cell r="AD1652">
            <v>0</v>
          </cell>
          <cell r="AE1652"/>
          <cell r="AF1652" t="e">
            <v>#DIV/0!</v>
          </cell>
        </row>
        <row r="1653">
          <cell r="A1653"/>
          <cell r="B1653"/>
          <cell r="C1653"/>
          <cell r="D1653"/>
          <cell r="E1653"/>
          <cell r="F1653"/>
          <cell r="G1653"/>
          <cell r="H1653"/>
          <cell r="I1653"/>
          <cell r="J1653"/>
          <cell r="K1653"/>
          <cell r="L1653"/>
          <cell r="M1653"/>
          <cell r="N1653"/>
          <cell r="O1653"/>
          <cell r="P1653"/>
          <cell r="Q1653"/>
          <cell r="R1653"/>
          <cell r="S1653"/>
          <cell r="T1653"/>
          <cell r="U1653"/>
          <cell r="V1653"/>
          <cell r="W1653"/>
          <cell r="X1653"/>
          <cell r="Y1653"/>
          <cell r="Z1653">
            <v>0</v>
          </cell>
          <cell r="AA1653"/>
          <cell r="AB1653"/>
          <cell r="AC1653"/>
          <cell r="AD1653">
            <v>0</v>
          </cell>
          <cell r="AE1653"/>
          <cell r="AF1653" t="e">
            <v>#DIV/0!</v>
          </cell>
        </row>
        <row r="1654">
          <cell r="A1654"/>
          <cell r="B1654"/>
          <cell r="C1654"/>
          <cell r="D1654"/>
          <cell r="E1654"/>
          <cell r="F1654"/>
          <cell r="G1654"/>
          <cell r="H1654"/>
          <cell r="I1654"/>
          <cell r="J1654"/>
          <cell r="K1654"/>
          <cell r="L1654"/>
          <cell r="M1654"/>
          <cell r="N1654"/>
          <cell r="O1654"/>
          <cell r="P1654"/>
          <cell r="Q1654"/>
          <cell r="R1654"/>
          <cell r="S1654"/>
          <cell r="T1654"/>
          <cell r="U1654"/>
          <cell r="V1654"/>
          <cell r="W1654"/>
          <cell r="X1654"/>
          <cell r="Y1654"/>
          <cell r="Z1654">
            <v>0</v>
          </cell>
          <cell r="AA1654"/>
          <cell r="AB1654"/>
          <cell r="AC1654"/>
          <cell r="AD1654">
            <v>0</v>
          </cell>
          <cell r="AE1654"/>
          <cell r="AF1654" t="e">
            <v>#DIV/0!</v>
          </cell>
        </row>
        <row r="1655">
          <cell r="A1655"/>
          <cell r="B1655"/>
          <cell r="C1655"/>
          <cell r="D1655"/>
          <cell r="E1655"/>
          <cell r="F1655"/>
          <cell r="G1655"/>
          <cell r="H1655"/>
          <cell r="I1655"/>
          <cell r="J1655"/>
          <cell r="K1655"/>
          <cell r="L1655"/>
          <cell r="M1655"/>
          <cell r="N1655"/>
          <cell r="O1655"/>
          <cell r="P1655"/>
          <cell r="Q1655"/>
          <cell r="R1655"/>
          <cell r="S1655"/>
          <cell r="T1655"/>
          <cell r="U1655"/>
          <cell r="V1655"/>
          <cell r="W1655"/>
          <cell r="X1655"/>
          <cell r="Y1655"/>
          <cell r="Z1655">
            <v>0</v>
          </cell>
          <cell r="AA1655"/>
          <cell r="AB1655"/>
          <cell r="AC1655"/>
          <cell r="AD1655">
            <v>0</v>
          </cell>
          <cell r="AE1655"/>
          <cell r="AF1655" t="e">
            <v>#DIV/0!</v>
          </cell>
        </row>
        <row r="1656">
          <cell r="A1656"/>
          <cell r="B1656"/>
          <cell r="C1656"/>
          <cell r="D1656"/>
          <cell r="E1656"/>
          <cell r="F1656"/>
          <cell r="G1656"/>
          <cell r="H1656"/>
          <cell r="I1656"/>
          <cell r="J1656"/>
          <cell r="K1656"/>
          <cell r="L1656"/>
          <cell r="M1656"/>
          <cell r="N1656"/>
          <cell r="O1656"/>
          <cell r="P1656"/>
          <cell r="Q1656"/>
          <cell r="R1656"/>
          <cell r="S1656"/>
          <cell r="T1656"/>
          <cell r="U1656"/>
          <cell r="V1656"/>
          <cell r="W1656"/>
          <cell r="X1656"/>
          <cell r="Y1656"/>
          <cell r="Z1656">
            <v>0</v>
          </cell>
          <cell r="AA1656"/>
          <cell r="AB1656"/>
          <cell r="AC1656"/>
          <cell r="AD1656">
            <v>0</v>
          </cell>
          <cell r="AE1656"/>
          <cell r="AF1656" t="e">
            <v>#DIV/0!</v>
          </cell>
        </row>
        <row r="1657">
          <cell r="A1657"/>
          <cell r="B1657"/>
          <cell r="C1657"/>
          <cell r="D1657"/>
          <cell r="E1657"/>
          <cell r="F1657"/>
          <cell r="G1657"/>
          <cell r="H1657"/>
          <cell r="I1657"/>
          <cell r="J1657"/>
          <cell r="K1657"/>
          <cell r="L1657"/>
          <cell r="M1657"/>
          <cell r="N1657"/>
          <cell r="O1657"/>
          <cell r="P1657"/>
          <cell r="Q1657"/>
          <cell r="R1657"/>
          <cell r="S1657"/>
          <cell r="T1657"/>
          <cell r="U1657"/>
          <cell r="V1657"/>
          <cell r="W1657"/>
          <cell r="X1657"/>
          <cell r="Y1657"/>
          <cell r="Z1657">
            <v>0</v>
          </cell>
          <cell r="AA1657"/>
          <cell r="AB1657"/>
          <cell r="AC1657"/>
          <cell r="AD1657">
            <v>0</v>
          </cell>
          <cell r="AE1657"/>
          <cell r="AF1657" t="e">
            <v>#DIV/0!</v>
          </cell>
        </row>
        <row r="1658">
          <cell r="A1658"/>
          <cell r="B1658"/>
          <cell r="C1658"/>
          <cell r="D1658"/>
          <cell r="E1658"/>
          <cell r="F1658"/>
          <cell r="G1658"/>
          <cell r="H1658"/>
          <cell r="I1658"/>
          <cell r="J1658"/>
          <cell r="K1658"/>
          <cell r="L1658"/>
          <cell r="M1658"/>
          <cell r="N1658"/>
          <cell r="O1658"/>
          <cell r="P1658"/>
          <cell r="Q1658"/>
          <cell r="R1658"/>
          <cell r="S1658"/>
          <cell r="T1658"/>
          <cell r="U1658"/>
          <cell r="V1658"/>
          <cell r="W1658"/>
          <cell r="X1658"/>
          <cell r="Y1658"/>
          <cell r="Z1658">
            <v>0</v>
          </cell>
          <cell r="AA1658"/>
          <cell r="AB1658"/>
          <cell r="AC1658"/>
          <cell r="AD1658">
            <v>0</v>
          </cell>
          <cell r="AE1658"/>
          <cell r="AF1658" t="e">
            <v>#DIV/0!</v>
          </cell>
        </row>
        <row r="1659">
          <cell r="A1659"/>
          <cell r="B1659"/>
          <cell r="C1659"/>
          <cell r="D1659"/>
          <cell r="E1659"/>
          <cell r="F1659"/>
          <cell r="G1659"/>
          <cell r="H1659"/>
          <cell r="I1659"/>
          <cell r="J1659"/>
          <cell r="K1659"/>
          <cell r="L1659"/>
          <cell r="M1659"/>
          <cell r="N1659"/>
          <cell r="O1659"/>
          <cell r="P1659"/>
          <cell r="Q1659"/>
          <cell r="R1659"/>
          <cell r="S1659"/>
          <cell r="T1659"/>
          <cell r="U1659"/>
          <cell r="V1659"/>
          <cell r="W1659"/>
          <cell r="X1659"/>
          <cell r="Y1659"/>
          <cell r="Z1659">
            <v>0</v>
          </cell>
          <cell r="AA1659"/>
          <cell r="AB1659"/>
          <cell r="AC1659"/>
          <cell r="AD1659">
            <v>0</v>
          </cell>
          <cell r="AE1659"/>
          <cell r="AF1659" t="e">
            <v>#DIV/0!</v>
          </cell>
        </row>
        <row r="1660">
          <cell r="A1660"/>
          <cell r="B1660"/>
          <cell r="C1660"/>
          <cell r="D1660"/>
          <cell r="E1660"/>
          <cell r="F1660"/>
          <cell r="G1660"/>
          <cell r="H1660"/>
          <cell r="I1660"/>
          <cell r="J1660"/>
          <cell r="K1660"/>
          <cell r="L1660"/>
          <cell r="M1660"/>
          <cell r="N1660"/>
          <cell r="O1660"/>
          <cell r="P1660"/>
          <cell r="Q1660"/>
          <cell r="R1660"/>
          <cell r="S1660"/>
          <cell r="T1660"/>
          <cell r="U1660"/>
          <cell r="V1660"/>
          <cell r="W1660"/>
          <cell r="X1660"/>
          <cell r="Y1660"/>
          <cell r="Z1660">
            <v>0</v>
          </cell>
          <cell r="AA1660"/>
          <cell r="AB1660"/>
          <cell r="AC1660"/>
          <cell r="AD1660">
            <v>0</v>
          </cell>
          <cell r="AE1660"/>
          <cell r="AF1660" t="e">
            <v>#DIV/0!</v>
          </cell>
        </row>
        <row r="1661">
          <cell r="A1661"/>
          <cell r="B1661"/>
          <cell r="C1661"/>
          <cell r="D1661"/>
          <cell r="E1661"/>
          <cell r="F1661"/>
          <cell r="G1661"/>
          <cell r="H1661"/>
          <cell r="I1661"/>
          <cell r="J1661"/>
          <cell r="K1661"/>
          <cell r="L1661"/>
          <cell r="M1661"/>
          <cell r="N1661"/>
          <cell r="O1661"/>
          <cell r="P1661"/>
          <cell r="Q1661"/>
          <cell r="R1661"/>
          <cell r="S1661"/>
          <cell r="T1661"/>
          <cell r="U1661"/>
          <cell r="V1661"/>
          <cell r="W1661"/>
          <cell r="X1661"/>
          <cell r="Y1661"/>
          <cell r="Z1661">
            <v>0</v>
          </cell>
          <cell r="AA1661"/>
          <cell r="AB1661"/>
          <cell r="AC1661"/>
          <cell r="AD1661">
            <v>0</v>
          </cell>
          <cell r="AE1661"/>
          <cell r="AF1661" t="e">
            <v>#DIV/0!</v>
          </cell>
        </row>
        <row r="1662">
          <cell r="A1662"/>
          <cell r="B1662"/>
          <cell r="C1662"/>
          <cell r="D1662"/>
          <cell r="E1662"/>
          <cell r="F1662"/>
          <cell r="G1662"/>
          <cell r="H1662"/>
          <cell r="I1662"/>
          <cell r="J1662"/>
          <cell r="K1662"/>
          <cell r="L1662"/>
          <cell r="M1662"/>
          <cell r="N1662"/>
          <cell r="O1662"/>
          <cell r="P1662"/>
          <cell r="Q1662"/>
          <cell r="R1662"/>
          <cell r="S1662"/>
          <cell r="T1662"/>
          <cell r="U1662"/>
          <cell r="V1662"/>
          <cell r="W1662"/>
          <cell r="X1662"/>
          <cell r="Y1662"/>
          <cell r="Z1662">
            <v>0</v>
          </cell>
          <cell r="AA1662"/>
          <cell r="AB1662"/>
          <cell r="AC1662"/>
          <cell r="AD1662">
            <v>0</v>
          </cell>
          <cell r="AE1662"/>
          <cell r="AF1662" t="e">
            <v>#DIV/0!</v>
          </cell>
        </row>
        <row r="1663">
          <cell r="A1663"/>
          <cell r="B1663"/>
          <cell r="C1663"/>
          <cell r="D1663"/>
          <cell r="E1663"/>
          <cell r="F1663"/>
          <cell r="G1663"/>
          <cell r="H1663"/>
          <cell r="I1663"/>
          <cell r="J1663"/>
          <cell r="K1663"/>
          <cell r="L1663"/>
          <cell r="M1663"/>
          <cell r="N1663"/>
          <cell r="O1663"/>
          <cell r="P1663"/>
          <cell r="Q1663"/>
          <cell r="R1663"/>
          <cell r="S1663"/>
          <cell r="T1663"/>
          <cell r="U1663"/>
          <cell r="V1663"/>
          <cell r="W1663"/>
          <cell r="X1663"/>
          <cell r="Y1663"/>
          <cell r="Z1663">
            <v>0</v>
          </cell>
          <cell r="AA1663"/>
          <cell r="AB1663"/>
          <cell r="AC1663"/>
          <cell r="AD1663">
            <v>0</v>
          </cell>
          <cell r="AE1663"/>
          <cell r="AF1663" t="e">
            <v>#DIV/0!</v>
          </cell>
        </row>
        <row r="1664">
          <cell r="A1664"/>
          <cell r="B1664"/>
          <cell r="C1664"/>
          <cell r="D1664"/>
          <cell r="E1664"/>
          <cell r="F1664"/>
          <cell r="G1664"/>
          <cell r="H1664"/>
          <cell r="I1664"/>
          <cell r="J1664"/>
          <cell r="K1664"/>
          <cell r="L1664"/>
          <cell r="M1664"/>
          <cell r="N1664"/>
          <cell r="O1664"/>
          <cell r="P1664"/>
          <cell r="Q1664"/>
          <cell r="R1664"/>
          <cell r="S1664"/>
          <cell r="T1664"/>
          <cell r="U1664"/>
          <cell r="V1664"/>
          <cell r="W1664"/>
          <cell r="X1664"/>
          <cell r="Y1664"/>
          <cell r="Z1664">
            <v>0</v>
          </cell>
          <cell r="AA1664"/>
          <cell r="AB1664"/>
          <cell r="AC1664"/>
          <cell r="AD1664">
            <v>0</v>
          </cell>
          <cell r="AE1664"/>
          <cell r="AF1664" t="e">
            <v>#DIV/0!</v>
          </cell>
        </row>
        <row r="1665">
          <cell r="A1665"/>
          <cell r="B1665"/>
          <cell r="C1665"/>
          <cell r="D1665"/>
          <cell r="E1665"/>
          <cell r="F1665"/>
          <cell r="G1665"/>
          <cell r="H1665"/>
          <cell r="I1665"/>
          <cell r="J1665"/>
          <cell r="K1665"/>
          <cell r="L1665"/>
          <cell r="M1665"/>
          <cell r="N1665"/>
          <cell r="O1665"/>
          <cell r="P1665"/>
          <cell r="Q1665"/>
          <cell r="R1665"/>
          <cell r="S1665"/>
          <cell r="T1665"/>
          <cell r="U1665"/>
          <cell r="V1665"/>
          <cell r="W1665"/>
          <cell r="X1665"/>
          <cell r="Y1665"/>
          <cell r="Z1665">
            <v>0</v>
          </cell>
          <cell r="AA1665"/>
          <cell r="AB1665"/>
          <cell r="AC1665"/>
          <cell r="AD1665">
            <v>0</v>
          </cell>
          <cell r="AE1665"/>
          <cell r="AF1665" t="e">
            <v>#DIV/0!</v>
          </cell>
        </row>
        <row r="1666">
          <cell r="A1666"/>
          <cell r="B1666"/>
          <cell r="C1666"/>
          <cell r="D1666"/>
          <cell r="E1666"/>
          <cell r="F1666"/>
          <cell r="G1666"/>
          <cell r="H1666"/>
          <cell r="I1666"/>
          <cell r="J1666"/>
          <cell r="K1666"/>
          <cell r="L1666"/>
          <cell r="M1666"/>
          <cell r="N1666"/>
          <cell r="O1666"/>
          <cell r="P1666"/>
          <cell r="Q1666"/>
          <cell r="R1666"/>
          <cell r="S1666"/>
          <cell r="T1666"/>
          <cell r="U1666"/>
          <cell r="V1666"/>
          <cell r="W1666"/>
          <cell r="X1666"/>
          <cell r="Y1666"/>
          <cell r="Z1666">
            <v>0</v>
          </cell>
          <cell r="AA1666"/>
          <cell r="AB1666"/>
          <cell r="AC1666"/>
          <cell r="AD1666">
            <v>0</v>
          </cell>
          <cell r="AE1666"/>
          <cell r="AF1666" t="e">
            <v>#DIV/0!</v>
          </cell>
        </row>
        <row r="1667">
          <cell r="A1667"/>
          <cell r="B1667"/>
          <cell r="C1667"/>
          <cell r="D1667"/>
          <cell r="E1667"/>
          <cell r="F1667"/>
          <cell r="G1667"/>
          <cell r="H1667"/>
          <cell r="I1667"/>
          <cell r="J1667"/>
          <cell r="K1667"/>
          <cell r="L1667"/>
          <cell r="M1667"/>
          <cell r="N1667"/>
          <cell r="O1667"/>
          <cell r="P1667"/>
          <cell r="Q1667"/>
          <cell r="R1667"/>
          <cell r="S1667"/>
          <cell r="T1667"/>
          <cell r="U1667"/>
          <cell r="V1667"/>
          <cell r="W1667"/>
          <cell r="X1667"/>
          <cell r="Y1667"/>
          <cell r="Z1667">
            <v>0</v>
          </cell>
          <cell r="AA1667"/>
          <cell r="AB1667"/>
          <cell r="AC1667"/>
          <cell r="AD1667">
            <v>0</v>
          </cell>
          <cell r="AE1667"/>
          <cell r="AF1667" t="e">
            <v>#DIV/0!</v>
          </cell>
        </row>
        <row r="1668">
          <cell r="A1668"/>
          <cell r="B1668"/>
          <cell r="C1668"/>
          <cell r="D1668"/>
          <cell r="E1668"/>
          <cell r="F1668"/>
          <cell r="G1668"/>
          <cell r="H1668"/>
          <cell r="I1668"/>
          <cell r="J1668"/>
          <cell r="K1668"/>
          <cell r="L1668"/>
          <cell r="M1668"/>
          <cell r="N1668"/>
          <cell r="O1668"/>
          <cell r="P1668"/>
          <cell r="Q1668"/>
          <cell r="R1668"/>
          <cell r="S1668"/>
          <cell r="T1668"/>
          <cell r="U1668"/>
          <cell r="V1668"/>
          <cell r="W1668"/>
          <cell r="X1668"/>
          <cell r="Y1668"/>
          <cell r="Z1668">
            <v>0</v>
          </cell>
          <cell r="AA1668"/>
          <cell r="AB1668"/>
          <cell r="AC1668"/>
          <cell r="AD1668">
            <v>0</v>
          </cell>
          <cell r="AE1668"/>
          <cell r="AF1668" t="e">
            <v>#DIV/0!</v>
          </cell>
        </row>
        <row r="1669">
          <cell r="A1669"/>
          <cell r="B1669"/>
          <cell r="C1669"/>
          <cell r="D1669"/>
          <cell r="E1669"/>
          <cell r="F1669"/>
          <cell r="G1669"/>
          <cell r="H1669"/>
          <cell r="I1669"/>
          <cell r="J1669"/>
          <cell r="K1669"/>
          <cell r="L1669"/>
          <cell r="M1669"/>
          <cell r="N1669"/>
          <cell r="O1669"/>
          <cell r="P1669"/>
          <cell r="Q1669"/>
          <cell r="R1669"/>
          <cell r="S1669"/>
          <cell r="T1669"/>
          <cell r="U1669"/>
          <cell r="V1669"/>
          <cell r="W1669"/>
          <cell r="X1669"/>
          <cell r="Y1669"/>
          <cell r="Z1669">
            <v>0</v>
          </cell>
          <cell r="AA1669"/>
          <cell r="AB1669"/>
          <cell r="AC1669"/>
          <cell r="AD1669">
            <v>0</v>
          </cell>
          <cell r="AE1669"/>
          <cell r="AF1669" t="e">
            <v>#DIV/0!</v>
          </cell>
        </row>
        <row r="1670">
          <cell r="A1670"/>
          <cell r="B1670"/>
          <cell r="C1670"/>
          <cell r="D1670"/>
          <cell r="E1670"/>
          <cell r="F1670"/>
          <cell r="G1670"/>
          <cell r="H1670"/>
          <cell r="I1670"/>
          <cell r="J1670"/>
          <cell r="K1670"/>
          <cell r="L1670"/>
          <cell r="M1670"/>
          <cell r="N1670"/>
          <cell r="O1670"/>
          <cell r="P1670"/>
          <cell r="Q1670"/>
          <cell r="R1670"/>
          <cell r="S1670"/>
          <cell r="T1670"/>
          <cell r="U1670"/>
          <cell r="V1670"/>
          <cell r="W1670"/>
          <cell r="X1670"/>
          <cell r="Y1670"/>
          <cell r="Z1670">
            <v>0</v>
          </cell>
          <cell r="AA1670"/>
          <cell r="AB1670"/>
          <cell r="AC1670"/>
          <cell r="AD1670">
            <v>0</v>
          </cell>
          <cell r="AE1670"/>
          <cell r="AF1670" t="e">
            <v>#DIV/0!</v>
          </cell>
        </row>
        <row r="1671">
          <cell r="A1671"/>
          <cell r="B1671"/>
          <cell r="C1671"/>
          <cell r="D1671"/>
          <cell r="E1671"/>
          <cell r="F1671"/>
          <cell r="G1671"/>
          <cell r="H1671"/>
          <cell r="I1671"/>
          <cell r="J1671"/>
          <cell r="K1671"/>
          <cell r="L1671"/>
          <cell r="M1671"/>
          <cell r="N1671"/>
          <cell r="O1671"/>
          <cell r="P1671"/>
          <cell r="Q1671"/>
          <cell r="R1671"/>
          <cell r="S1671"/>
          <cell r="T1671"/>
          <cell r="U1671"/>
          <cell r="V1671"/>
          <cell r="W1671"/>
          <cell r="X1671"/>
          <cell r="Y1671"/>
          <cell r="Z1671">
            <v>0</v>
          </cell>
          <cell r="AA1671"/>
          <cell r="AB1671"/>
          <cell r="AC1671"/>
          <cell r="AD1671">
            <v>0</v>
          </cell>
          <cell r="AE1671"/>
          <cell r="AF1671" t="e">
            <v>#DIV/0!</v>
          </cell>
        </row>
        <row r="1672">
          <cell r="A1672"/>
          <cell r="B1672"/>
          <cell r="C1672"/>
          <cell r="D1672"/>
          <cell r="E1672"/>
          <cell r="F1672"/>
          <cell r="G1672"/>
          <cell r="H1672"/>
          <cell r="I1672"/>
          <cell r="J1672"/>
          <cell r="K1672"/>
          <cell r="L1672"/>
          <cell r="M1672"/>
          <cell r="N1672"/>
          <cell r="O1672"/>
          <cell r="P1672"/>
          <cell r="Q1672"/>
          <cell r="R1672"/>
          <cell r="S1672"/>
          <cell r="T1672"/>
          <cell r="U1672"/>
          <cell r="V1672"/>
          <cell r="W1672"/>
          <cell r="X1672"/>
          <cell r="Y1672"/>
          <cell r="Z1672">
            <v>0</v>
          </cell>
          <cell r="AA1672"/>
          <cell r="AB1672"/>
          <cell r="AC1672"/>
          <cell r="AD1672">
            <v>0</v>
          </cell>
          <cell r="AE1672"/>
          <cell r="AF1672" t="e">
            <v>#DIV/0!</v>
          </cell>
        </row>
        <row r="1673">
          <cell r="A1673"/>
          <cell r="B1673"/>
          <cell r="C1673"/>
          <cell r="D1673"/>
          <cell r="E1673"/>
          <cell r="F1673"/>
          <cell r="G1673"/>
          <cell r="H1673"/>
          <cell r="I1673"/>
          <cell r="J1673"/>
          <cell r="K1673"/>
          <cell r="L1673"/>
          <cell r="M1673"/>
          <cell r="N1673"/>
          <cell r="O1673"/>
          <cell r="P1673"/>
          <cell r="Q1673"/>
          <cell r="R1673"/>
          <cell r="S1673"/>
          <cell r="T1673"/>
          <cell r="U1673"/>
          <cell r="V1673"/>
          <cell r="W1673"/>
          <cell r="X1673"/>
          <cell r="Y1673"/>
          <cell r="Z1673">
            <v>0</v>
          </cell>
          <cell r="AA1673"/>
          <cell r="AB1673"/>
          <cell r="AC1673"/>
          <cell r="AD1673">
            <v>0</v>
          </cell>
          <cell r="AE1673"/>
          <cell r="AF1673" t="e">
            <v>#DIV/0!</v>
          </cell>
        </row>
        <row r="1674">
          <cell r="A1674"/>
          <cell r="B1674"/>
          <cell r="C1674"/>
          <cell r="D1674"/>
          <cell r="E1674"/>
          <cell r="F1674"/>
          <cell r="G1674"/>
          <cell r="H1674"/>
          <cell r="I1674"/>
          <cell r="J1674"/>
          <cell r="K1674"/>
          <cell r="L1674"/>
          <cell r="M1674"/>
          <cell r="N1674"/>
          <cell r="O1674"/>
          <cell r="P1674"/>
          <cell r="Q1674"/>
          <cell r="R1674"/>
          <cell r="S1674"/>
          <cell r="T1674"/>
          <cell r="U1674"/>
          <cell r="V1674"/>
          <cell r="W1674"/>
          <cell r="X1674"/>
          <cell r="Y1674"/>
          <cell r="Z1674">
            <v>0</v>
          </cell>
          <cell r="AA1674"/>
          <cell r="AB1674"/>
          <cell r="AC1674"/>
          <cell r="AD1674">
            <v>0</v>
          </cell>
          <cell r="AE1674"/>
          <cell r="AF1674" t="e">
            <v>#DIV/0!</v>
          </cell>
        </row>
        <row r="1675">
          <cell r="A1675"/>
          <cell r="B1675"/>
          <cell r="C1675"/>
          <cell r="D1675"/>
          <cell r="E1675"/>
          <cell r="F1675"/>
          <cell r="G1675"/>
          <cell r="H1675"/>
          <cell r="I1675"/>
          <cell r="J1675"/>
          <cell r="K1675"/>
          <cell r="L1675"/>
          <cell r="M1675"/>
          <cell r="N1675"/>
          <cell r="O1675"/>
          <cell r="P1675"/>
          <cell r="Q1675"/>
          <cell r="R1675"/>
          <cell r="S1675"/>
          <cell r="T1675"/>
          <cell r="U1675"/>
          <cell r="V1675"/>
          <cell r="W1675"/>
          <cell r="X1675"/>
          <cell r="Y1675"/>
          <cell r="Z1675">
            <v>0</v>
          </cell>
          <cell r="AA1675"/>
          <cell r="AB1675"/>
          <cell r="AC1675"/>
          <cell r="AD1675">
            <v>0</v>
          </cell>
          <cell r="AE1675"/>
          <cell r="AF1675" t="e">
            <v>#DIV/0!</v>
          </cell>
        </row>
        <row r="1676">
          <cell r="A1676"/>
          <cell r="B1676"/>
          <cell r="C1676"/>
          <cell r="D1676"/>
          <cell r="E1676"/>
          <cell r="F1676"/>
          <cell r="G1676"/>
          <cell r="H1676"/>
          <cell r="I1676"/>
          <cell r="J1676"/>
          <cell r="K1676"/>
          <cell r="L1676"/>
          <cell r="M1676"/>
          <cell r="N1676"/>
          <cell r="O1676"/>
          <cell r="P1676"/>
          <cell r="Q1676"/>
          <cell r="R1676"/>
          <cell r="S1676"/>
          <cell r="T1676"/>
          <cell r="U1676"/>
          <cell r="V1676"/>
          <cell r="W1676"/>
          <cell r="X1676"/>
          <cell r="Y1676"/>
          <cell r="Z1676">
            <v>0</v>
          </cell>
          <cell r="AA1676"/>
          <cell r="AB1676"/>
          <cell r="AC1676"/>
          <cell r="AD1676">
            <v>0</v>
          </cell>
          <cell r="AE1676"/>
          <cell r="AF1676" t="e">
            <v>#DIV/0!</v>
          </cell>
        </row>
        <row r="1677">
          <cell r="A1677"/>
          <cell r="B1677"/>
          <cell r="C1677"/>
          <cell r="D1677"/>
          <cell r="E1677"/>
          <cell r="F1677"/>
          <cell r="G1677"/>
          <cell r="H1677"/>
          <cell r="I1677"/>
          <cell r="J1677"/>
          <cell r="K1677"/>
          <cell r="L1677"/>
          <cell r="M1677"/>
          <cell r="N1677"/>
          <cell r="O1677"/>
          <cell r="P1677"/>
          <cell r="Q1677"/>
          <cell r="R1677"/>
          <cell r="S1677"/>
          <cell r="T1677"/>
          <cell r="U1677"/>
          <cell r="V1677"/>
          <cell r="W1677"/>
          <cell r="X1677"/>
          <cell r="Y1677"/>
          <cell r="Z1677">
            <v>0</v>
          </cell>
          <cell r="AA1677"/>
          <cell r="AB1677"/>
          <cell r="AC1677"/>
          <cell r="AD1677">
            <v>0</v>
          </cell>
          <cell r="AE1677"/>
          <cell r="AF1677" t="e">
            <v>#DIV/0!</v>
          </cell>
        </row>
        <row r="1678">
          <cell r="A1678"/>
          <cell r="B1678"/>
          <cell r="C1678"/>
          <cell r="D1678"/>
          <cell r="E1678"/>
          <cell r="F1678"/>
          <cell r="G1678"/>
          <cell r="H1678"/>
          <cell r="I1678"/>
          <cell r="J1678"/>
          <cell r="K1678"/>
          <cell r="L1678"/>
          <cell r="M1678"/>
          <cell r="N1678"/>
          <cell r="O1678"/>
          <cell r="P1678"/>
          <cell r="Q1678"/>
          <cell r="R1678"/>
          <cell r="S1678"/>
          <cell r="T1678"/>
          <cell r="U1678"/>
          <cell r="V1678"/>
          <cell r="W1678"/>
          <cell r="X1678"/>
          <cell r="Y1678"/>
          <cell r="Z1678">
            <v>0</v>
          </cell>
          <cell r="AA1678"/>
          <cell r="AB1678"/>
          <cell r="AC1678"/>
          <cell r="AD1678">
            <v>0</v>
          </cell>
          <cell r="AE1678"/>
          <cell r="AF1678" t="e">
            <v>#DIV/0!</v>
          </cell>
        </row>
        <row r="1679">
          <cell r="A1679"/>
          <cell r="B1679"/>
          <cell r="C1679"/>
          <cell r="D1679"/>
          <cell r="E1679"/>
          <cell r="F1679"/>
          <cell r="G1679"/>
          <cell r="H1679"/>
          <cell r="I1679"/>
          <cell r="J1679"/>
          <cell r="K1679"/>
          <cell r="L1679"/>
          <cell r="M1679"/>
          <cell r="N1679"/>
          <cell r="O1679"/>
          <cell r="P1679"/>
          <cell r="Q1679"/>
          <cell r="R1679"/>
          <cell r="S1679"/>
          <cell r="T1679"/>
          <cell r="U1679"/>
          <cell r="V1679"/>
          <cell r="W1679"/>
          <cell r="X1679"/>
          <cell r="Y1679"/>
          <cell r="Z1679">
            <v>0</v>
          </cell>
          <cell r="AA1679"/>
          <cell r="AB1679"/>
          <cell r="AC1679"/>
          <cell r="AD1679">
            <v>0</v>
          </cell>
          <cell r="AE1679"/>
          <cell r="AF1679" t="e">
            <v>#DIV/0!</v>
          </cell>
        </row>
        <row r="1680">
          <cell r="A1680"/>
          <cell r="B1680"/>
          <cell r="C1680"/>
          <cell r="D1680"/>
          <cell r="E1680"/>
          <cell r="F1680"/>
          <cell r="G1680"/>
          <cell r="H1680"/>
          <cell r="I1680"/>
          <cell r="J1680"/>
          <cell r="K1680"/>
          <cell r="L1680"/>
          <cell r="M1680"/>
          <cell r="N1680"/>
          <cell r="O1680"/>
          <cell r="P1680"/>
          <cell r="Q1680"/>
          <cell r="R1680"/>
          <cell r="S1680"/>
          <cell r="T1680"/>
          <cell r="U1680"/>
          <cell r="V1680"/>
          <cell r="W1680"/>
          <cell r="X1680"/>
          <cell r="Y1680"/>
          <cell r="Z1680">
            <v>0</v>
          </cell>
          <cell r="AA1680"/>
          <cell r="AB1680"/>
          <cell r="AC1680"/>
          <cell r="AD1680">
            <v>0</v>
          </cell>
          <cell r="AE1680"/>
          <cell r="AF1680" t="e">
            <v>#DIV/0!</v>
          </cell>
        </row>
        <row r="1681">
          <cell r="A1681"/>
          <cell r="B1681"/>
          <cell r="C1681"/>
          <cell r="D1681"/>
          <cell r="E1681"/>
          <cell r="F1681"/>
          <cell r="G1681"/>
          <cell r="H1681"/>
          <cell r="I1681"/>
          <cell r="J1681"/>
          <cell r="K1681"/>
          <cell r="L1681"/>
          <cell r="M1681"/>
          <cell r="N1681"/>
          <cell r="O1681"/>
          <cell r="P1681"/>
          <cell r="Q1681"/>
          <cell r="R1681"/>
          <cell r="S1681"/>
          <cell r="T1681"/>
          <cell r="U1681"/>
          <cell r="V1681"/>
          <cell r="W1681"/>
          <cell r="X1681"/>
          <cell r="Y1681"/>
          <cell r="Z1681">
            <v>0</v>
          </cell>
          <cell r="AA1681"/>
          <cell r="AB1681"/>
          <cell r="AC1681"/>
          <cell r="AD1681">
            <v>0</v>
          </cell>
          <cell r="AE1681"/>
          <cell r="AF1681" t="e">
            <v>#DIV/0!</v>
          </cell>
        </row>
        <row r="1682">
          <cell r="A1682"/>
          <cell r="B1682"/>
          <cell r="C1682"/>
          <cell r="D1682"/>
          <cell r="E1682"/>
          <cell r="F1682"/>
          <cell r="G1682"/>
          <cell r="H1682"/>
          <cell r="I1682"/>
          <cell r="J1682"/>
          <cell r="K1682"/>
          <cell r="L1682"/>
          <cell r="M1682"/>
          <cell r="N1682"/>
          <cell r="O1682"/>
          <cell r="P1682"/>
          <cell r="Q1682"/>
          <cell r="R1682"/>
          <cell r="S1682"/>
          <cell r="T1682"/>
          <cell r="U1682"/>
          <cell r="V1682"/>
          <cell r="W1682"/>
          <cell r="X1682"/>
          <cell r="Y1682"/>
          <cell r="Z1682">
            <v>0</v>
          </cell>
          <cell r="AA1682"/>
          <cell r="AB1682"/>
          <cell r="AC1682"/>
          <cell r="AD1682">
            <v>0</v>
          </cell>
          <cell r="AE1682"/>
          <cell r="AF1682" t="e">
            <v>#DIV/0!</v>
          </cell>
        </row>
        <row r="1683">
          <cell r="A1683"/>
          <cell r="B1683"/>
          <cell r="C1683"/>
          <cell r="D1683"/>
          <cell r="E1683"/>
          <cell r="F1683"/>
          <cell r="G1683"/>
          <cell r="H1683"/>
          <cell r="I1683"/>
          <cell r="J1683"/>
          <cell r="K1683"/>
          <cell r="L1683"/>
          <cell r="M1683"/>
          <cell r="N1683"/>
          <cell r="O1683"/>
          <cell r="P1683"/>
          <cell r="Q1683"/>
          <cell r="R1683"/>
          <cell r="S1683"/>
          <cell r="T1683"/>
          <cell r="U1683"/>
          <cell r="V1683"/>
          <cell r="W1683"/>
          <cell r="X1683"/>
          <cell r="Y1683"/>
          <cell r="Z1683">
            <v>0</v>
          </cell>
          <cell r="AA1683"/>
          <cell r="AB1683"/>
          <cell r="AC1683"/>
          <cell r="AD1683">
            <v>0</v>
          </cell>
          <cell r="AE1683"/>
          <cell r="AF1683" t="e">
            <v>#DIV/0!</v>
          </cell>
        </row>
        <row r="1684">
          <cell r="A1684"/>
          <cell r="B1684"/>
          <cell r="C1684"/>
          <cell r="D1684"/>
          <cell r="E1684"/>
          <cell r="F1684"/>
          <cell r="G1684"/>
          <cell r="H1684"/>
          <cell r="I1684"/>
          <cell r="J1684"/>
          <cell r="K1684"/>
          <cell r="L1684"/>
          <cell r="M1684"/>
          <cell r="N1684"/>
          <cell r="O1684"/>
          <cell r="P1684"/>
          <cell r="Q1684"/>
          <cell r="R1684"/>
          <cell r="S1684"/>
          <cell r="T1684"/>
          <cell r="U1684"/>
          <cell r="V1684"/>
          <cell r="W1684"/>
          <cell r="X1684"/>
          <cell r="Y1684"/>
          <cell r="Z1684">
            <v>0</v>
          </cell>
          <cell r="AA1684"/>
          <cell r="AB1684"/>
          <cell r="AC1684"/>
          <cell r="AD1684">
            <v>0</v>
          </cell>
          <cell r="AE1684"/>
          <cell r="AF1684" t="e">
            <v>#DIV/0!</v>
          </cell>
        </row>
        <row r="1685">
          <cell r="A1685"/>
          <cell r="B1685"/>
          <cell r="C1685"/>
          <cell r="D1685"/>
          <cell r="E1685"/>
          <cell r="F1685"/>
          <cell r="G1685"/>
          <cell r="H1685"/>
          <cell r="I1685"/>
          <cell r="J1685"/>
          <cell r="K1685"/>
          <cell r="L1685"/>
          <cell r="M1685"/>
          <cell r="N1685"/>
          <cell r="O1685"/>
          <cell r="P1685"/>
          <cell r="Q1685"/>
          <cell r="R1685"/>
          <cell r="S1685"/>
          <cell r="T1685"/>
          <cell r="U1685"/>
          <cell r="V1685"/>
          <cell r="W1685"/>
          <cell r="X1685"/>
          <cell r="Y1685"/>
          <cell r="Z1685">
            <v>0</v>
          </cell>
          <cell r="AA1685"/>
          <cell r="AB1685"/>
          <cell r="AC1685"/>
          <cell r="AD1685">
            <v>0</v>
          </cell>
          <cell r="AE1685"/>
          <cell r="AF1685" t="e">
            <v>#DIV/0!</v>
          </cell>
        </row>
        <row r="1686">
          <cell r="A1686"/>
          <cell r="B1686"/>
          <cell r="C1686"/>
          <cell r="D1686"/>
          <cell r="E1686"/>
          <cell r="F1686"/>
          <cell r="G1686"/>
          <cell r="H1686"/>
          <cell r="I1686"/>
          <cell r="J1686"/>
          <cell r="K1686"/>
          <cell r="L1686"/>
          <cell r="M1686"/>
          <cell r="N1686"/>
          <cell r="O1686"/>
          <cell r="P1686"/>
          <cell r="Q1686"/>
          <cell r="R1686"/>
          <cell r="S1686"/>
          <cell r="T1686"/>
          <cell r="U1686"/>
          <cell r="V1686"/>
          <cell r="W1686"/>
          <cell r="X1686"/>
          <cell r="Y1686"/>
          <cell r="Z1686">
            <v>0</v>
          </cell>
          <cell r="AA1686"/>
          <cell r="AB1686"/>
          <cell r="AC1686"/>
          <cell r="AD1686">
            <v>0</v>
          </cell>
          <cell r="AE1686"/>
          <cell r="AF1686" t="e">
            <v>#DIV/0!</v>
          </cell>
        </row>
        <row r="1687">
          <cell r="A1687"/>
          <cell r="B1687"/>
          <cell r="C1687"/>
          <cell r="D1687"/>
          <cell r="E1687"/>
          <cell r="F1687"/>
          <cell r="G1687"/>
          <cell r="H1687"/>
          <cell r="I1687"/>
          <cell r="J1687"/>
          <cell r="K1687"/>
          <cell r="L1687"/>
          <cell r="M1687"/>
          <cell r="N1687"/>
          <cell r="O1687"/>
          <cell r="P1687"/>
          <cell r="Q1687"/>
          <cell r="R1687"/>
          <cell r="S1687"/>
          <cell r="T1687"/>
          <cell r="U1687"/>
          <cell r="V1687"/>
          <cell r="W1687"/>
          <cell r="X1687"/>
          <cell r="Y1687"/>
          <cell r="Z1687">
            <v>0</v>
          </cell>
          <cell r="AA1687"/>
          <cell r="AB1687"/>
          <cell r="AC1687"/>
          <cell r="AD1687">
            <v>0</v>
          </cell>
          <cell r="AE1687"/>
          <cell r="AF1687" t="e">
            <v>#DIV/0!</v>
          </cell>
        </row>
        <row r="1688">
          <cell r="A1688"/>
          <cell r="B1688"/>
          <cell r="C1688"/>
          <cell r="D1688"/>
          <cell r="E1688"/>
          <cell r="F1688"/>
          <cell r="G1688"/>
          <cell r="H1688"/>
          <cell r="I1688"/>
          <cell r="J1688"/>
          <cell r="K1688"/>
          <cell r="L1688"/>
          <cell r="M1688"/>
          <cell r="N1688"/>
          <cell r="O1688"/>
          <cell r="P1688"/>
          <cell r="Q1688"/>
          <cell r="R1688"/>
          <cell r="S1688"/>
          <cell r="T1688"/>
          <cell r="U1688"/>
          <cell r="V1688"/>
          <cell r="W1688"/>
          <cell r="X1688"/>
          <cell r="Y1688"/>
          <cell r="Z1688">
            <v>0</v>
          </cell>
          <cell r="AA1688"/>
          <cell r="AB1688"/>
          <cell r="AC1688"/>
          <cell r="AD1688">
            <v>0</v>
          </cell>
          <cell r="AE1688"/>
          <cell r="AF1688" t="e">
            <v>#DIV/0!</v>
          </cell>
        </row>
        <row r="1689">
          <cell r="A1689"/>
          <cell r="B1689"/>
          <cell r="C1689"/>
          <cell r="D1689"/>
          <cell r="E1689"/>
          <cell r="F1689"/>
          <cell r="G1689"/>
          <cell r="H1689"/>
          <cell r="I1689"/>
          <cell r="J1689"/>
          <cell r="K1689"/>
          <cell r="L1689"/>
          <cell r="M1689"/>
          <cell r="N1689"/>
          <cell r="O1689"/>
          <cell r="P1689"/>
          <cell r="Q1689"/>
          <cell r="R1689"/>
          <cell r="S1689"/>
          <cell r="T1689"/>
          <cell r="U1689"/>
          <cell r="V1689"/>
          <cell r="W1689"/>
          <cell r="X1689"/>
          <cell r="Y1689"/>
          <cell r="Z1689">
            <v>0</v>
          </cell>
          <cell r="AA1689"/>
          <cell r="AB1689"/>
          <cell r="AC1689"/>
          <cell r="AD1689">
            <v>0</v>
          </cell>
          <cell r="AE1689"/>
          <cell r="AF1689" t="e">
            <v>#DIV/0!</v>
          </cell>
        </row>
        <row r="1690">
          <cell r="A1690"/>
          <cell r="B1690"/>
          <cell r="C1690"/>
          <cell r="D1690"/>
          <cell r="E1690"/>
          <cell r="F1690"/>
          <cell r="G1690"/>
          <cell r="H1690"/>
          <cell r="I1690"/>
          <cell r="J1690"/>
          <cell r="K1690"/>
          <cell r="L1690"/>
          <cell r="M1690"/>
          <cell r="N1690"/>
          <cell r="O1690"/>
          <cell r="P1690"/>
          <cell r="Q1690"/>
          <cell r="R1690"/>
          <cell r="S1690"/>
          <cell r="T1690"/>
          <cell r="U1690"/>
          <cell r="V1690"/>
          <cell r="W1690"/>
          <cell r="X1690"/>
          <cell r="Y1690"/>
          <cell r="Z1690">
            <v>0</v>
          </cell>
          <cell r="AA1690"/>
          <cell r="AB1690"/>
          <cell r="AC1690"/>
          <cell r="AD1690">
            <v>0</v>
          </cell>
          <cell r="AE1690"/>
          <cell r="AF1690" t="e">
            <v>#DIV/0!</v>
          </cell>
        </row>
        <row r="1691">
          <cell r="A1691"/>
          <cell r="B1691"/>
          <cell r="C1691"/>
          <cell r="D1691"/>
          <cell r="E1691"/>
          <cell r="F1691"/>
          <cell r="G1691"/>
          <cell r="H1691"/>
          <cell r="I1691"/>
          <cell r="J1691"/>
          <cell r="K1691"/>
          <cell r="L1691"/>
          <cell r="M1691"/>
          <cell r="N1691"/>
          <cell r="O1691"/>
          <cell r="P1691"/>
          <cell r="Q1691"/>
          <cell r="R1691"/>
          <cell r="S1691"/>
          <cell r="T1691"/>
          <cell r="U1691"/>
          <cell r="V1691"/>
          <cell r="W1691"/>
          <cell r="X1691"/>
          <cell r="Y1691"/>
          <cell r="Z1691">
            <v>0</v>
          </cell>
          <cell r="AA1691"/>
          <cell r="AB1691"/>
          <cell r="AC1691"/>
          <cell r="AD1691">
            <v>0</v>
          </cell>
          <cell r="AE1691"/>
          <cell r="AF1691" t="e">
            <v>#DIV/0!</v>
          </cell>
        </row>
        <row r="1692">
          <cell r="A1692"/>
          <cell r="B1692"/>
          <cell r="C1692"/>
          <cell r="D1692"/>
          <cell r="E1692"/>
          <cell r="F1692"/>
          <cell r="G1692"/>
          <cell r="H1692"/>
          <cell r="I1692"/>
          <cell r="J1692"/>
          <cell r="K1692"/>
          <cell r="L1692"/>
          <cell r="M1692"/>
          <cell r="N1692"/>
          <cell r="O1692"/>
          <cell r="P1692"/>
          <cell r="Q1692"/>
          <cell r="R1692"/>
          <cell r="S1692"/>
          <cell r="T1692"/>
          <cell r="U1692"/>
          <cell r="V1692"/>
          <cell r="W1692"/>
          <cell r="X1692"/>
          <cell r="Y1692"/>
          <cell r="Z1692">
            <v>0</v>
          </cell>
          <cell r="AA1692"/>
          <cell r="AB1692"/>
          <cell r="AC1692"/>
          <cell r="AD1692">
            <v>0</v>
          </cell>
          <cell r="AE1692"/>
          <cell r="AF1692" t="e">
            <v>#DIV/0!</v>
          </cell>
        </row>
        <row r="1693">
          <cell r="A1693"/>
          <cell r="B1693"/>
          <cell r="C1693"/>
          <cell r="D1693"/>
          <cell r="E1693"/>
          <cell r="F1693"/>
          <cell r="G1693"/>
          <cell r="H1693"/>
          <cell r="I1693"/>
          <cell r="J1693"/>
          <cell r="K1693"/>
          <cell r="L1693"/>
          <cell r="M1693"/>
          <cell r="N1693"/>
          <cell r="O1693"/>
          <cell r="P1693"/>
          <cell r="Q1693"/>
          <cell r="R1693"/>
          <cell r="S1693"/>
          <cell r="T1693"/>
          <cell r="U1693"/>
          <cell r="V1693"/>
          <cell r="W1693"/>
          <cell r="X1693"/>
          <cell r="Y1693"/>
          <cell r="Z1693">
            <v>0</v>
          </cell>
          <cell r="AA1693"/>
          <cell r="AB1693"/>
          <cell r="AC1693"/>
          <cell r="AD1693">
            <v>0</v>
          </cell>
          <cell r="AE1693"/>
          <cell r="AF1693" t="e">
            <v>#DIV/0!</v>
          </cell>
        </row>
        <row r="1694">
          <cell r="A1694"/>
          <cell r="B1694"/>
          <cell r="C1694"/>
          <cell r="D1694"/>
          <cell r="E1694"/>
          <cell r="F1694"/>
          <cell r="G1694"/>
          <cell r="H1694"/>
          <cell r="I1694"/>
          <cell r="J1694"/>
          <cell r="K1694"/>
          <cell r="L1694"/>
          <cell r="M1694"/>
          <cell r="N1694"/>
          <cell r="O1694"/>
          <cell r="P1694"/>
          <cell r="Q1694"/>
          <cell r="R1694"/>
          <cell r="S1694"/>
          <cell r="T1694"/>
          <cell r="U1694"/>
          <cell r="V1694"/>
          <cell r="W1694"/>
          <cell r="X1694"/>
          <cell r="Y1694"/>
          <cell r="Z1694">
            <v>0</v>
          </cell>
          <cell r="AA1694"/>
          <cell r="AB1694"/>
          <cell r="AC1694"/>
          <cell r="AD1694">
            <v>0</v>
          </cell>
          <cell r="AE1694"/>
          <cell r="AF1694" t="e">
            <v>#DIV/0!</v>
          </cell>
        </row>
        <row r="1695">
          <cell r="A1695"/>
          <cell r="B1695"/>
          <cell r="C1695"/>
          <cell r="D1695"/>
          <cell r="E1695"/>
          <cell r="F1695"/>
          <cell r="G1695"/>
          <cell r="H1695"/>
          <cell r="I1695"/>
          <cell r="J1695"/>
          <cell r="K1695"/>
          <cell r="L1695"/>
          <cell r="M1695"/>
          <cell r="N1695"/>
          <cell r="O1695"/>
          <cell r="P1695"/>
          <cell r="Q1695"/>
          <cell r="R1695"/>
          <cell r="S1695"/>
          <cell r="T1695"/>
          <cell r="U1695"/>
          <cell r="V1695"/>
          <cell r="W1695"/>
          <cell r="X1695"/>
          <cell r="Y1695"/>
          <cell r="Z1695">
            <v>0</v>
          </cell>
          <cell r="AA1695"/>
          <cell r="AB1695"/>
          <cell r="AC1695"/>
          <cell r="AD1695">
            <v>0</v>
          </cell>
          <cell r="AE1695"/>
          <cell r="AF1695" t="e">
            <v>#DIV/0!</v>
          </cell>
        </row>
        <row r="1696">
          <cell r="A1696"/>
          <cell r="B1696"/>
          <cell r="C1696"/>
          <cell r="D1696"/>
          <cell r="E1696"/>
          <cell r="F1696"/>
          <cell r="G1696"/>
          <cell r="H1696"/>
          <cell r="I1696"/>
          <cell r="J1696"/>
          <cell r="K1696"/>
          <cell r="L1696"/>
          <cell r="M1696"/>
          <cell r="N1696"/>
          <cell r="O1696"/>
          <cell r="P1696"/>
          <cell r="Q1696"/>
          <cell r="R1696"/>
          <cell r="S1696"/>
          <cell r="T1696"/>
          <cell r="U1696"/>
          <cell r="V1696"/>
          <cell r="W1696"/>
          <cell r="X1696"/>
          <cell r="Y1696"/>
          <cell r="Z1696">
            <v>0</v>
          </cell>
          <cell r="AA1696"/>
          <cell r="AB1696"/>
          <cell r="AC1696"/>
          <cell r="AD1696">
            <v>0</v>
          </cell>
          <cell r="AE1696"/>
          <cell r="AF1696" t="e">
            <v>#DIV/0!</v>
          </cell>
        </row>
        <row r="1697">
          <cell r="A1697"/>
          <cell r="B1697"/>
          <cell r="C1697"/>
          <cell r="D1697"/>
          <cell r="E1697"/>
          <cell r="F1697"/>
          <cell r="G1697"/>
          <cell r="H1697"/>
          <cell r="I1697"/>
          <cell r="J1697"/>
          <cell r="K1697"/>
          <cell r="L1697"/>
          <cell r="M1697"/>
          <cell r="N1697"/>
          <cell r="O1697"/>
          <cell r="P1697"/>
          <cell r="Q1697"/>
          <cell r="R1697"/>
          <cell r="S1697"/>
          <cell r="T1697"/>
          <cell r="U1697"/>
          <cell r="V1697"/>
          <cell r="W1697"/>
          <cell r="X1697"/>
          <cell r="Y1697"/>
          <cell r="Z1697">
            <v>0</v>
          </cell>
          <cell r="AA1697"/>
          <cell r="AB1697"/>
          <cell r="AC1697"/>
          <cell r="AD1697">
            <v>0</v>
          </cell>
          <cell r="AE1697"/>
          <cell r="AF1697" t="e">
            <v>#DIV/0!</v>
          </cell>
        </row>
        <row r="1698">
          <cell r="A1698"/>
          <cell r="B1698"/>
          <cell r="C1698"/>
          <cell r="D1698"/>
          <cell r="E1698"/>
          <cell r="F1698"/>
          <cell r="G1698"/>
          <cell r="H1698"/>
          <cell r="I1698"/>
          <cell r="J1698"/>
          <cell r="K1698"/>
          <cell r="L1698"/>
          <cell r="M1698"/>
          <cell r="N1698"/>
          <cell r="O1698"/>
          <cell r="P1698"/>
          <cell r="Q1698"/>
          <cell r="R1698"/>
          <cell r="S1698"/>
          <cell r="T1698"/>
          <cell r="U1698"/>
          <cell r="V1698"/>
          <cell r="W1698"/>
          <cell r="X1698"/>
          <cell r="Y1698"/>
          <cell r="Z1698">
            <v>0</v>
          </cell>
          <cell r="AA1698"/>
          <cell r="AB1698"/>
          <cell r="AC1698"/>
          <cell r="AD1698">
            <v>0</v>
          </cell>
          <cell r="AE1698"/>
          <cell r="AF1698" t="e">
            <v>#DIV/0!</v>
          </cell>
        </row>
        <row r="1699">
          <cell r="A1699"/>
          <cell r="B1699"/>
          <cell r="C1699"/>
          <cell r="D1699"/>
          <cell r="E1699"/>
          <cell r="F1699"/>
          <cell r="G1699"/>
          <cell r="H1699"/>
          <cell r="I1699"/>
          <cell r="J1699"/>
          <cell r="K1699"/>
          <cell r="L1699"/>
          <cell r="M1699"/>
          <cell r="N1699"/>
          <cell r="O1699"/>
          <cell r="P1699"/>
          <cell r="Q1699"/>
          <cell r="R1699"/>
          <cell r="S1699"/>
          <cell r="T1699"/>
          <cell r="U1699"/>
          <cell r="V1699"/>
          <cell r="W1699"/>
          <cell r="X1699"/>
          <cell r="Y1699"/>
          <cell r="Z1699">
            <v>0</v>
          </cell>
          <cell r="AA1699"/>
          <cell r="AB1699"/>
          <cell r="AC1699"/>
          <cell r="AD1699">
            <v>0</v>
          </cell>
          <cell r="AE1699"/>
          <cell r="AF1699" t="e">
            <v>#DIV/0!</v>
          </cell>
        </row>
        <row r="1700">
          <cell r="A1700"/>
          <cell r="B1700"/>
          <cell r="C1700"/>
          <cell r="D1700"/>
          <cell r="E1700"/>
          <cell r="F1700"/>
          <cell r="G1700"/>
          <cell r="H1700"/>
          <cell r="I1700"/>
          <cell r="J1700"/>
          <cell r="K1700"/>
          <cell r="L1700"/>
          <cell r="M1700"/>
          <cell r="N1700"/>
          <cell r="O1700"/>
          <cell r="P1700"/>
          <cell r="Q1700"/>
          <cell r="R1700"/>
          <cell r="S1700"/>
          <cell r="T1700"/>
          <cell r="U1700"/>
          <cell r="V1700"/>
          <cell r="W1700"/>
          <cell r="X1700"/>
          <cell r="Y1700"/>
          <cell r="Z1700">
            <v>0</v>
          </cell>
          <cell r="AA1700"/>
          <cell r="AB1700"/>
          <cell r="AC1700"/>
          <cell r="AD1700">
            <v>0</v>
          </cell>
          <cell r="AE1700"/>
          <cell r="AF1700" t="e">
            <v>#DIV/0!</v>
          </cell>
        </row>
        <row r="1701">
          <cell r="A1701"/>
          <cell r="B1701"/>
          <cell r="C1701"/>
          <cell r="D1701"/>
          <cell r="E1701"/>
          <cell r="F1701"/>
          <cell r="G1701"/>
          <cell r="H1701"/>
          <cell r="I1701"/>
          <cell r="J1701"/>
          <cell r="K1701"/>
          <cell r="L1701"/>
          <cell r="M1701"/>
          <cell r="N1701"/>
          <cell r="O1701"/>
          <cell r="P1701"/>
          <cell r="Q1701"/>
          <cell r="R1701"/>
          <cell r="S1701"/>
          <cell r="T1701"/>
          <cell r="U1701"/>
          <cell r="V1701"/>
          <cell r="W1701"/>
          <cell r="X1701"/>
          <cell r="Y1701"/>
          <cell r="Z1701">
            <v>0</v>
          </cell>
          <cell r="AA1701"/>
          <cell r="AB1701"/>
          <cell r="AC1701"/>
          <cell r="AD1701">
            <v>0</v>
          </cell>
          <cell r="AE1701"/>
          <cell r="AF1701" t="e">
            <v>#DIV/0!</v>
          </cell>
        </row>
        <row r="1702">
          <cell r="A1702"/>
          <cell r="B1702"/>
          <cell r="C1702"/>
          <cell r="D1702"/>
          <cell r="E1702"/>
          <cell r="F1702"/>
          <cell r="G1702"/>
          <cell r="H1702"/>
          <cell r="I1702"/>
          <cell r="J1702"/>
          <cell r="K1702"/>
          <cell r="L1702"/>
          <cell r="M1702"/>
          <cell r="N1702"/>
          <cell r="O1702"/>
          <cell r="P1702"/>
          <cell r="Q1702"/>
          <cell r="R1702"/>
          <cell r="S1702"/>
          <cell r="T1702"/>
          <cell r="U1702"/>
          <cell r="V1702"/>
          <cell r="W1702"/>
          <cell r="X1702"/>
          <cell r="Y1702"/>
          <cell r="Z1702">
            <v>0</v>
          </cell>
          <cell r="AA1702"/>
          <cell r="AB1702"/>
          <cell r="AC1702"/>
          <cell r="AD1702">
            <v>0</v>
          </cell>
          <cell r="AE1702"/>
          <cell r="AF1702" t="e">
            <v>#DIV/0!</v>
          </cell>
        </row>
        <row r="1703">
          <cell r="A1703"/>
          <cell r="B1703"/>
          <cell r="C1703"/>
          <cell r="D1703"/>
          <cell r="E1703"/>
          <cell r="F1703"/>
          <cell r="G1703"/>
          <cell r="H1703"/>
          <cell r="I1703"/>
          <cell r="J1703"/>
          <cell r="K1703"/>
          <cell r="L1703"/>
          <cell r="M1703"/>
          <cell r="N1703"/>
          <cell r="O1703"/>
          <cell r="P1703"/>
          <cell r="Q1703"/>
          <cell r="R1703"/>
          <cell r="S1703"/>
          <cell r="T1703"/>
          <cell r="U1703"/>
          <cell r="V1703"/>
          <cell r="W1703"/>
          <cell r="X1703"/>
          <cell r="Y1703"/>
          <cell r="Z1703">
            <v>0</v>
          </cell>
          <cell r="AA1703"/>
          <cell r="AB1703"/>
          <cell r="AC1703"/>
          <cell r="AD1703">
            <v>0</v>
          </cell>
          <cell r="AE1703"/>
          <cell r="AF1703" t="e">
            <v>#DIV/0!</v>
          </cell>
        </row>
        <row r="1704">
          <cell r="A1704"/>
          <cell r="B1704"/>
          <cell r="C1704"/>
          <cell r="D1704"/>
          <cell r="E1704"/>
          <cell r="F1704"/>
          <cell r="G1704"/>
          <cell r="H1704"/>
          <cell r="I1704"/>
          <cell r="J1704"/>
          <cell r="K1704"/>
          <cell r="L1704"/>
          <cell r="M1704"/>
          <cell r="N1704"/>
          <cell r="O1704"/>
          <cell r="P1704"/>
          <cell r="Q1704"/>
          <cell r="R1704"/>
          <cell r="S1704"/>
          <cell r="T1704"/>
          <cell r="U1704"/>
          <cell r="V1704"/>
          <cell r="W1704"/>
          <cell r="X1704"/>
          <cell r="Y1704"/>
          <cell r="Z1704">
            <v>0</v>
          </cell>
          <cell r="AA1704"/>
          <cell r="AB1704"/>
          <cell r="AC1704"/>
          <cell r="AD1704">
            <v>0</v>
          </cell>
          <cell r="AE1704"/>
          <cell r="AF1704" t="e">
            <v>#DIV/0!</v>
          </cell>
        </row>
        <row r="1705">
          <cell r="A1705"/>
          <cell r="B1705"/>
          <cell r="C1705"/>
          <cell r="D1705"/>
          <cell r="E1705"/>
          <cell r="F1705"/>
          <cell r="G1705"/>
          <cell r="H1705"/>
          <cell r="I1705"/>
          <cell r="J1705"/>
          <cell r="K1705"/>
          <cell r="L1705"/>
          <cell r="M1705"/>
          <cell r="N1705"/>
          <cell r="O1705"/>
          <cell r="P1705"/>
          <cell r="Q1705"/>
          <cell r="R1705"/>
          <cell r="S1705"/>
          <cell r="T1705"/>
          <cell r="U1705"/>
          <cell r="V1705"/>
          <cell r="W1705"/>
          <cell r="X1705"/>
          <cell r="Y1705"/>
          <cell r="Z1705">
            <v>0</v>
          </cell>
          <cell r="AA1705"/>
          <cell r="AB1705"/>
          <cell r="AC1705"/>
          <cell r="AD1705">
            <v>0</v>
          </cell>
          <cell r="AE1705"/>
          <cell r="AF1705" t="e">
            <v>#DIV/0!</v>
          </cell>
        </row>
        <row r="1706">
          <cell r="A1706"/>
          <cell r="B1706"/>
          <cell r="C1706"/>
          <cell r="D1706"/>
          <cell r="E1706"/>
          <cell r="F1706"/>
          <cell r="G1706"/>
          <cell r="H1706"/>
          <cell r="I1706"/>
          <cell r="J1706"/>
          <cell r="K1706"/>
          <cell r="L1706"/>
          <cell r="M1706"/>
          <cell r="N1706"/>
          <cell r="O1706"/>
          <cell r="P1706"/>
          <cell r="Q1706"/>
          <cell r="R1706"/>
          <cell r="S1706"/>
          <cell r="T1706"/>
          <cell r="U1706"/>
          <cell r="V1706"/>
          <cell r="W1706"/>
          <cell r="X1706"/>
          <cell r="Y1706"/>
          <cell r="Z1706">
            <v>0</v>
          </cell>
          <cell r="AA1706"/>
          <cell r="AB1706"/>
          <cell r="AC1706"/>
          <cell r="AD1706">
            <v>0</v>
          </cell>
          <cell r="AE1706"/>
          <cell r="AF1706" t="e">
            <v>#DIV/0!</v>
          </cell>
        </row>
        <row r="1707">
          <cell r="A1707"/>
          <cell r="B1707"/>
          <cell r="C1707"/>
          <cell r="D1707"/>
          <cell r="E1707"/>
          <cell r="F1707"/>
          <cell r="G1707"/>
          <cell r="H1707"/>
          <cell r="I1707"/>
          <cell r="J1707"/>
          <cell r="K1707"/>
          <cell r="L1707"/>
          <cell r="M1707"/>
          <cell r="N1707"/>
          <cell r="O1707"/>
          <cell r="P1707"/>
          <cell r="Q1707"/>
          <cell r="R1707"/>
          <cell r="S1707"/>
          <cell r="T1707"/>
          <cell r="U1707"/>
          <cell r="V1707"/>
          <cell r="W1707"/>
          <cell r="X1707"/>
          <cell r="Y1707"/>
          <cell r="Z1707">
            <v>0</v>
          </cell>
          <cell r="AA1707"/>
          <cell r="AB1707"/>
          <cell r="AC1707"/>
          <cell r="AD1707">
            <v>0</v>
          </cell>
          <cell r="AE1707"/>
          <cell r="AF1707" t="e">
            <v>#DIV/0!</v>
          </cell>
        </row>
        <row r="1708">
          <cell r="A1708"/>
          <cell r="B1708"/>
          <cell r="C1708"/>
          <cell r="D1708"/>
          <cell r="E1708"/>
          <cell r="F1708"/>
          <cell r="G1708"/>
          <cell r="H1708"/>
          <cell r="I1708"/>
          <cell r="J1708"/>
          <cell r="K1708"/>
          <cell r="L1708"/>
          <cell r="M1708"/>
          <cell r="N1708"/>
          <cell r="O1708"/>
          <cell r="P1708"/>
          <cell r="Q1708"/>
          <cell r="R1708"/>
          <cell r="S1708"/>
          <cell r="T1708"/>
          <cell r="U1708"/>
          <cell r="V1708"/>
          <cell r="W1708"/>
          <cell r="X1708"/>
          <cell r="Y1708"/>
          <cell r="Z1708">
            <v>0</v>
          </cell>
          <cell r="AA1708"/>
          <cell r="AB1708"/>
          <cell r="AC1708"/>
          <cell r="AD1708">
            <v>0</v>
          </cell>
          <cell r="AE1708"/>
          <cell r="AF1708" t="e">
            <v>#DIV/0!</v>
          </cell>
        </row>
        <row r="1709">
          <cell r="A1709"/>
          <cell r="B1709"/>
          <cell r="C1709"/>
          <cell r="D1709"/>
          <cell r="E1709"/>
          <cell r="F1709"/>
          <cell r="G1709"/>
          <cell r="H1709"/>
          <cell r="I1709"/>
          <cell r="J1709"/>
          <cell r="K1709"/>
          <cell r="L1709"/>
          <cell r="M1709"/>
          <cell r="N1709"/>
          <cell r="O1709"/>
          <cell r="P1709"/>
          <cell r="Q1709"/>
          <cell r="R1709"/>
          <cell r="S1709"/>
          <cell r="T1709"/>
          <cell r="U1709"/>
          <cell r="V1709"/>
          <cell r="W1709"/>
          <cell r="X1709"/>
          <cell r="Y1709"/>
          <cell r="Z1709">
            <v>0</v>
          </cell>
          <cell r="AA1709"/>
          <cell r="AB1709"/>
          <cell r="AC1709"/>
          <cell r="AD1709">
            <v>0</v>
          </cell>
          <cell r="AE1709"/>
          <cell r="AF1709" t="e">
            <v>#DIV/0!</v>
          </cell>
        </row>
        <row r="1710">
          <cell r="A1710"/>
          <cell r="B1710"/>
          <cell r="C1710"/>
          <cell r="D1710"/>
          <cell r="E1710"/>
          <cell r="F1710"/>
          <cell r="G1710"/>
          <cell r="H1710"/>
          <cell r="I1710"/>
          <cell r="J1710"/>
          <cell r="K1710"/>
          <cell r="L1710"/>
          <cell r="M1710"/>
          <cell r="N1710"/>
          <cell r="O1710"/>
          <cell r="P1710"/>
          <cell r="Q1710"/>
          <cell r="R1710"/>
          <cell r="S1710"/>
          <cell r="T1710"/>
          <cell r="U1710"/>
          <cell r="V1710"/>
          <cell r="W1710"/>
          <cell r="X1710"/>
          <cell r="Y1710"/>
          <cell r="Z1710">
            <v>0</v>
          </cell>
          <cell r="AA1710"/>
          <cell r="AB1710"/>
          <cell r="AC1710"/>
          <cell r="AD1710">
            <v>0</v>
          </cell>
          <cell r="AE1710"/>
          <cell r="AF1710" t="e">
            <v>#DIV/0!</v>
          </cell>
        </row>
        <row r="1711">
          <cell r="A1711"/>
          <cell r="B1711"/>
          <cell r="C1711"/>
          <cell r="D1711"/>
          <cell r="E1711"/>
          <cell r="F1711"/>
          <cell r="G1711"/>
          <cell r="H1711"/>
          <cell r="I1711"/>
          <cell r="J1711"/>
          <cell r="K1711"/>
          <cell r="L1711"/>
          <cell r="M1711"/>
          <cell r="N1711"/>
          <cell r="O1711"/>
          <cell r="P1711"/>
          <cell r="Q1711"/>
          <cell r="R1711"/>
          <cell r="S1711"/>
          <cell r="T1711"/>
          <cell r="U1711"/>
          <cell r="V1711"/>
          <cell r="W1711"/>
          <cell r="X1711"/>
          <cell r="Y1711"/>
          <cell r="Z1711">
            <v>0</v>
          </cell>
          <cell r="AA1711"/>
          <cell r="AB1711"/>
          <cell r="AC1711"/>
          <cell r="AD1711">
            <v>0</v>
          </cell>
          <cell r="AE1711"/>
          <cell r="AF1711" t="e">
            <v>#DIV/0!</v>
          </cell>
        </row>
        <row r="1712">
          <cell r="A1712"/>
          <cell r="B1712"/>
          <cell r="C1712"/>
          <cell r="D1712"/>
          <cell r="E1712"/>
          <cell r="F1712"/>
          <cell r="G1712"/>
          <cell r="H1712"/>
          <cell r="I1712"/>
          <cell r="J1712"/>
          <cell r="K1712"/>
          <cell r="L1712"/>
          <cell r="M1712"/>
          <cell r="N1712"/>
          <cell r="O1712"/>
          <cell r="P1712"/>
          <cell r="Q1712"/>
          <cell r="R1712"/>
          <cell r="S1712"/>
          <cell r="T1712"/>
          <cell r="U1712"/>
          <cell r="V1712"/>
          <cell r="W1712"/>
          <cell r="X1712"/>
          <cell r="Y1712"/>
          <cell r="Z1712">
            <v>0</v>
          </cell>
          <cell r="AA1712"/>
          <cell r="AB1712"/>
          <cell r="AC1712"/>
          <cell r="AD1712">
            <v>0</v>
          </cell>
          <cell r="AE1712"/>
          <cell r="AF1712" t="e">
            <v>#DIV/0!</v>
          </cell>
        </row>
        <row r="1713">
          <cell r="A1713"/>
          <cell r="B1713"/>
          <cell r="C1713"/>
          <cell r="D1713"/>
          <cell r="E1713"/>
          <cell r="F1713"/>
          <cell r="G1713"/>
          <cell r="H1713"/>
          <cell r="I1713"/>
          <cell r="J1713"/>
          <cell r="K1713"/>
          <cell r="L1713"/>
          <cell r="M1713"/>
          <cell r="N1713"/>
          <cell r="O1713"/>
          <cell r="P1713"/>
          <cell r="Q1713"/>
          <cell r="R1713"/>
          <cell r="S1713"/>
          <cell r="T1713"/>
          <cell r="U1713"/>
          <cell r="V1713"/>
          <cell r="W1713"/>
          <cell r="X1713"/>
          <cell r="Y1713"/>
          <cell r="Z1713">
            <v>0</v>
          </cell>
          <cell r="AA1713"/>
          <cell r="AB1713"/>
          <cell r="AC1713"/>
          <cell r="AD1713">
            <v>0</v>
          </cell>
          <cell r="AE1713"/>
          <cell r="AF1713" t="e">
            <v>#DIV/0!</v>
          </cell>
        </row>
        <row r="1714">
          <cell r="A1714"/>
          <cell r="B1714"/>
          <cell r="C1714"/>
          <cell r="D1714"/>
          <cell r="E1714"/>
          <cell r="F1714"/>
          <cell r="G1714"/>
          <cell r="H1714"/>
          <cell r="I1714"/>
          <cell r="J1714"/>
          <cell r="K1714"/>
          <cell r="L1714"/>
          <cell r="M1714"/>
          <cell r="N1714"/>
          <cell r="O1714"/>
          <cell r="P1714"/>
          <cell r="Q1714"/>
          <cell r="R1714"/>
          <cell r="S1714"/>
          <cell r="T1714"/>
          <cell r="U1714"/>
          <cell r="V1714"/>
          <cell r="W1714"/>
          <cell r="X1714"/>
          <cell r="Y1714"/>
          <cell r="Z1714">
            <v>0</v>
          </cell>
          <cell r="AA1714"/>
          <cell r="AB1714"/>
          <cell r="AC1714"/>
          <cell r="AD1714">
            <v>0</v>
          </cell>
          <cell r="AE1714"/>
          <cell r="AF1714" t="e">
            <v>#DIV/0!</v>
          </cell>
        </row>
        <row r="1715">
          <cell r="A1715"/>
          <cell r="B1715"/>
          <cell r="C1715"/>
          <cell r="D1715"/>
          <cell r="E1715"/>
          <cell r="F1715"/>
          <cell r="G1715"/>
          <cell r="H1715"/>
          <cell r="I1715"/>
          <cell r="J1715"/>
          <cell r="K1715"/>
          <cell r="L1715"/>
          <cell r="M1715"/>
          <cell r="N1715"/>
          <cell r="O1715"/>
          <cell r="P1715"/>
          <cell r="Q1715"/>
          <cell r="R1715"/>
          <cell r="S1715"/>
          <cell r="T1715"/>
          <cell r="U1715"/>
          <cell r="V1715"/>
          <cell r="W1715"/>
          <cell r="X1715"/>
          <cell r="Y1715"/>
          <cell r="Z1715">
            <v>0</v>
          </cell>
          <cell r="AA1715"/>
          <cell r="AB1715"/>
          <cell r="AC1715"/>
          <cell r="AD1715">
            <v>0</v>
          </cell>
          <cell r="AE1715"/>
          <cell r="AF1715" t="e">
            <v>#DIV/0!</v>
          </cell>
        </row>
        <row r="1716">
          <cell r="A1716"/>
          <cell r="B1716"/>
          <cell r="C1716"/>
          <cell r="D1716"/>
          <cell r="E1716"/>
          <cell r="F1716"/>
          <cell r="G1716"/>
          <cell r="H1716"/>
          <cell r="I1716"/>
          <cell r="J1716"/>
          <cell r="K1716"/>
          <cell r="L1716"/>
          <cell r="M1716"/>
          <cell r="N1716"/>
          <cell r="O1716"/>
          <cell r="P1716"/>
          <cell r="Q1716"/>
          <cell r="R1716"/>
          <cell r="S1716"/>
          <cell r="T1716"/>
          <cell r="U1716"/>
          <cell r="V1716"/>
          <cell r="W1716"/>
          <cell r="X1716"/>
          <cell r="Y1716"/>
          <cell r="Z1716">
            <v>0</v>
          </cell>
          <cell r="AA1716"/>
          <cell r="AB1716"/>
          <cell r="AC1716"/>
          <cell r="AD1716">
            <v>0</v>
          </cell>
          <cell r="AE1716"/>
          <cell r="AF1716" t="e">
            <v>#DIV/0!</v>
          </cell>
        </row>
        <row r="1717">
          <cell r="A1717"/>
          <cell r="B1717"/>
          <cell r="C1717"/>
          <cell r="D1717"/>
          <cell r="E1717"/>
          <cell r="F1717"/>
          <cell r="G1717"/>
          <cell r="H1717"/>
          <cell r="I1717"/>
          <cell r="J1717"/>
          <cell r="K1717"/>
          <cell r="L1717"/>
          <cell r="M1717"/>
          <cell r="N1717"/>
          <cell r="O1717"/>
          <cell r="P1717"/>
          <cell r="Q1717"/>
          <cell r="R1717"/>
          <cell r="S1717"/>
          <cell r="T1717"/>
          <cell r="U1717"/>
          <cell r="V1717"/>
          <cell r="W1717"/>
          <cell r="X1717"/>
          <cell r="Y1717"/>
          <cell r="Z1717">
            <v>0</v>
          </cell>
          <cell r="AA1717"/>
          <cell r="AB1717"/>
          <cell r="AC1717"/>
          <cell r="AD1717">
            <v>0</v>
          </cell>
          <cell r="AE1717"/>
          <cell r="AF1717" t="e">
            <v>#DIV/0!</v>
          </cell>
        </row>
        <row r="1718">
          <cell r="A1718"/>
          <cell r="B1718"/>
          <cell r="C1718"/>
          <cell r="D1718"/>
          <cell r="E1718"/>
          <cell r="F1718"/>
          <cell r="G1718"/>
          <cell r="H1718"/>
          <cell r="I1718"/>
          <cell r="J1718"/>
          <cell r="K1718"/>
          <cell r="L1718"/>
          <cell r="M1718"/>
          <cell r="N1718"/>
          <cell r="O1718"/>
          <cell r="P1718"/>
          <cell r="Q1718"/>
          <cell r="R1718"/>
          <cell r="S1718"/>
          <cell r="T1718"/>
          <cell r="U1718"/>
          <cell r="V1718"/>
          <cell r="W1718"/>
          <cell r="X1718"/>
          <cell r="Y1718"/>
          <cell r="Z1718">
            <v>0</v>
          </cell>
          <cell r="AA1718"/>
          <cell r="AB1718"/>
          <cell r="AC1718"/>
          <cell r="AD1718">
            <v>0</v>
          </cell>
          <cell r="AE1718"/>
          <cell r="AF1718" t="e">
            <v>#DIV/0!</v>
          </cell>
        </row>
        <row r="1719">
          <cell r="A1719"/>
          <cell r="B1719"/>
          <cell r="C1719"/>
          <cell r="D1719"/>
          <cell r="E1719"/>
          <cell r="F1719"/>
          <cell r="G1719"/>
          <cell r="H1719"/>
          <cell r="I1719"/>
          <cell r="J1719"/>
          <cell r="K1719"/>
          <cell r="L1719"/>
          <cell r="M1719"/>
          <cell r="N1719"/>
          <cell r="O1719"/>
          <cell r="P1719"/>
          <cell r="Q1719"/>
          <cell r="R1719"/>
          <cell r="S1719"/>
          <cell r="T1719"/>
          <cell r="U1719"/>
          <cell r="V1719"/>
          <cell r="W1719"/>
          <cell r="X1719"/>
          <cell r="Y1719"/>
          <cell r="Z1719">
            <v>0</v>
          </cell>
          <cell r="AA1719"/>
          <cell r="AB1719"/>
          <cell r="AC1719"/>
          <cell r="AD1719">
            <v>0</v>
          </cell>
          <cell r="AE1719"/>
          <cell r="AF1719" t="e">
            <v>#DIV/0!</v>
          </cell>
        </row>
        <row r="1720">
          <cell r="A1720"/>
          <cell r="B1720"/>
          <cell r="C1720"/>
          <cell r="D1720"/>
          <cell r="E1720"/>
          <cell r="F1720"/>
          <cell r="G1720"/>
          <cell r="H1720"/>
          <cell r="I1720"/>
          <cell r="J1720"/>
          <cell r="K1720"/>
          <cell r="L1720"/>
          <cell r="M1720"/>
          <cell r="N1720"/>
          <cell r="O1720"/>
          <cell r="P1720"/>
          <cell r="Q1720"/>
          <cell r="R1720"/>
          <cell r="S1720"/>
          <cell r="T1720"/>
          <cell r="U1720"/>
          <cell r="V1720"/>
          <cell r="W1720"/>
          <cell r="X1720"/>
          <cell r="Y1720"/>
          <cell r="Z1720">
            <v>0</v>
          </cell>
          <cell r="AA1720"/>
          <cell r="AB1720"/>
          <cell r="AC1720"/>
          <cell r="AD1720">
            <v>0</v>
          </cell>
          <cell r="AE1720"/>
          <cell r="AF1720" t="e">
            <v>#DIV/0!</v>
          </cell>
        </row>
        <row r="1721">
          <cell r="A1721"/>
          <cell r="B1721"/>
          <cell r="C1721"/>
          <cell r="D1721"/>
          <cell r="E1721"/>
          <cell r="F1721"/>
          <cell r="G1721"/>
          <cell r="H1721"/>
          <cell r="I1721"/>
          <cell r="J1721"/>
          <cell r="K1721"/>
          <cell r="L1721"/>
          <cell r="M1721"/>
          <cell r="N1721"/>
          <cell r="O1721"/>
          <cell r="P1721"/>
          <cell r="Q1721"/>
          <cell r="R1721"/>
          <cell r="S1721"/>
          <cell r="T1721"/>
          <cell r="U1721"/>
          <cell r="V1721"/>
          <cell r="W1721"/>
          <cell r="X1721"/>
          <cell r="Y1721"/>
          <cell r="Z1721">
            <v>0</v>
          </cell>
          <cell r="AA1721"/>
          <cell r="AB1721"/>
          <cell r="AC1721"/>
          <cell r="AD1721">
            <v>0</v>
          </cell>
          <cell r="AE1721"/>
          <cell r="AF1721" t="e">
            <v>#DIV/0!</v>
          </cell>
        </row>
        <row r="1722">
          <cell r="A1722"/>
          <cell r="B1722"/>
          <cell r="C1722"/>
          <cell r="D1722"/>
          <cell r="E1722"/>
          <cell r="F1722"/>
          <cell r="G1722"/>
          <cell r="H1722"/>
          <cell r="I1722"/>
          <cell r="J1722"/>
          <cell r="K1722"/>
          <cell r="L1722"/>
          <cell r="M1722"/>
          <cell r="N1722"/>
          <cell r="O1722"/>
          <cell r="P1722"/>
          <cell r="Q1722"/>
          <cell r="R1722"/>
          <cell r="S1722"/>
          <cell r="T1722"/>
          <cell r="U1722"/>
          <cell r="V1722"/>
          <cell r="W1722"/>
          <cell r="X1722"/>
          <cell r="Y1722"/>
          <cell r="Z1722">
            <v>0</v>
          </cell>
          <cell r="AA1722"/>
          <cell r="AB1722"/>
          <cell r="AC1722"/>
          <cell r="AD1722">
            <v>0</v>
          </cell>
          <cell r="AE1722"/>
          <cell r="AF1722" t="e">
            <v>#DIV/0!</v>
          </cell>
        </row>
        <row r="1723">
          <cell r="A1723"/>
          <cell r="B1723"/>
          <cell r="C1723"/>
          <cell r="D1723"/>
          <cell r="E1723"/>
          <cell r="F1723"/>
          <cell r="G1723"/>
          <cell r="H1723"/>
          <cell r="I1723"/>
          <cell r="J1723"/>
          <cell r="K1723"/>
          <cell r="L1723"/>
          <cell r="M1723"/>
          <cell r="N1723"/>
          <cell r="O1723"/>
          <cell r="P1723"/>
          <cell r="Q1723"/>
          <cell r="R1723"/>
          <cell r="S1723"/>
          <cell r="T1723"/>
          <cell r="U1723"/>
          <cell r="V1723"/>
          <cell r="W1723"/>
          <cell r="X1723"/>
          <cell r="Y1723"/>
          <cell r="Z1723">
            <v>0</v>
          </cell>
          <cell r="AA1723"/>
          <cell r="AB1723"/>
          <cell r="AC1723"/>
          <cell r="AD1723">
            <v>0</v>
          </cell>
          <cell r="AE1723"/>
          <cell r="AF1723" t="e">
            <v>#DIV/0!</v>
          </cell>
        </row>
        <row r="1724">
          <cell r="A1724"/>
          <cell r="B1724"/>
          <cell r="C1724"/>
          <cell r="D1724"/>
          <cell r="E1724"/>
          <cell r="F1724"/>
          <cell r="G1724"/>
          <cell r="H1724"/>
          <cell r="I1724"/>
          <cell r="J1724"/>
          <cell r="K1724"/>
          <cell r="L1724"/>
          <cell r="M1724"/>
          <cell r="N1724"/>
          <cell r="O1724"/>
          <cell r="P1724"/>
          <cell r="Q1724"/>
          <cell r="R1724"/>
          <cell r="S1724"/>
          <cell r="T1724"/>
          <cell r="U1724"/>
          <cell r="V1724"/>
          <cell r="W1724"/>
          <cell r="X1724"/>
          <cell r="Y1724"/>
          <cell r="Z1724">
            <v>0</v>
          </cell>
          <cell r="AA1724"/>
          <cell r="AB1724"/>
          <cell r="AC1724"/>
          <cell r="AD1724">
            <v>0</v>
          </cell>
          <cell r="AE1724"/>
          <cell r="AF1724" t="e">
            <v>#DIV/0!</v>
          </cell>
        </row>
        <row r="1725">
          <cell r="A1725"/>
          <cell r="B1725"/>
          <cell r="C1725"/>
          <cell r="D1725"/>
          <cell r="E1725"/>
          <cell r="F1725"/>
          <cell r="G1725"/>
          <cell r="H1725"/>
          <cell r="I1725"/>
          <cell r="J1725"/>
          <cell r="K1725"/>
          <cell r="L1725"/>
          <cell r="M1725"/>
          <cell r="N1725"/>
          <cell r="O1725"/>
          <cell r="P1725"/>
          <cell r="Q1725"/>
          <cell r="R1725"/>
          <cell r="S1725"/>
          <cell r="T1725"/>
          <cell r="U1725"/>
          <cell r="V1725"/>
          <cell r="W1725"/>
          <cell r="X1725"/>
          <cell r="Y1725"/>
          <cell r="Z1725">
            <v>0</v>
          </cell>
          <cell r="AA1725"/>
          <cell r="AB1725"/>
          <cell r="AC1725"/>
          <cell r="AD1725">
            <v>0</v>
          </cell>
          <cell r="AE1725"/>
          <cell r="AF1725" t="e">
            <v>#DIV/0!</v>
          </cell>
        </row>
        <row r="1726">
          <cell r="A1726"/>
          <cell r="B1726"/>
          <cell r="C1726"/>
          <cell r="D1726"/>
          <cell r="E1726"/>
          <cell r="F1726"/>
          <cell r="G1726"/>
          <cell r="H1726"/>
          <cell r="I1726"/>
          <cell r="J1726"/>
          <cell r="K1726"/>
          <cell r="L1726"/>
          <cell r="M1726"/>
          <cell r="N1726"/>
          <cell r="O1726"/>
          <cell r="P1726"/>
          <cell r="Q1726"/>
          <cell r="R1726"/>
          <cell r="S1726"/>
          <cell r="T1726"/>
          <cell r="U1726"/>
          <cell r="V1726"/>
          <cell r="W1726"/>
          <cell r="X1726"/>
          <cell r="Y1726"/>
          <cell r="Z1726">
            <v>0</v>
          </cell>
          <cell r="AA1726"/>
          <cell r="AB1726"/>
          <cell r="AC1726"/>
          <cell r="AD1726">
            <v>0</v>
          </cell>
          <cell r="AE1726"/>
          <cell r="AF1726" t="e">
            <v>#DIV/0!</v>
          </cell>
        </row>
        <row r="1727">
          <cell r="A1727"/>
          <cell r="B1727"/>
          <cell r="C1727"/>
          <cell r="D1727"/>
          <cell r="E1727"/>
          <cell r="F1727"/>
          <cell r="G1727"/>
          <cell r="H1727"/>
          <cell r="I1727"/>
          <cell r="J1727"/>
          <cell r="K1727"/>
          <cell r="L1727"/>
          <cell r="M1727"/>
          <cell r="N1727"/>
          <cell r="O1727"/>
          <cell r="P1727"/>
          <cell r="Q1727"/>
          <cell r="R1727"/>
          <cell r="S1727"/>
          <cell r="T1727"/>
          <cell r="U1727"/>
          <cell r="V1727"/>
          <cell r="W1727"/>
          <cell r="X1727"/>
          <cell r="Y1727"/>
          <cell r="Z1727">
            <v>0</v>
          </cell>
          <cell r="AA1727"/>
          <cell r="AB1727"/>
          <cell r="AC1727"/>
          <cell r="AD1727">
            <v>0</v>
          </cell>
          <cell r="AE1727"/>
          <cell r="AF1727" t="e">
            <v>#DIV/0!</v>
          </cell>
        </row>
        <row r="1728">
          <cell r="A1728"/>
          <cell r="B1728"/>
          <cell r="C1728"/>
          <cell r="D1728"/>
          <cell r="E1728"/>
          <cell r="F1728"/>
          <cell r="G1728"/>
          <cell r="H1728"/>
          <cell r="I1728"/>
          <cell r="J1728"/>
          <cell r="K1728"/>
          <cell r="L1728"/>
          <cell r="M1728"/>
          <cell r="N1728"/>
          <cell r="O1728"/>
          <cell r="P1728"/>
          <cell r="Q1728"/>
          <cell r="R1728"/>
          <cell r="S1728"/>
          <cell r="T1728"/>
          <cell r="U1728"/>
          <cell r="V1728"/>
          <cell r="W1728"/>
          <cell r="X1728"/>
          <cell r="Y1728"/>
          <cell r="Z1728">
            <v>0</v>
          </cell>
          <cell r="AA1728"/>
          <cell r="AB1728"/>
          <cell r="AC1728"/>
          <cell r="AD1728">
            <v>0</v>
          </cell>
          <cell r="AE1728"/>
          <cell r="AF1728" t="e">
            <v>#DIV/0!</v>
          </cell>
        </row>
        <row r="1729">
          <cell r="A1729"/>
          <cell r="B1729"/>
          <cell r="C1729"/>
          <cell r="D1729"/>
          <cell r="E1729"/>
          <cell r="F1729"/>
          <cell r="G1729"/>
          <cell r="H1729"/>
          <cell r="I1729"/>
          <cell r="J1729"/>
          <cell r="K1729"/>
          <cell r="L1729"/>
          <cell r="M1729"/>
          <cell r="N1729"/>
          <cell r="O1729"/>
          <cell r="P1729"/>
          <cell r="Q1729"/>
          <cell r="R1729"/>
          <cell r="S1729"/>
          <cell r="T1729"/>
          <cell r="U1729"/>
          <cell r="V1729"/>
          <cell r="W1729"/>
          <cell r="X1729"/>
          <cell r="Y1729"/>
          <cell r="Z1729">
            <v>0</v>
          </cell>
          <cell r="AA1729"/>
          <cell r="AB1729"/>
          <cell r="AC1729"/>
          <cell r="AD1729">
            <v>0</v>
          </cell>
          <cell r="AE1729"/>
          <cell r="AF1729" t="e">
            <v>#DIV/0!</v>
          </cell>
        </row>
        <row r="1730">
          <cell r="A1730"/>
          <cell r="B1730"/>
          <cell r="C1730"/>
          <cell r="D1730"/>
          <cell r="E1730"/>
          <cell r="F1730"/>
          <cell r="G1730"/>
          <cell r="H1730"/>
          <cell r="I1730"/>
          <cell r="J1730"/>
          <cell r="K1730"/>
          <cell r="L1730"/>
          <cell r="M1730"/>
          <cell r="N1730"/>
          <cell r="O1730"/>
          <cell r="P1730"/>
          <cell r="Q1730"/>
          <cell r="R1730"/>
          <cell r="S1730"/>
          <cell r="T1730"/>
          <cell r="U1730"/>
          <cell r="V1730"/>
          <cell r="W1730"/>
          <cell r="X1730"/>
          <cell r="Y1730"/>
          <cell r="Z1730">
            <v>0</v>
          </cell>
          <cell r="AA1730"/>
          <cell r="AB1730"/>
          <cell r="AC1730"/>
          <cell r="AD1730">
            <v>0</v>
          </cell>
          <cell r="AE1730"/>
          <cell r="AF1730" t="e">
            <v>#DIV/0!</v>
          </cell>
        </row>
        <row r="1731">
          <cell r="A1731"/>
          <cell r="B1731"/>
          <cell r="C1731"/>
          <cell r="D1731"/>
          <cell r="E1731"/>
          <cell r="F1731"/>
          <cell r="G1731"/>
          <cell r="H1731"/>
          <cell r="I1731"/>
          <cell r="J1731"/>
          <cell r="K1731"/>
          <cell r="L1731"/>
          <cell r="M1731"/>
          <cell r="N1731"/>
          <cell r="O1731"/>
          <cell r="P1731"/>
          <cell r="Q1731"/>
          <cell r="R1731"/>
          <cell r="S1731"/>
          <cell r="T1731"/>
          <cell r="U1731"/>
          <cell r="V1731"/>
          <cell r="W1731"/>
          <cell r="X1731"/>
          <cell r="Y1731"/>
          <cell r="Z1731">
            <v>0</v>
          </cell>
          <cell r="AA1731"/>
          <cell r="AB1731"/>
          <cell r="AC1731"/>
          <cell r="AD1731">
            <v>0</v>
          </cell>
          <cell r="AE1731"/>
          <cell r="AF1731" t="e">
            <v>#DIV/0!</v>
          </cell>
        </row>
        <row r="1732">
          <cell r="A1732"/>
          <cell r="B1732"/>
          <cell r="C1732"/>
          <cell r="D1732"/>
          <cell r="E1732"/>
          <cell r="F1732"/>
          <cell r="G1732"/>
          <cell r="H1732"/>
          <cell r="I1732"/>
          <cell r="J1732"/>
          <cell r="K1732"/>
          <cell r="L1732"/>
          <cell r="M1732"/>
          <cell r="N1732"/>
          <cell r="O1732"/>
          <cell r="P1732"/>
          <cell r="Q1732"/>
          <cell r="R1732"/>
          <cell r="S1732"/>
          <cell r="T1732"/>
          <cell r="U1732"/>
          <cell r="V1732"/>
          <cell r="W1732"/>
          <cell r="X1732"/>
          <cell r="Y1732"/>
          <cell r="Z1732">
            <v>0</v>
          </cell>
          <cell r="AA1732"/>
          <cell r="AB1732"/>
          <cell r="AC1732"/>
          <cell r="AD1732">
            <v>0</v>
          </cell>
          <cell r="AE1732"/>
          <cell r="AF1732" t="e">
            <v>#DIV/0!</v>
          </cell>
        </row>
        <row r="1733">
          <cell r="A1733"/>
          <cell r="B1733"/>
          <cell r="C1733"/>
          <cell r="D1733"/>
          <cell r="E1733"/>
          <cell r="F1733"/>
          <cell r="G1733"/>
          <cell r="H1733"/>
          <cell r="I1733"/>
          <cell r="J1733"/>
          <cell r="K1733"/>
          <cell r="L1733"/>
          <cell r="M1733"/>
          <cell r="N1733"/>
          <cell r="O1733"/>
          <cell r="P1733"/>
          <cell r="Q1733"/>
          <cell r="R1733"/>
          <cell r="S1733"/>
          <cell r="T1733"/>
          <cell r="U1733"/>
          <cell r="V1733"/>
          <cell r="W1733"/>
          <cell r="X1733"/>
          <cell r="Y1733"/>
          <cell r="Z1733">
            <v>0</v>
          </cell>
          <cell r="AA1733"/>
          <cell r="AB1733"/>
          <cell r="AC1733"/>
          <cell r="AD1733">
            <v>0</v>
          </cell>
          <cell r="AE1733"/>
          <cell r="AF1733" t="e">
            <v>#DIV/0!</v>
          </cell>
        </row>
        <row r="1734">
          <cell r="A1734"/>
          <cell r="B1734"/>
          <cell r="C1734"/>
          <cell r="D1734"/>
          <cell r="E1734"/>
          <cell r="F1734"/>
          <cell r="G1734"/>
          <cell r="H1734"/>
          <cell r="I1734"/>
          <cell r="J1734"/>
          <cell r="K1734"/>
          <cell r="L1734"/>
          <cell r="M1734"/>
          <cell r="N1734"/>
          <cell r="O1734"/>
          <cell r="P1734"/>
          <cell r="Q1734"/>
          <cell r="R1734"/>
          <cell r="S1734"/>
          <cell r="T1734"/>
          <cell r="U1734"/>
          <cell r="V1734"/>
          <cell r="W1734"/>
          <cell r="X1734"/>
          <cell r="Y1734"/>
          <cell r="Z1734">
            <v>0</v>
          </cell>
          <cell r="AA1734"/>
          <cell r="AB1734"/>
          <cell r="AC1734"/>
          <cell r="AD1734">
            <v>0</v>
          </cell>
          <cell r="AE1734"/>
          <cell r="AF1734" t="e">
            <v>#DIV/0!</v>
          </cell>
        </row>
        <row r="1735">
          <cell r="A1735"/>
          <cell r="B1735"/>
          <cell r="C1735"/>
          <cell r="D1735"/>
          <cell r="E1735"/>
          <cell r="F1735"/>
          <cell r="G1735"/>
          <cell r="H1735"/>
          <cell r="I1735"/>
          <cell r="J1735"/>
          <cell r="K1735"/>
          <cell r="L1735"/>
          <cell r="M1735"/>
          <cell r="N1735"/>
          <cell r="O1735"/>
          <cell r="P1735"/>
          <cell r="Q1735"/>
          <cell r="R1735"/>
          <cell r="S1735"/>
          <cell r="T1735"/>
          <cell r="U1735"/>
          <cell r="V1735"/>
          <cell r="W1735"/>
          <cell r="X1735"/>
          <cell r="Y1735"/>
          <cell r="Z1735">
            <v>0</v>
          </cell>
          <cell r="AA1735"/>
          <cell r="AB1735"/>
          <cell r="AC1735"/>
          <cell r="AD1735">
            <v>0</v>
          </cell>
          <cell r="AE1735"/>
          <cell r="AF1735" t="e">
            <v>#DIV/0!</v>
          </cell>
        </row>
        <row r="1736">
          <cell r="A1736"/>
          <cell r="B1736"/>
          <cell r="C1736"/>
          <cell r="D1736"/>
          <cell r="E1736"/>
          <cell r="F1736"/>
          <cell r="G1736"/>
          <cell r="H1736"/>
          <cell r="I1736"/>
          <cell r="J1736"/>
          <cell r="K1736"/>
          <cell r="L1736"/>
          <cell r="M1736"/>
          <cell r="N1736"/>
          <cell r="O1736"/>
          <cell r="P1736"/>
          <cell r="Q1736"/>
          <cell r="R1736"/>
          <cell r="S1736"/>
          <cell r="T1736"/>
          <cell r="U1736"/>
          <cell r="V1736"/>
          <cell r="W1736"/>
          <cell r="X1736"/>
          <cell r="Y1736"/>
          <cell r="Z1736">
            <v>0</v>
          </cell>
          <cell r="AA1736"/>
          <cell r="AB1736"/>
          <cell r="AC1736"/>
          <cell r="AD1736">
            <v>0</v>
          </cell>
          <cell r="AE1736"/>
          <cell r="AF1736" t="e">
            <v>#DIV/0!</v>
          </cell>
        </row>
        <row r="1737">
          <cell r="A1737"/>
          <cell r="B1737"/>
          <cell r="C1737"/>
          <cell r="D1737"/>
          <cell r="E1737"/>
          <cell r="F1737"/>
          <cell r="G1737"/>
          <cell r="H1737"/>
          <cell r="I1737"/>
          <cell r="J1737"/>
          <cell r="K1737"/>
          <cell r="L1737"/>
          <cell r="M1737"/>
          <cell r="N1737"/>
          <cell r="O1737"/>
          <cell r="P1737"/>
          <cell r="Q1737"/>
          <cell r="R1737"/>
          <cell r="S1737"/>
          <cell r="T1737"/>
          <cell r="U1737"/>
          <cell r="V1737"/>
          <cell r="W1737"/>
          <cell r="X1737"/>
          <cell r="Y1737"/>
          <cell r="Z1737">
            <v>0</v>
          </cell>
          <cell r="AA1737"/>
          <cell r="AB1737"/>
          <cell r="AC1737"/>
          <cell r="AD1737">
            <v>0</v>
          </cell>
          <cell r="AE1737"/>
          <cell r="AF1737" t="e">
            <v>#DIV/0!</v>
          </cell>
        </row>
        <row r="1738">
          <cell r="A1738"/>
          <cell r="B1738"/>
          <cell r="C1738"/>
          <cell r="D1738"/>
          <cell r="E1738"/>
          <cell r="F1738"/>
          <cell r="G1738"/>
          <cell r="H1738"/>
          <cell r="I1738"/>
          <cell r="J1738"/>
          <cell r="K1738"/>
          <cell r="L1738"/>
          <cell r="M1738"/>
          <cell r="N1738"/>
          <cell r="O1738"/>
          <cell r="P1738"/>
          <cell r="Q1738"/>
          <cell r="R1738"/>
          <cell r="S1738"/>
          <cell r="T1738"/>
          <cell r="U1738"/>
          <cell r="V1738"/>
          <cell r="W1738"/>
          <cell r="X1738"/>
          <cell r="Y1738"/>
          <cell r="Z1738">
            <v>0</v>
          </cell>
          <cell r="AA1738"/>
          <cell r="AB1738"/>
          <cell r="AC1738"/>
          <cell r="AD1738">
            <v>0</v>
          </cell>
          <cell r="AE1738"/>
          <cell r="AF1738" t="e">
            <v>#DIV/0!</v>
          </cell>
        </row>
        <row r="1739">
          <cell r="A1739"/>
          <cell r="B1739"/>
          <cell r="C1739"/>
          <cell r="D1739"/>
          <cell r="E1739"/>
          <cell r="F1739"/>
          <cell r="G1739"/>
          <cell r="H1739"/>
          <cell r="I1739"/>
          <cell r="J1739"/>
          <cell r="K1739"/>
          <cell r="L1739"/>
          <cell r="M1739"/>
          <cell r="N1739"/>
          <cell r="O1739"/>
          <cell r="P1739"/>
          <cell r="Q1739"/>
          <cell r="R1739"/>
          <cell r="S1739"/>
          <cell r="T1739"/>
          <cell r="U1739"/>
          <cell r="V1739"/>
          <cell r="W1739"/>
          <cell r="X1739"/>
          <cell r="Y1739"/>
          <cell r="Z1739">
            <v>0</v>
          </cell>
          <cell r="AA1739"/>
          <cell r="AB1739"/>
          <cell r="AC1739"/>
          <cell r="AD1739">
            <v>0</v>
          </cell>
          <cell r="AE1739"/>
          <cell r="AF1739" t="e">
            <v>#DIV/0!</v>
          </cell>
        </row>
        <row r="1740">
          <cell r="A1740"/>
          <cell r="B1740"/>
          <cell r="C1740"/>
          <cell r="D1740"/>
          <cell r="E1740"/>
          <cell r="F1740"/>
          <cell r="G1740"/>
          <cell r="H1740"/>
          <cell r="I1740"/>
          <cell r="J1740"/>
          <cell r="K1740"/>
          <cell r="L1740"/>
          <cell r="M1740"/>
          <cell r="N1740"/>
          <cell r="O1740"/>
          <cell r="P1740"/>
          <cell r="Q1740"/>
          <cell r="R1740"/>
          <cell r="S1740"/>
          <cell r="T1740"/>
          <cell r="U1740"/>
          <cell r="V1740"/>
          <cell r="W1740"/>
          <cell r="X1740"/>
          <cell r="Y1740"/>
          <cell r="Z1740">
            <v>0</v>
          </cell>
          <cell r="AA1740"/>
          <cell r="AB1740"/>
          <cell r="AC1740"/>
          <cell r="AD1740">
            <v>0</v>
          </cell>
          <cell r="AE1740"/>
          <cell r="AF1740" t="e">
            <v>#DIV/0!</v>
          </cell>
        </row>
        <row r="1741">
          <cell r="A1741"/>
          <cell r="B1741"/>
          <cell r="C1741"/>
          <cell r="D1741"/>
          <cell r="E1741"/>
          <cell r="F1741"/>
          <cell r="G1741"/>
          <cell r="H1741"/>
          <cell r="I1741"/>
          <cell r="J1741"/>
          <cell r="K1741"/>
          <cell r="L1741"/>
          <cell r="M1741"/>
          <cell r="N1741"/>
          <cell r="O1741"/>
          <cell r="P1741"/>
          <cell r="Q1741"/>
          <cell r="R1741"/>
          <cell r="S1741"/>
          <cell r="T1741"/>
          <cell r="U1741"/>
          <cell r="V1741"/>
          <cell r="W1741"/>
          <cell r="X1741"/>
          <cell r="Y1741"/>
          <cell r="Z1741">
            <v>0</v>
          </cell>
          <cell r="AA1741"/>
          <cell r="AB1741"/>
          <cell r="AC1741"/>
          <cell r="AD1741">
            <v>0</v>
          </cell>
          <cell r="AE1741"/>
          <cell r="AF1741" t="e">
            <v>#DIV/0!</v>
          </cell>
        </row>
        <row r="1742">
          <cell r="A1742"/>
          <cell r="B1742"/>
          <cell r="C1742"/>
          <cell r="D1742"/>
          <cell r="E1742"/>
          <cell r="F1742"/>
          <cell r="G1742"/>
          <cell r="H1742"/>
          <cell r="I1742"/>
          <cell r="J1742"/>
          <cell r="K1742"/>
          <cell r="L1742"/>
          <cell r="M1742"/>
          <cell r="N1742"/>
          <cell r="O1742"/>
          <cell r="P1742"/>
          <cell r="Q1742"/>
          <cell r="R1742"/>
          <cell r="S1742"/>
          <cell r="T1742"/>
          <cell r="U1742"/>
          <cell r="V1742"/>
          <cell r="W1742"/>
          <cell r="X1742"/>
          <cell r="Y1742"/>
          <cell r="Z1742">
            <v>0</v>
          </cell>
          <cell r="AA1742"/>
          <cell r="AB1742"/>
          <cell r="AC1742"/>
          <cell r="AD1742">
            <v>0</v>
          </cell>
          <cell r="AE1742"/>
          <cell r="AF1742" t="e">
            <v>#DIV/0!</v>
          </cell>
        </row>
        <row r="1743">
          <cell r="A1743"/>
          <cell r="B1743"/>
          <cell r="C1743"/>
          <cell r="D1743"/>
          <cell r="E1743"/>
          <cell r="F1743"/>
          <cell r="G1743"/>
          <cell r="H1743"/>
          <cell r="I1743"/>
          <cell r="J1743"/>
          <cell r="K1743"/>
          <cell r="L1743"/>
          <cell r="M1743"/>
          <cell r="N1743"/>
          <cell r="O1743"/>
          <cell r="P1743"/>
          <cell r="Q1743"/>
          <cell r="R1743"/>
          <cell r="S1743"/>
          <cell r="T1743"/>
          <cell r="U1743"/>
          <cell r="V1743"/>
          <cell r="W1743"/>
          <cell r="X1743"/>
          <cell r="Y1743"/>
          <cell r="Z1743">
            <v>0</v>
          </cell>
          <cell r="AA1743"/>
          <cell r="AB1743"/>
          <cell r="AC1743"/>
          <cell r="AD1743">
            <v>0</v>
          </cell>
          <cell r="AE1743"/>
          <cell r="AF1743" t="e">
            <v>#DIV/0!</v>
          </cell>
        </row>
        <row r="1744">
          <cell r="A1744"/>
          <cell r="B1744"/>
          <cell r="C1744"/>
          <cell r="D1744"/>
          <cell r="E1744"/>
          <cell r="F1744"/>
          <cell r="G1744"/>
          <cell r="H1744"/>
          <cell r="I1744"/>
          <cell r="J1744"/>
          <cell r="K1744"/>
          <cell r="L1744"/>
          <cell r="M1744"/>
          <cell r="N1744"/>
          <cell r="O1744"/>
          <cell r="P1744"/>
          <cell r="Q1744"/>
          <cell r="R1744"/>
          <cell r="S1744"/>
          <cell r="T1744"/>
          <cell r="U1744"/>
          <cell r="V1744"/>
          <cell r="W1744"/>
          <cell r="X1744"/>
          <cell r="Y1744"/>
          <cell r="Z1744">
            <v>0</v>
          </cell>
          <cell r="AA1744"/>
          <cell r="AB1744"/>
          <cell r="AC1744"/>
          <cell r="AD1744">
            <v>0</v>
          </cell>
          <cell r="AE1744"/>
          <cell r="AF1744" t="e">
            <v>#DIV/0!</v>
          </cell>
        </row>
        <row r="1745">
          <cell r="A1745"/>
          <cell r="B1745"/>
          <cell r="C1745"/>
          <cell r="D1745"/>
          <cell r="E1745"/>
          <cell r="F1745"/>
          <cell r="G1745"/>
          <cell r="H1745"/>
          <cell r="I1745"/>
          <cell r="J1745"/>
          <cell r="K1745"/>
          <cell r="L1745"/>
          <cell r="M1745"/>
          <cell r="N1745"/>
          <cell r="O1745"/>
          <cell r="P1745"/>
          <cell r="Q1745"/>
          <cell r="R1745"/>
          <cell r="S1745"/>
          <cell r="T1745"/>
          <cell r="U1745"/>
          <cell r="V1745"/>
          <cell r="W1745"/>
          <cell r="X1745"/>
          <cell r="Y1745"/>
          <cell r="Z1745">
            <v>0</v>
          </cell>
          <cell r="AA1745"/>
          <cell r="AB1745"/>
          <cell r="AC1745"/>
          <cell r="AD1745">
            <v>0</v>
          </cell>
          <cell r="AE1745"/>
          <cell r="AF1745" t="e">
            <v>#DIV/0!</v>
          </cell>
        </row>
        <row r="1746">
          <cell r="A1746"/>
          <cell r="B1746"/>
          <cell r="C1746"/>
          <cell r="D1746"/>
          <cell r="E1746"/>
          <cell r="F1746"/>
          <cell r="G1746"/>
          <cell r="H1746"/>
          <cell r="I1746"/>
          <cell r="J1746"/>
          <cell r="K1746"/>
          <cell r="L1746"/>
          <cell r="M1746"/>
          <cell r="N1746"/>
          <cell r="O1746"/>
          <cell r="P1746"/>
          <cell r="Q1746"/>
          <cell r="R1746"/>
          <cell r="S1746"/>
          <cell r="T1746"/>
          <cell r="U1746"/>
          <cell r="V1746"/>
          <cell r="W1746"/>
          <cell r="X1746"/>
          <cell r="Y1746"/>
          <cell r="Z1746">
            <v>0</v>
          </cell>
          <cell r="AA1746"/>
          <cell r="AB1746"/>
          <cell r="AC1746"/>
          <cell r="AD1746">
            <v>0</v>
          </cell>
          <cell r="AE1746"/>
          <cell r="AF1746" t="e">
            <v>#DIV/0!</v>
          </cell>
        </row>
        <row r="1747">
          <cell r="A1747"/>
          <cell r="B1747"/>
          <cell r="C1747"/>
          <cell r="D1747"/>
          <cell r="E1747"/>
          <cell r="F1747"/>
          <cell r="G1747"/>
          <cell r="H1747"/>
          <cell r="I1747"/>
          <cell r="J1747"/>
          <cell r="K1747"/>
          <cell r="L1747"/>
          <cell r="M1747"/>
          <cell r="N1747"/>
          <cell r="O1747"/>
          <cell r="P1747"/>
          <cell r="Q1747"/>
          <cell r="R1747"/>
          <cell r="S1747"/>
          <cell r="T1747"/>
          <cell r="U1747"/>
          <cell r="V1747"/>
          <cell r="W1747"/>
          <cell r="X1747"/>
          <cell r="Y1747"/>
          <cell r="Z1747">
            <v>0</v>
          </cell>
          <cell r="AA1747"/>
          <cell r="AB1747"/>
          <cell r="AC1747"/>
          <cell r="AD1747">
            <v>0</v>
          </cell>
          <cell r="AE1747"/>
          <cell r="AF1747" t="e">
            <v>#DIV/0!</v>
          </cell>
        </row>
        <row r="1748">
          <cell r="A1748"/>
          <cell r="B1748"/>
          <cell r="C1748"/>
          <cell r="D1748"/>
          <cell r="E1748"/>
          <cell r="F1748"/>
          <cell r="G1748"/>
          <cell r="H1748"/>
          <cell r="I1748"/>
          <cell r="J1748"/>
          <cell r="K1748"/>
          <cell r="L1748"/>
          <cell r="M1748"/>
          <cell r="N1748"/>
          <cell r="O1748"/>
          <cell r="P1748"/>
          <cell r="Q1748"/>
          <cell r="R1748"/>
          <cell r="S1748"/>
          <cell r="T1748"/>
          <cell r="U1748"/>
          <cell r="V1748"/>
          <cell r="W1748"/>
          <cell r="X1748"/>
          <cell r="Y1748"/>
          <cell r="Z1748">
            <v>0</v>
          </cell>
          <cell r="AA1748"/>
          <cell r="AB1748"/>
          <cell r="AC1748"/>
          <cell r="AD1748">
            <v>0</v>
          </cell>
          <cell r="AE1748"/>
          <cell r="AF1748" t="e">
            <v>#DIV/0!</v>
          </cell>
        </row>
        <row r="1749">
          <cell r="A1749"/>
          <cell r="B1749"/>
          <cell r="C1749"/>
          <cell r="D1749"/>
          <cell r="E1749"/>
          <cell r="F1749"/>
          <cell r="G1749"/>
          <cell r="H1749"/>
          <cell r="I1749"/>
          <cell r="J1749"/>
          <cell r="K1749"/>
          <cell r="L1749"/>
          <cell r="M1749"/>
          <cell r="N1749"/>
          <cell r="O1749"/>
          <cell r="P1749"/>
          <cell r="Q1749"/>
          <cell r="R1749"/>
          <cell r="S1749"/>
          <cell r="T1749"/>
          <cell r="U1749"/>
          <cell r="V1749"/>
          <cell r="W1749"/>
          <cell r="X1749"/>
          <cell r="Y1749"/>
          <cell r="Z1749">
            <v>0</v>
          </cell>
          <cell r="AA1749"/>
          <cell r="AB1749"/>
          <cell r="AC1749"/>
          <cell r="AD1749">
            <v>0</v>
          </cell>
          <cell r="AE1749"/>
          <cell r="AF1749" t="e">
            <v>#DIV/0!</v>
          </cell>
        </row>
        <row r="1750">
          <cell r="A1750"/>
          <cell r="B1750"/>
          <cell r="C1750"/>
          <cell r="D1750"/>
          <cell r="E1750"/>
          <cell r="F1750"/>
          <cell r="G1750"/>
          <cell r="H1750"/>
          <cell r="I1750"/>
          <cell r="J1750"/>
          <cell r="K1750"/>
          <cell r="L1750"/>
          <cell r="M1750"/>
          <cell r="N1750"/>
          <cell r="O1750"/>
          <cell r="P1750"/>
          <cell r="Q1750"/>
          <cell r="R1750"/>
          <cell r="S1750"/>
          <cell r="T1750"/>
          <cell r="U1750"/>
          <cell r="V1750"/>
          <cell r="W1750"/>
          <cell r="X1750"/>
          <cell r="Y1750"/>
          <cell r="Z1750">
            <v>0</v>
          </cell>
          <cell r="AA1750"/>
          <cell r="AB1750"/>
          <cell r="AC1750"/>
          <cell r="AD1750">
            <v>0</v>
          </cell>
          <cell r="AE1750"/>
          <cell r="AF1750" t="e">
            <v>#DIV/0!</v>
          </cell>
        </row>
        <row r="1751">
          <cell r="A1751"/>
          <cell r="B1751"/>
          <cell r="C1751"/>
          <cell r="D1751"/>
          <cell r="E1751"/>
          <cell r="F1751"/>
          <cell r="G1751"/>
          <cell r="H1751"/>
          <cell r="I1751"/>
          <cell r="J1751"/>
          <cell r="K1751"/>
          <cell r="L1751"/>
          <cell r="M1751"/>
          <cell r="N1751"/>
          <cell r="O1751"/>
          <cell r="P1751"/>
          <cell r="Q1751"/>
          <cell r="R1751"/>
          <cell r="S1751"/>
          <cell r="T1751"/>
          <cell r="U1751"/>
          <cell r="V1751"/>
          <cell r="W1751"/>
          <cell r="X1751"/>
          <cell r="Y1751"/>
          <cell r="Z1751">
            <v>0</v>
          </cell>
          <cell r="AA1751"/>
          <cell r="AB1751"/>
          <cell r="AC1751"/>
          <cell r="AD1751">
            <v>0</v>
          </cell>
          <cell r="AE1751"/>
          <cell r="AF1751" t="e">
            <v>#DIV/0!</v>
          </cell>
        </row>
        <row r="1752">
          <cell r="A1752"/>
          <cell r="B1752"/>
          <cell r="C1752"/>
          <cell r="D1752"/>
          <cell r="E1752"/>
          <cell r="F1752"/>
          <cell r="G1752"/>
          <cell r="H1752"/>
          <cell r="I1752"/>
          <cell r="J1752"/>
          <cell r="K1752"/>
          <cell r="L1752"/>
          <cell r="M1752"/>
          <cell r="N1752"/>
          <cell r="O1752"/>
          <cell r="P1752"/>
          <cell r="Q1752"/>
          <cell r="R1752"/>
          <cell r="S1752"/>
          <cell r="T1752"/>
          <cell r="U1752"/>
          <cell r="V1752"/>
          <cell r="W1752"/>
          <cell r="X1752"/>
          <cell r="Y1752"/>
          <cell r="Z1752">
            <v>0</v>
          </cell>
          <cell r="AA1752"/>
          <cell r="AB1752"/>
          <cell r="AC1752"/>
          <cell r="AD1752">
            <v>0</v>
          </cell>
          <cell r="AE1752"/>
          <cell r="AF1752" t="e">
            <v>#DIV/0!</v>
          </cell>
        </row>
        <row r="1753">
          <cell r="A1753"/>
          <cell r="B1753"/>
          <cell r="C1753"/>
          <cell r="D1753"/>
          <cell r="E1753"/>
          <cell r="F1753"/>
          <cell r="G1753"/>
          <cell r="H1753"/>
          <cell r="I1753"/>
          <cell r="J1753"/>
          <cell r="K1753"/>
          <cell r="L1753"/>
          <cell r="M1753"/>
          <cell r="N1753"/>
          <cell r="O1753"/>
          <cell r="P1753"/>
          <cell r="Q1753"/>
          <cell r="R1753"/>
          <cell r="S1753"/>
          <cell r="T1753"/>
          <cell r="U1753"/>
          <cell r="V1753"/>
          <cell r="W1753"/>
          <cell r="X1753"/>
          <cell r="Y1753"/>
          <cell r="Z1753">
            <v>0</v>
          </cell>
          <cell r="AA1753"/>
          <cell r="AB1753"/>
          <cell r="AC1753"/>
          <cell r="AD1753">
            <v>0</v>
          </cell>
          <cell r="AE1753"/>
          <cell r="AF1753" t="e">
            <v>#DIV/0!</v>
          </cell>
        </row>
        <row r="1754">
          <cell r="A1754"/>
          <cell r="B1754"/>
          <cell r="C1754"/>
          <cell r="D1754"/>
          <cell r="E1754"/>
          <cell r="F1754"/>
          <cell r="G1754"/>
          <cell r="H1754"/>
          <cell r="I1754"/>
          <cell r="J1754"/>
          <cell r="K1754"/>
          <cell r="L1754"/>
          <cell r="M1754"/>
          <cell r="N1754"/>
          <cell r="O1754"/>
          <cell r="P1754"/>
          <cell r="Q1754"/>
          <cell r="R1754"/>
          <cell r="S1754"/>
          <cell r="T1754"/>
          <cell r="U1754"/>
          <cell r="V1754"/>
          <cell r="W1754"/>
          <cell r="X1754"/>
          <cell r="Y1754"/>
          <cell r="Z1754">
            <v>0</v>
          </cell>
          <cell r="AA1754"/>
          <cell r="AB1754"/>
          <cell r="AC1754"/>
          <cell r="AD1754">
            <v>0</v>
          </cell>
          <cell r="AE1754"/>
          <cell r="AF1754" t="e">
            <v>#DIV/0!</v>
          </cell>
        </row>
        <row r="1755">
          <cell r="A1755"/>
          <cell r="B1755"/>
          <cell r="C1755"/>
          <cell r="D1755"/>
          <cell r="E1755"/>
          <cell r="F1755"/>
          <cell r="G1755"/>
          <cell r="H1755"/>
          <cell r="I1755"/>
          <cell r="J1755"/>
          <cell r="K1755"/>
          <cell r="L1755"/>
          <cell r="M1755"/>
          <cell r="N1755"/>
          <cell r="O1755"/>
          <cell r="P1755"/>
          <cell r="Q1755"/>
          <cell r="R1755"/>
          <cell r="S1755"/>
          <cell r="T1755"/>
          <cell r="U1755"/>
          <cell r="V1755"/>
          <cell r="W1755"/>
          <cell r="X1755"/>
          <cell r="Y1755"/>
          <cell r="Z1755">
            <v>0</v>
          </cell>
          <cell r="AA1755"/>
          <cell r="AB1755"/>
          <cell r="AC1755"/>
          <cell r="AD1755">
            <v>0</v>
          </cell>
          <cell r="AE1755"/>
          <cell r="AF1755" t="e">
            <v>#DIV/0!</v>
          </cell>
        </row>
        <row r="1756">
          <cell r="A1756"/>
          <cell r="B1756"/>
          <cell r="C1756"/>
          <cell r="D1756"/>
          <cell r="E1756"/>
          <cell r="F1756"/>
          <cell r="G1756"/>
          <cell r="H1756"/>
          <cell r="I1756"/>
          <cell r="J1756"/>
          <cell r="K1756"/>
          <cell r="L1756"/>
          <cell r="M1756"/>
          <cell r="N1756"/>
          <cell r="O1756"/>
          <cell r="P1756"/>
          <cell r="Q1756"/>
          <cell r="R1756"/>
          <cell r="S1756"/>
          <cell r="T1756"/>
          <cell r="U1756"/>
          <cell r="V1756"/>
          <cell r="W1756"/>
          <cell r="X1756"/>
          <cell r="Y1756"/>
          <cell r="Z1756">
            <v>0</v>
          </cell>
          <cell r="AA1756"/>
          <cell r="AB1756"/>
          <cell r="AC1756"/>
          <cell r="AD1756">
            <v>0</v>
          </cell>
          <cell r="AE1756"/>
          <cell r="AF1756" t="e">
            <v>#DIV/0!</v>
          </cell>
        </row>
        <row r="1757">
          <cell r="A1757"/>
          <cell r="B1757"/>
          <cell r="C1757"/>
          <cell r="D1757"/>
          <cell r="E1757"/>
          <cell r="F1757"/>
          <cell r="G1757"/>
          <cell r="H1757"/>
          <cell r="I1757"/>
          <cell r="J1757"/>
          <cell r="K1757"/>
          <cell r="L1757"/>
          <cell r="M1757"/>
          <cell r="N1757"/>
          <cell r="O1757"/>
          <cell r="P1757"/>
          <cell r="Q1757"/>
          <cell r="R1757"/>
          <cell r="S1757"/>
          <cell r="T1757"/>
          <cell r="U1757"/>
          <cell r="V1757"/>
          <cell r="W1757"/>
          <cell r="X1757"/>
          <cell r="Y1757"/>
          <cell r="Z1757">
            <v>0</v>
          </cell>
          <cell r="AA1757"/>
          <cell r="AB1757"/>
          <cell r="AC1757"/>
          <cell r="AD1757">
            <v>0</v>
          </cell>
          <cell r="AE1757"/>
          <cell r="AF1757" t="e">
            <v>#DIV/0!</v>
          </cell>
        </row>
        <row r="1758">
          <cell r="A1758"/>
          <cell r="B1758"/>
          <cell r="C1758"/>
          <cell r="D1758"/>
          <cell r="E1758"/>
          <cell r="F1758"/>
          <cell r="G1758"/>
          <cell r="H1758"/>
          <cell r="I1758"/>
          <cell r="J1758"/>
          <cell r="K1758"/>
          <cell r="L1758"/>
          <cell r="M1758"/>
          <cell r="N1758"/>
          <cell r="O1758"/>
          <cell r="P1758"/>
          <cell r="Q1758"/>
          <cell r="R1758"/>
          <cell r="S1758"/>
          <cell r="T1758"/>
          <cell r="U1758"/>
          <cell r="V1758"/>
          <cell r="W1758"/>
          <cell r="X1758"/>
          <cell r="Y1758"/>
          <cell r="Z1758">
            <v>0</v>
          </cell>
          <cell r="AA1758"/>
          <cell r="AB1758"/>
          <cell r="AC1758"/>
          <cell r="AD1758">
            <v>0</v>
          </cell>
          <cell r="AE1758"/>
          <cell r="AF1758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3BB69-235B-47A4-B412-B245387A643F}">
  <dimension ref="A1:AB857"/>
  <sheetViews>
    <sheetView showGridLines="0" tabSelected="1" topLeftCell="F1" workbookViewId="0">
      <selection activeCell="AB5" sqref="AB5"/>
    </sheetView>
  </sheetViews>
  <sheetFormatPr baseColWidth="10" defaultRowHeight="15" x14ac:dyDescent="0.25"/>
  <cols>
    <col min="2" max="2" width="1.140625" customWidth="1"/>
    <col min="15" max="15" width="1.28515625" customWidth="1"/>
  </cols>
  <sheetData>
    <row r="1" spans="1:28" ht="21.75" customHeight="1" x14ac:dyDescent="0.25">
      <c r="A1" s="2" t="s">
        <v>15</v>
      </c>
      <c r="C1" s="5" t="s">
        <v>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P1" s="6" t="s">
        <v>13</v>
      </c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10" t="s">
        <v>14</v>
      </c>
    </row>
    <row r="2" spans="1:28" x14ac:dyDescent="0.25">
      <c r="A2" s="2"/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7" t="s">
        <v>11</v>
      </c>
      <c r="P2" s="8" t="s">
        <v>0</v>
      </c>
      <c r="Q2" s="8" t="s">
        <v>1</v>
      </c>
      <c r="R2" s="8" t="s">
        <v>2</v>
      </c>
      <c r="S2" s="8" t="s">
        <v>3</v>
      </c>
      <c r="T2" s="8" t="s">
        <v>4</v>
      </c>
      <c r="U2" s="8" t="s">
        <v>5</v>
      </c>
      <c r="V2" s="8" t="s">
        <v>6</v>
      </c>
      <c r="W2" s="8" t="s">
        <v>7</v>
      </c>
      <c r="X2" s="8" t="s">
        <v>8</v>
      </c>
      <c r="Y2" s="8" t="s">
        <v>9</v>
      </c>
      <c r="Z2" s="8" t="s">
        <v>10</v>
      </c>
      <c r="AA2" s="8" t="s">
        <v>11</v>
      </c>
      <c r="AB2" s="10"/>
    </row>
    <row r="3" spans="1:28" ht="6" customHeight="1" x14ac:dyDescent="0.25"/>
    <row r="4" spans="1:28" x14ac:dyDescent="0.25">
      <c r="A4" s="1">
        <v>444607</v>
      </c>
      <c r="C4" s="4">
        <f>IFERROR(VLOOKUP(A4,[5]Feuil1!$A:$AF,32,0),"")</f>
        <v>0</v>
      </c>
      <c r="D4" s="4">
        <f>IFERROR(VLOOKUP(A4,[4]Feuil1!$A:$AF,32,0),"")</f>
        <v>0</v>
      </c>
      <c r="E4" s="4">
        <f>IFERROR(VLOOKUP(A4,[3]Feuil1!$A:$AF,32,0),"")</f>
        <v>0</v>
      </c>
      <c r="F4" s="4">
        <f>IFERROR(VLOOKUP(A4,[1]Feuil1!$A:$AF,32,0),"")</f>
        <v>0</v>
      </c>
      <c r="G4" s="4">
        <f>IFERROR(VLOOKUP(A4,[2]Feuil1!$A:$AF,32,0),"")</f>
        <v>0</v>
      </c>
      <c r="P4" s="9">
        <f>IF(OR(ISBLANK(C4),C4&gt;0),0,5)</f>
        <v>5</v>
      </c>
      <c r="Q4" s="9">
        <f t="shared" ref="Q4:T19" si="0">IF(OR(ISBLANK(D4),D4&gt;0),0,5)</f>
        <v>5</v>
      </c>
      <c r="R4" s="9">
        <f t="shared" si="0"/>
        <v>5</v>
      </c>
      <c r="S4" s="9">
        <f t="shared" si="0"/>
        <v>5</v>
      </c>
      <c r="T4" s="9">
        <f t="shared" si="0"/>
        <v>5</v>
      </c>
      <c r="U4" s="9"/>
      <c r="V4" s="9"/>
      <c r="W4" s="9"/>
      <c r="X4" s="9"/>
      <c r="Y4" s="9"/>
      <c r="Z4" s="9"/>
      <c r="AA4" s="9"/>
    </row>
    <row r="5" spans="1:28" x14ac:dyDescent="0.25">
      <c r="A5" s="1">
        <v>444630</v>
      </c>
      <c r="C5" s="4">
        <f>IFERROR(VLOOKUP(A5,[5]Feuil1!$A:$AF,32,0),"")</f>
        <v>0</v>
      </c>
      <c r="D5" s="4">
        <f>IFERROR(VLOOKUP(A5,[4]Feuil1!$A:$AF,32,0),"")</f>
        <v>0</v>
      </c>
      <c r="E5" s="4">
        <f>IFERROR(VLOOKUP(A5,[3]Feuil1!$A:$AF,32,0),"")</f>
        <v>0</v>
      </c>
      <c r="F5" s="4">
        <f>IFERROR(VLOOKUP(A5,[1]Feuil1!$A:$AF,32,0),"")</f>
        <v>0</v>
      </c>
      <c r="G5" s="4">
        <f>IFERROR(VLOOKUP(A5,[2]Feuil1!$A:$AF,32,0),"")</f>
        <v>0</v>
      </c>
      <c r="P5" s="9">
        <f t="shared" ref="P5:P68" si="1">IF(OR(ISBLANK(C5),C5&gt;0),0,5)</f>
        <v>5</v>
      </c>
      <c r="Q5" s="9">
        <f t="shared" si="0"/>
        <v>5</v>
      </c>
      <c r="R5" s="9">
        <f t="shared" si="0"/>
        <v>5</v>
      </c>
      <c r="S5" s="9">
        <f t="shared" si="0"/>
        <v>5</v>
      </c>
      <c r="T5" s="9">
        <f t="shared" si="0"/>
        <v>5</v>
      </c>
      <c r="U5" s="9"/>
      <c r="V5" s="9"/>
      <c r="W5" s="9"/>
      <c r="X5" s="9"/>
      <c r="Y5" s="9"/>
      <c r="Z5" s="9"/>
      <c r="AA5" s="9"/>
    </row>
    <row r="6" spans="1:28" x14ac:dyDescent="0.25">
      <c r="A6" s="1">
        <v>473880</v>
      </c>
      <c r="C6" s="4">
        <f>IFERROR(VLOOKUP(A6,[5]Feuil1!$A:$AF,32,0),"")</f>
        <v>8.6011416060677141E-4</v>
      </c>
      <c r="D6" s="4">
        <f>IFERROR(VLOOKUP(A6,[4]Feuil1!$A:$AF,32,0),"")</f>
        <v>0</v>
      </c>
      <c r="E6" s="4">
        <f>IFERROR(VLOOKUP(A6,[3]Feuil1!$A:$AF,32,0),"")</f>
        <v>2.6427061310782242E-2</v>
      </c>
      <c r="F6" s="4">
        <f>IFERROR(VLOOKUP(A6,[1]Feuil1!$A:$AF,32,0),"")</f>
        <v>6.6012825348924928E-2</v>
      </c>
      <c r="G6" s="4">
        <f>IFERROR(VLOOKUP(A6,[2]Feuil1!$A:$AF,32,0),"")</f>
        <v>0.30678589336453288</v>
      </c>
      <c r="P6" s="9">
        <f t="shared" si="1"/>
        <v>0</v>
      </c>
      <c r="Q6" s="9">
        <f t="shared" si="0"/>
        <v>5</v>
      </c>
      <c r="R6" s="9">
        <f t="shared" si="0"/>
        <v>0</v>
      </c>
      <c r="S6" s="9">
        <f t="shared" si="0"/>
        <v>0</v>
      </c>
      <c r="T6" s="9">
        <f t="shared" si="0"/>
        <v>0</v>
      </c>
      <c r="U6" s="9"/>
      <c r="V6" s="9"/>
      <c r="W6" s="9"/>
      <c r="X6" s="9"/>
      <c r="Y6" s="9"/>
      <c r="Z6" s="9"/>
      <c r="AA6" s="9"/>
    </row>
    <row r="7" spans="1:28" x14ac:dyDescent="0.25">
      <c r="A7" s="1">
        <v>474335</v>
      </c>
      <c r="C7" s="4">
        <f>IFERROR(VLOOKUP(A7,[5]Feuil1!$A:$AF,32,0),"")</f>
        <v>0</v>
      </c>
      <c r="D7" s="4">
        <f>IFERROR(VLOOKUP(A7,[4]Feuil1!$A:$AF,32,0),"")</f>
        <v>0.12962962962962962</v>
      </c>
      <c r="E7" s="4">
        <f>IFERROR(VLOOKUP(A7,[3]Feuil1!$A:$AF,32,0),"")</f>
        <v>0</v>
      </c>
      <c r="F7" s="4">
        <f>IFERROR(VLOOKUP(A7,[1]Feuil1!$A:$AF,32,0),"")</f>
        <v>0</v>
      </c>
      <c r="G7" s="4">
        <f>IFERROR(VLOOKUP(A7,[2]Feuil1!$A:$AF,32,0),"")</f>
        <v>0.12027491408934708</v>
      </c>
      <c r="P7" s="9">
        <f t="shared" si="1"/>
        <v>5</v>
      </c>
      <c r="Q7" s="9">
        <f t="shared" si="0"/>
        <v>0</v>
      </c>
      <c r="R7" s="9">
        <f t="shared" si="0"/>
        <v>5</v>
      </c>
      <c r="S7" s="9">
        <f t="shared" si="0"/>
        <v>5</v>
      </c>
      <c r="T7" s="9">
        <f t="shared" si="0"/>
        <v>0</v>
      </c>
      <c r="U7" s="9"/>
      <c r="V7" s="9"/>
      <c r="W7" s="9"/>
      <c r="X7" s="9"/>
      <c r="Y7" s="9"/>
      <c r="Z7" s="9"/>
      <c r="AA7" s="9"/>
    </row>
    <row r="8" spans="1:28" x14ac:dyDescent="0.25">
      <c r="A8" s="1">
        <v>474666</v>
      </c>
      <c r="C8" s="4">
        <f>IFERROR(VLOOKUP(A8,[5]Feuil1!$A:$AF,32,0),"")</f>
        <v>4.5454545454545456E-2</v>
      </c>
      <c r="D8" s="4">
        <f>IFERROR(VLOOKUP(A8,[4]Feuil1!$A:$AF,32,0),"")</f>
        <v>0</v>
      </c>
      <c r="E8" s="4">
        <f>IFERROR(VLOOKUP(A8,[3]Feuil1!$A:$AF,32,0),"")</f>
        <v>1.2048192771084338E-2</v>
      </c>
      <c r="F8" s="4">
        <f>IFERROR(VLOOKUP(A8,[1]Feuil1!$A:$AF,32,0),"")</f>
        <v>0</v>
      </c>
      <c r="G8" s="4">
        <f>IFERROR(VLOOKUP(A8,[2]Feuil1!$A:$AF,32,0),"")</f>
        <v>0</v>
      </c>
      <c r="P8" s="9">
        <f t="shared" si="1"/>
        <v>0</v>
      </c>
      <c r="Q8" s="9">
        <f t="shared" si="0"/>
        <v>5</v>
      </c>
      <c r="R8" s="9">
        <f t="shared" si="0"/>
        <v>0</v>
      </c>
      <c r="S8" s="9">
        <f t="shared" si="0"/>
        <v>5</v>
      </c>
      <c r="T8" s="9">
        <f t="shared" si="0"/>
        <v>5</v>
      </c>
      <c r="U8" s="9"/>
      <c r="V8" s="9"/>
      <c r="W8" s="9"/>
      <c r="X8" s="9"/>
      <c r="Y8" s="9"/>
      <c r="Z8" s="9"/>
      <c r="AA8" s="9"/>
    </row>
    <row r="9" spans="1:28" x14ac:dyDescent="0.25">
      <c r="A9" s="1">
        <v>474831</v>
      </c>
      <c r="C9" s="4">
        <f>IFERROR(VLOOKUP(A9,[5]Feuil1!$A:$AF,32,0),"")</f>
        <v>1.2686567164179106E-3</v>
      </c>
      <c r="D9" s="4">
        <f>IFERROR(VLOOKUP(A9,[4]Feuil1!$A:$AF,32,0),"")</f>
        <v>0</v>
      </c>
      <c r="E9" s="4">
        <f>IFERROR(VLOOKUP(A9,[3]Feuil1!$A:$AF,32,0),"")</f>
        <v>0</v>
      </c>
      <c r="F9" s="4">
        <f>IFERROR(VLOOKUP(A9,[1]Feuil1!$A:$AF,32,0),"")</f>
        <v>5.7471264367816091E-3</v>
      </c>
      <c r="G9" s="4">
        <f>IFERROR(VLOOKUP(A9,[2]Feuil1!$A:$AF,32,0),"")</f>
        <v>0</v>
      </c>
      <c r="P9" s="9">
        <f t="shared" si="1"/>
        <v>0</v>
      </c>
      <c r="Q9" s="9">
        <f t="shared" si="0"/>
        <v>5</v>
      </c>
      <c r="R9" s="9">
        <f t="shared" si="0"/>
        <v>5</v>
      </c>
      <c r="S9" s="9">
        <f t="shared" si="0"/>
        <v>0</v>
      </c>
      <c r="T9" s="9">
        <f t="shared" si="0"/>
        <v>5</v>
      </c>
      <c r="U9" s="9"/>
      <c r="V9" s="9"/>
      <c r="W9" s="9"/>
      <c r="X9" s="9"/>
      <c r="Y9" s="9"/>
      <c r="Z9" s="9"/>
      <c r="AA9" s="9"/>
    </row>
    <row r="10" spans="1:28" x14ac:dyDescent="0.25">
      <c r="A10" s="1">
        <v>499135</v>
      </c>
      <c r="C10" s="4">
        <f>IFERROR(VLOOKUP(A10,[5]Feuil1!$A:$AF,32,0),"")</f>
        <v>0</v>
      </c>
      <c r="D10" s="4">
        <f>IFERROR(VLOOKUP(A10,[4]Feuil1!$A:$AF,32,0),"")</f>
        <v>8.1400081400081405E-5</v>
      </c>
      <c r="E10" s="4">
        <f>IFERROR(VLOOKUP(A10,[3]Feuil1!$A:$AF,32,0),"")</f>
        <v>0</v>
      </c>
      <c r="F10" s="4">
        <f>IFERROR(VLOOKUP(A10,[1]Feuil1!$A:$AF,32,0),"")</f>
        <v>0</v>
      </c>
      <c r="G10" s="4">
        <f>IFERROR(VLOOKUP(A10,[2]Feuil1!$A:$AF,32,0),"")</f>
        <v>9.5389507154213036E-4</v>
      </c>
      <c r="P10" s="9">
        <f t="shared" si="1"/>
        <v>5</v>
      </c>
      <c r="Q10" s="9">
        <f t="shared" si="0"/>
        <v>0</v>
      </c>
      <c r="R10" s="9">
        <f t="shared" si="0"/>
        <v>5</v>
      </c>
      <c r="S10" s="9">
        <f t="shared" si="0"/>
        <v>5</v>
      </c>
      <c r="T10" s="9">
        <f t="shared" si="0"/>
        <v>0</v>
      </c>
      <c r="U10" s="9"/>
      <c r="V10" s="9"/>
      <c r="W10" s="9"/>
      <c r="X10" s="9"/>
      <c r="Y10" s="9"/>
      <c r="Z10" s="9"/>
      <c r="AA10" s="9"/>
    </row>
    <row r="11" spans="1:28" x14ac:dyDescent="0.25">
      <c r="A11" s="1">
        <v>499370</v>
      </c>
      <c r="C11" s="4" t="str">
        <f>IFERROR(VLOOKUP(A11,[5]Feuil1!$A:$AF,32,0),"")</f>
        <v/>
      </c>
      <c r="D11" s="4">
        <f>IFERROR(VLOOKUP(A11,[4]Feuil1!$A:$AF,32,0),"")</f>
        <v>8.7183958151700091E-4</v>
      </c>
      <c r="E11" s="4">
        <f>IFERROR(VLOOKUP(A11,[3]Feuil1!$A:$AF,32,0),"")</f>
        <v>0.12783825816485223</v>
      </c>
      <c r="F11" s="4">
        <f>IFERROR(VLOOKUP(A11,[1]Feuil1!$A:$AF,32,0),"")</f>
        <v>8.6324398000908673E-3</v>
      </c>
      <c r="G11" s="4">
        <f>IFERROR(VLOOKUP(A11,[2]Feuil1!$A:$AF,32,0),"")</f>
        <v>2.7763895829862847E-4</v>
      </c>
      <c r="P11" s="9">
        <f t="shared" si="1"/>
        <v>0</v>
      </c>
      <c r="Q11" s="9">
        <f t="shared" si="0"/>
        <v>0</v>
      </c>
      <c r="R11" s="9">
        <f t="shared" si="0"/>
        <v>0</v>
      </c>
      <c r="S11" s="9">
        <f t="shared" si="0"/>
        <v>0</v>
      </c>
      <c r="T11" s="9">
        <f t="shared" si="0"/>
        <v>0</v>
      </c>
      <c r="U11" s="9"/>
      <c r="V11" s="9"/>
      <c r="W11" s="9"/>
      <c r="X11" s="9"/>
      <c r="Y11" s="9"/>
      <c r="Z11" s="9"/>
      <c r="AA11" s="9"/>
    </row>
    <row r="12" spans="1:28" x14ac:dyDescent="0.25">
      <c r="A12" s="1">
        <v>499557</v>
      </c>
      <c r="C12" s="4">
        <f>IFERROR(VLOOKUP(A12,[5]Feuil1!$A:$AF,32,0),"")</f>
        <v>3.6090225563909777E-2</v>
      </c>
      <c r="D12" s="4">
        <f>IFERROR(VLOOKUP(A12,[4]Feuil1!$A:$AF,32,0),"")</f>
        <v>0</v>
      </c>
      <c r="E12" s="4">
        <f>IFERROR(VLOOKUP(A12,[3]Feuil1!$A:$AF,32,0),"")</f>
        <v>0</v>
      </c>
      <c r="F12" s="4">
        <f>IFERROR(VLOOKUP(A12,[1]Feuil1!$A:$AF,32,0),"")</f>
        <v>4.5122702084616058E-2</v>
      </c>
      <c r="G12" s="4">
        <f>IFERROR(VLOOKUP(A12,[2]Feuil1!$A:$AF,32,0),"")</f>
        <v>5.2737980135360817E-4</v>
      </c>
      <c r="P12" s="9">
        <f t="shared" si="1"/>
        <v>0</v>
      </c>
      <c r="Q12" s="9">
        <f t="shared" si="0"/>
        <v>5</v>
      </c>
      <c r="R12" s="9">
        <f t="shared" si="0"/>
        <v>5</v>
      </c>
      <c r="S12" s="9">
        <f t="shared" si="0"/>
        <v>0</v>
      </c>
      <c r="T12" s="9">
        <f t="shared" si="0"/>
        <v>0</v>
      </c>
      <c r="U12" s="9"/>
      <c r="V12" s="9"/>
      <c r="W12" s="9"/>
      <c r="X12" s="9"/>
      <c r="Y12" s="9"/>
      <c r="Z12" s="9"/>
      <c r="AA12" s="9"/>
    </row>
    <row r="13" spans="1:28" x14ac:dyDescent="0.25">
      <c r="A13" s="1">
        <v>504229</v>
      </c>
      <c r="C13" s="4">
        <f>IFERROR(VLOOKUP(A13,[5]Feuil1!$A:$AF,32,0),"")</f>
        <v>0</v>
      </c>
      <c r="D13" s="4">
        <f>IFERROR(VLOOKUP(A13,[4]Feuil1!$A:$AF,32,0),"")</f>
        <v>0</v>
      </c>
      <c r="E13" s="4">
        <f>IFERROR(VLOOKUP(A13,[3]Feuil1!$A:$AF,32,0),"")</f>
        <v>0</v>
      </c>
      <c r="F13" s="4">
        <f>IFERROR(VLOOKUP(A13,[1]Feuil1!$A:$AF,32,0),"")</f>
        <v>0</v>
      </c>
      <c r="G13" s="4">
        <f>IFERROR(VLOOKUP(A13,[2]Feuil1!$A:$AF,32,0),"")</f>
        <v>0</v>
      </c>
      <c r="P13" s="9">
        <f t="shared" si="1"/>
        <v>5</v>
      </c>
      <c r="Q13" s="9">
        <f t="shared" si="0"/>
        <v>5</v>
      </c>
      <c r="R13" s="9">
        <f t="shared" si="0"/>
        <v>5</v>
      </c>
      <c r="S13" s="9">
        <f t="shared" si="0"/>
        <v>5</v>
      </c>
      <c r="T13" s="9">
        <f t="shared" si="0"/>
        <v>5</v>
      </c>
      <c r="U13" s="9"/>
      <c r="V13" s="9"/>
      <c r="W13" s="9"/>
      <c r="X13" s="9"/>
      <c r="Y13" s="9"/>
      <c r="Z13" s="9"/>
      <c r="AA13" s="9"/>
    </row>
    <row r="14" spans="1:28" x14ac:dyDescent="0.25">
      <c r="A14" s="1">
        <v>508542</v>
      </c>
      <c r="C14" s="4">
        <f>IFERROR(VLOOKUP(A14,[5]Feuil1!$A:$AF,32,0),"")</f>
        <v>0</v>
      </c>
      <c r="D14" s="4">
        <f>IFERROR(VLOOKUP(A14,[4]Feuil1!$A:$AF,32,0),"")</f>
        <v>1.6949152542372881E-2</v>
      </c>
      <c r="E14" s="4">
        <f>IFERROR(VLOOKUP(A14,[3]Feuil1!$A:$AF,32,0),"")</f>
        <v>0</v>
      </c>
      <c r="F14" s="4">
        <f>IFERROR(VLOOKUP(A14,[1]Feuil1!$A:$AF,32,0),"")</f>
        <v>1.1194029850746268E-2</v>
      </c>
      <c r="G14" s="4">
        <f>IFERROR(VLOOKUP(A14,[2]Feuil1!$A:$AF,32,0),"")</f>
        <v>8.7800000000000003E-2</v>
      </c>
      <c r="P14" s="9">
        <f t="shared" si="1"/>
        <v>5</v>
      </c>
      <c r="Q14" s="9">
        <f t="shared" si="0"/>
        <v>0</v>
      </c>
      <c r="R14" s="9">
        <f t="shared" si="0"/>
        <v>5</v>
      </c>
      <c r="S14" s="9">
        <f t="shared" si="0"/>
        <v>0</v>
      </c>
      <c r="T14" s="9">
        <f t="shared" si="0"/>
        <v>0</v>
      </c>
      <c r="U14" s="9"/>
      <c r="V14" s="9"/>
      <c r="W14" s="9"/>
      <c r="X14" s="9"/>
      <c r="Y14" s="9"/>
      <c r="Z14" s="9"/>
      <c r="AA14" s="9"/>
    </row>
    <row r="15" spans="1:28" x14ac:dyDescent="0.25">
      <c r="A15" s="1">
        <v>519759</v>
      </c>
      <c r="C15" s="4">
        <f>IFERROR(VLOOKUP(A15,[5]Feuil1!$A:$AF,32,0),"")</f>
        <v>0</v>
      </c>
      <c r="D15" s="4">
        <f>IFERROR(VLOOKUP(A15,[4]Feuil1!$A:$AF,32,0),"")</f>
        <v>0</v>
      </c>
      <c r="E15" s="4">
        <f>IFERROR(VLOOKUP(A15,[3]Feuil1!$A:$AF,32,0),"")</f>
        <v>0</v>
      </c>
      <c r="F15" s="4">
        <f>IFERROR(VLOOKUP(A15,[1]Feuil1!$A:$AF,32,0),"")</f>
        <v>0</v>
      </c>
      <c r="G15" s="4">
        <f>IFERROR(VLOOKUP(A15,[2]Feuil1!$A:$AF,32,0),"")</f>
        <v>0</v>
      </c>
      <c r="P15" s="9">
        <f t="shared" si="1"/>
        <v>5</v>
      </c>
      <c r="Q15" s="9">
        <f t="shared" si="0"/>
        <v>5</v>
      </c>
      <c r="R15" s="9">
        <f t="shared" si="0"/>
        <v>5</v>
      </c>
      <c r="S15" s="9">
        <f t="shared" si="0"/>
        <v>5</v>
      </c>
      <c r="T15" s="9">
        <f t="shared" si="0"/>
        <v>5</v>
      </c>
      <c r="U15" s="9"/>
      <c r="V15" s="9"/>
      <c r="W15" s="9"/>
      <c r="X15" s="9"/>
      <c r="Y15" s="9"/>
      <c r="Z15" s="9"/>
      <c r="AA15" s="9"/>
    </row>
    <row r="16" spans="1:28" x14ac:dyDescent="0.25">
      <c r="A16" s="1">
        <v>520047</v>
      </c>
      <c r="C16" s="4">
        <f>IFERROR(VLOOKUP(A16,[5]Feuil1!$A:$AF,32,0),"")</f>
        <v>4.0909090909090909E-2</v>
      </c>
      <c r="D16" s="4">
        <f>IFERROR(VLOOKUP(A16,[4]Feuil1!$A:$AF,32,0),"")</f>
        <v>0.41379310344827586</v>
      </c>
      <c r="E16" s="4">
        <f>IFERROR(VLOOKUP(A16,[3]Feuil1!$A:$AF,32,0),"")</f>
        <v>0.10126582278481013</v>
      </c>
      <c r="F16" s="4">
        <f>IFERROR(VLOOKUP(A16,[1]Feuil1!$A:$AF,32,0),"")</f>
        <v>0.14765822784810126</v>
      </c>
      <c r="G16" s="4">
        <f>IFERROR(VLOOKUP(A16,[2]Feuil1!$A:$AF,32,0),"")</f>
        <v>0</v>
      </c>
      <c r="P16" s="9">
        <f t="shared" si="1"/>
        <v>0</v>
      </c>
      <c r="Q16" s="9">
        <f t="shared" si="0"/>
        <v>0</v>
      </c>
      <c r="R16" s="9">
        <f t="shared" si="0"/>
        <v>0</v>
      </c>
      <c r="S16" s="9">
        <f t="shared" si="0"/>
        <v>0</v>
      </c>
      <c r="T16" s="9">
        <f t="shared" si="0"/>
        <v>5</v>
      </c>
      <c r="U16" s="9"/>
      <c r="V16" s="9"/>
      <c r="W16" s="9"/>
      <c r="X16" s="9"/>
      <c r="Y16" s="9"/>
      <c r="Z16" s="9"/>
      <c r="AA16" s="9"/>
    </row>
    <row r="17" spans="1:27" x14ac:dyDescent="0.25">
      <c r="A17" s="1">
        <v>520050</v>
      </c>
      <c r="C17" s="4">
        <f>IFERROR(VLOOKUP(A17,[5]Feuil1!$A:$AF,32,0),"")</f>
        <v>0</v>
      </c>
      <c r="D17" s="4">
        <f>IFERROR(VLOOKUP(A17,[4]Feuil1!$A:$AF,32,0),"")</f>
        <v>0</v>
      </c>
      <c r="E17" s="4">
        <f>IFERROR(VLOOKUP(A17,[3]Feuil1!$A:$AF,32,0),"")</f>
        <v>5.5957666808588288E-3</v>
      </c>
      <c r="F17" s="4">
        <f>IFERROR(VLOOKUP(A17,[1]Feuil1!$A:$AF,32,0),"")</f>
        <v>0</v>
      </c>
      <c r="G17" s="4">
        <f>IFERROR(VLOOKUP(A17,[2]Feuil1!$A:$AF,32,0),"")</f>
        <v>0</v>
      </c>
      <c r="P17" s="9">
        <f t="shared" si="1"/>
        <v>5</v>
      </c>
      <c r="Q17" s="9">
        <f t="shared" si="0"/>
        <v>5</v>
      </c>
      <c r="R17" s="9">
        <f t="shared" si="0"/>
        <v>0</v>
      </c>
      <c r="S17" s="9">
        <f t="shared" si="0"/>
        <v>5</v>
      </c>
      <c r="T17" s="9">
        <f t="shared" si="0"/>
        <v>5</v>
      </c>
      <c r="U17" s="9"/>
      <c r="V17" s="9"/>
      <c r="W17" s="9"/>
      <c r="X17" s="9"/>
      <c r="Y17" s="9"/>
      <c r="Z17" s="9"/>
      <c r="AA17" s="9"/>
    </row>
    <row r="18" spans="1:27" x14ac:dyDescent="0.25">
      <c r="A18" s="1">
        <v>520052</v>
      </c>
      <c r="C18" s="4">
        <f>IFERROR(VLOOKUP(A18,[5]Feuil1!$A:$AF,32,0),"")</f>
        <v>4.6910869348238344E-3</v>
      </c>
      <c r="D18" s="4">
        <f>IFERROR(VLOOKUP(A18,[4]Feuil1!$A:$AF,32,0),"")</f>
        <v>9.8551064703466876E-3</v>
      </c>
      <c r="E18" s="4">
        <f>IFERROR(VLOOKUP(A18,[3]Feuil1!$A:$AF,32,0),"")</f>
        <v>0</v>
      </c>
      <c r="F18" s="4">
        <f>IFERROR(VLOOKUP(A18,[1]Feuil1!$A:$AF,32,0),"")</f>
        <v>0</v>
      </c>
      <c r="G18" s="4">
        <f>IFERROR(VLOOKUP(A18,[2]Feuil1!$A:$AF,32,0),"")</f>
        <v>4.4218439089100157E-4</v>
      </c>
      <c r="P18" s="9">
        <f t="shared" si="1"/>
        <v>0</v>
      </c>
      <c r="Q18" s="9">
        <f t="shared" si="0"/>
        <v>0</v>
      </c>
      <c r="R18" s="9">
        <f t="shared" si="0"/>
        <v>5</v>
      </c>
      <c r="S18" s="9">
        <f t="shared" si="0"/>
        <v>5</v>
      </c>
      <c r="T18" s="9">
        <f t="shared" si="0"/>
        <v>0</v>
      </c>
      <c r="U18" s="9"/>
      <c r="V18" s="9"/>
      <c r="W18" s="9"/>
      <c r="X18" s="9"/>
      <c r="Y18" s="9"/>
      <c r="Z18" s="9"/>
      <c r="AA18" s="9"/>
    </row>
    <row r="19" spans="1:27" x14ac:dyDescent="0.25">
      <c r="A19" s="1">
        <v>520060</v>
      </c>
      <c r="C19" s="4">
        <f>IFERROR(VLOOKUP(A19,[5]Feuil1!$A:$AF,32,0),"")</f>
        <v>0</v>
      </c>
      <c r="D19" s="4">
        <f>IFERROR(VLOOKUP(A19,[4]Feuil1!$A:$AF,32,0),"")</f>
        <v>0</v>
      </c>
      <c r="E19" s="4">
        <f>IFERROR(VLOOKUP(A19,[3]Feuil1!$A:$AF,32,0),"")</f>
        <v>0</v>
      </c>
      <c r="F19" s="4">
        <f>IFERROR(VLOOKUP(A19,[1]Feuil1!$A:$AF,32,0),"")</f>
        <v>0</v>
      </c>
      <c r="G19" s="4">
        <f>IFERROR(VLOOKUP(A19,[2]Feuil1!$A:$AF,32,0),"")</f>
        <v>0</v>
      </c>
      <c r="P19" s="9">
        <f t="shared" si="1"/>
        <v>5</v>
      </c>
      <c r="Q19" s="9">
        <f t="shared" si="0"/>
        <v>5</v>
      </c>
      <c r="R19" s="9">
        <f t="shared" si="0"/>
        <v>5</v>
      </c>
      <c r="S19" s="9">
        <f t="shared" si="0"/>
        <v>5</v>
      </c>
      <c r="T19" s="9">
        <f t="shared" si="0"/>
        <v>5</v>
      </c>
      <c r="U19" s="9"/>
      <c r="V19" s="9"/>
      <c r="W19" s="9"/>
      <c r="X19" s="9"/>
      <c r="Y19" s="9"/>
      <c r="Z19" s="9"/>
      <c r="AA19" s="9"/>
    </row>
    <row r="20" spans="1:27" x14ac:dyDescent="0.25">
      <c r="A20" s="1">
        <v>520063</v>
      </c>
      <c r="C20" s="4">
        <f>IFERROR(VLOOKUP(A20,[5]Feuil1!$A:$AF,32,0),"")</f>
        <v>0.17142857142857143</v>
      </c>
      <c r="D20" s="4">
        <f>IFERROR(VLOOKUP(A20,[4]Feuil1!$A:$AF,32,0),"")</f>
        <v>0.22988505747126436</v>
      </c>
      <c r="E20" s="4">
        <f>IFERROR(VLOOKUP(A20,[3]Feuil1!$A:$AF,32,0),"")</f>
        <v>0.22727272727272727</v>
      </c>
      <c r="F20" s="4">
        <f>IFERROR(VLOOKUP(A20,[1]Feuil1!$A:$AF,32,0),"")</f>
        <v>0.29746835443037972</v>
      </c>
      <c r="G20" s="4">
        <f>IFERROR(VLOOKUP(A20,[2]Feuil1!$A:$AF,32,0),"")</f>
        <v>0.37451807228915662</v>
      </c>
      <c r="P20" s="9">
        <f t="shared" si="1"/>
        <v>0</v>
      </c>
      <c r="Q20" s="9">
        <f t="shared" ref="Q20:Q83" si="2">IF(OR(ISBLANK(D20),D20&gt;0),0,5)</f>
        <v>0</v>
      </c>
      <c r="R20" s="9">
        <f t="shared" ref="R20:R83" si="3">IF(OR(ISBLANK(E20),E20&gt;0),0,5)</f>
        <v>0</v>
      </c>
      <c r="S20" s="9">
        <f t="shared" ref="S20:S83" si="4">IF(OR(ISBLANK(F20),F20&gt;0),0,5)</f>
        <v>0</v>
      </c>
      <c r="T20" s="9">
        <f t="shared" ref="T20:T83" si="5">IF(OR(ISBLANK(G20),G20&gt;0),0,5)</f>
        <v>0</v>
      </c>
      <c r="U20" s="9"/>
      <c r="V20" s="9"/>
      <c r="W20" s="9"/>
      <c r="X20" s="9"/>
      <c r="Y20" s="9"/>
      <c r="Z20" s="9"/>
      <c r="AA20" s="9"/>
    </row>
    <row r="21" spans="1:27" x14ac:dyDescent="0.25">
      <c r="A21" s="1">
        <v>520075</v>
      </c>
      <c r="C21" s="4">
        <f>IFERROR(VLOOKUP(A21,[5]Feuil1!$A:$AF,32,0),"")</f>
        <v>0</v>
      </c>
      <c r="D21" s="4">
        <f>IFERROR(VLOOKUP(A21,[4]Feuil1!$A:$AF,32,0),"")</f>
        <v>0</v>
      </c>
      <c r="E21" s="4">
        <f>IFERROR(VLOOKUP(A21,[3]Feuil1!$A:$AF,32,0),"")</f>
        <v>0</v>
      </c>
      <c r="F21" s="4">
        <f>IFERROR(VLOOKUP(A21,[1]Feuil1!$A:$AF,32,0),"")</f>
        <v>0</v>
      </c>
      <c r="G21" s="4">
        <f>IFERROR(VLOOKUP(A21,[2]Feuil1!$A:$AF,32,0),"")</f>
        <v>0</v>
      </c>
      <c r="P21" s="9">
        <f t="shared" si="1"/>
        <v>5</v>
      </c>
      <c r="Q21" s="9">
        <f t="shared" si="2"/>
        <v>5</v>
      </c>
      <c r="R21" s="9">
        <f t="shared" si="3"/>
        <v>5</v>
      </c>
      <c r="S21" s="9">
        <f t="shared" si="4"/>
        <v>5</v>
      </c>
      <c r="T21" s="9">
        <f t="shared" si="5"/>
        <v>5</v>
      </c>
      <c r="U21" s="9"/>
      <c r="V21" s="9"/>
      <c r="W21" s="9"/>
      <c r="X21" s="9"/>
      <c r="Y21" s="9"/>
      <c r="Z21" s="9"/>
      <c r="AA21" s="9"/>
    </row>
    <row r="22" spans="1:27" x14ac:dyDescent="0.25">
      <c r="A22" s="1">
        <v>520079</v>
      </c>
      <c r="C22" s="4">
        <f>IFERROR(VLOOKUP(A22,[5]Feuil1!$A:$AF,32,0),"")</f>
        <v>0</v>
      </c>
      <c r="D22" s="4">
        <f>IFERROR(VLOOKUP(A22,[4]Feuil1!$A:$AF,32,0),"")</f>
        <v>0</v>
      </c>
      <c r="E22" s="4">
        <f>IFERROR(VLOOKUP(A22,[3]Feuil1!$A:$AF,32,0),"")</f>
        <v>0</v>
      </c>
      <c r="F22" s="4">
        <f>IFERROR(VLOOKUP(A22,[1]Feuil1!$A:$AF,32,0),"")</f>
        <v>0</v>
      </c>
      <c r="G22" s="4">
        <f>IFERROR(VLOOKUP(A22,[2]Feuil1!$A:$AF,32,0),"")</f>
        <v>0</v>
      </c>
      <c r="P22" s="9">
        <f t="shared" si="1"/>
        <v>5</v>
      </c>
      <c r="Q22" s="9">
        <f t="shared" si="2"/>
        <v>5</v>
      </c>
      <c r="R22" s="9">
        <f t="shared" si="3"/>
        <v>5</v>
      </c>
      <c r="S22" s="9">
        <f t="shared" si="4"/>
        <v>5</v>
      </c>
      <c r="T22" s="9">
        <f t="shared" si="5"/>
        <v>5</v>
      </c>
      <c r="U22" s="9"/>
      <c r="V22" s="9"/>
      <c r="W22" s="9"/>
      <c r="X22" s="9"/>
      <c r="Y22" s="9"/>
      <c r="Z22" s="9"/>
      <c r="AA22" s="9"/>
    </row>
    <row r="23" spans="1:27" x14ac:dyDescent="0.25">
      <c r="A23" s="1">
        <v>520085</v>
      </c>
      <c r="C23" s="4">
        <f>IFERROR(VLOOKUP(A23,[5]Feuil1!$A:$AF,32,0),"")</f>
        <v>0.21089827041100986</v>
      </c>
      <c r="D23" s="4">
        <f>IFERROR(VLOOKUP(A23,[4]Feuil1!$A:$AF,32,0),"")</f>
        <v>0</v>
      </c>
      <c r="E23" s="4">
        <f>IFERROR(VLOOKUP(A23,[3]Feuil1!$A:$AF,32,0),"")</f>
        <v>5.7841679061312185E-2</v>
      </c>
      <c r="F23" s="4">
        <f>IFERROR(VLOOKUP(A23,[1]Feuil1!$A:$AF,32,0),"")</f>
        <v>0.2085784496239482</v>
      </c>
      <c r="G23" s="4">
        <f>IFERROR(VLOOKUP(A23,[2]Feuil1!$A:$AF,32,0),"")</f>
        <v>2.0447207939734546E-2</v>
      </c>
      <c r="P23" s="9">
        <f t="shared" si="1"/>
        <v>0</v>
      </c>
      <c r="Q23" s="9">
        <f t="shared" si="2"/>
        <v>5</v>
      </c>
      <c r="R23" s="9">
        <f t="shared" si="3"/>
        <v>0</v>
      </c>
      <c r="S23" s="9">
        <f t="shared" si="4"/>
        <v>0</v>
      </c>
      <c r="T23" s="9">
        <f t="shared" si="5"/>
        <v>0</v>
      </c>
      <c r="U23" s="9"/>
      <c r="V23" s="9"/>
      <c r="W23" s="9"/>
      <c r="X23" s="9"/>
      <c r="Y23" s="9"/>
      <c r="Z23" s="9"/>
      <c r="AA23" s="9"/>
    </row>
    <row r="24" spans="1:27" x14ac:dyDescent="0.25">
      <c r="A24" s="1">
        <v>520087</v>
      </c>
      <c r="C24" s="4">
        <f>IFERROR(VLOOKUP(A24,[5]Feuil1!$A:$AF,32,0),"")</f>
        <v>0.11198040145408567</v>
      </c>
      <c r="D24" s="4">
        <f>IFERROR(VLOOKUP(A24,[4]Feuil1!$A:$AF,32,0),"")</f>
        <v>6.0132140168938697E-2</v>
      </c>
      <c r="E24" s="4">
        <f>IFERROR(VLOOKUP(A24,[3]Feuil1!$A:$AF,32,0),"")</f>
        <v>0.12899287894201425</v>
      </c>
      <c r="F24" s="4">
        <f>IFERROR(VLOOKUP(A24,[1]Feuil1!$A:$AF,32,0),"")</f>
        <v>0.19218213777517371</v>
      </c>
      <c r="G24" s="4">
        <f>IFERROR(VLOOKUP(A24,[2]Feuil1!$A:$AF,32,0),"")</f>
        <v>0.11188482904311087</v>
      </c>
      <c r="P24" s="9">
        <f t="shared" si="1"/>
        <v>0</v>
      </c>
      <c r="Q24" s="9">
        <f t="shared" si="2"/>
        <v>0</v>
      </c>
      <c r="R24" s="9">
        <f t="shared" si="3"/>
        <v>0</v>
      </c>
      <c r="S24" s="9">
        <f t="shared" si="4"/>
        <v>0</v>
      </c>
      <c r="T24" s="9">
        <f t="shared" si="5"/>
        <v>0</v>
      </c>
      <c r="U24" s="9"/>
      <c r="V24" s="9"/>
      <c r="W24" s="9"/>
      <c r="X24" s="9"/>
      <c r="Y24" s="9"/>
      <c r="Z24" s="9"/>
      <c r="AA24" s="9"/>
    </row>
    <row r="25" spans="1:27" x14ac:dyDescent="0.25">
      <c r="A25" s="1">
        <v>520098</v>
      </c>
      <c r="C25" s="4">
        <f>IFERROR(VLOOKUP(A25,[5]Feuil1!$A:$AF,32,0),"")</f>
        <v>0.3739417330677291</v>
      </c>
      <c r="D25" s="4">
        <f>IFERROR(VLOOKUP(A25,[4]Feuil1!$A:$AF,32,0),"")</f>
        <v>0.30515111405250384</v>
      </c>
      <c r="E25" s="4">
        <f>IFERROR(VLOOKUP(A25,[3]Feuil1!$A:$AF,32,0),"")</f>
        <v>0.74911043136275679</v>
      </c>
      <c r="F25" s="4">
        <f>IFERROR(VLOOKUP(A25,[1]Feuil1!$A:$AF,32,0),"")</f>
        <v>1</v>
      </c>
      <c r="G25" s="4">
        <f>IFERROR(VLOOKUP(A25,[2]Feuil1!$A:$AF,32,0),"")</f>
        <v>1</v>
      </c>
      <c r="P25" s="9">
        <f t="shared" si="1"/>
        <v>0</v>
      </c>
      <c r="Q25" s="9">
        <f t="shared" si="2"/>
        <v>0</v>
      </c>
      <c r="R25" s="9">
        <f t="shared" si="3"/>
        <v>0</v>
      </c>
      <c r="S25" s="9">
        <f t="shared" si="4"/>
        <v>0</v>
      </c>
      <c r="T25" s="9">
        <f t="shared" si="5"/>
        <v>0</v>
      </c>
      <c r="U25" s="9"/>
      <c r="V25" s="9"/>
      <c r="W25" s="9"/>
      <c r="X25" s="9"/>
      <c r="Y25" s="9"/>
      <c r="Z25" s="9"/>
      <c r="AA25" s="9"/>
    </row>
    <row r="26" spans="1:27" x14ac:dyDescent="0.25">
      <c r="A26" s="1">
        <v>520100</v>
      </c>
      <c r="C26" s="4">
        <f>IFERROR(VLOOKUP(A26,[5]Feuil1!$A:$AF,32,0),"")</f>
        <v>0.3160630449362844</v>
      </c>
      <c r="D26" s="4">
        <f>IFERROR(VLOOKUP(A26,[4]Feuil1!$A:$AF,32,0),"")</f>
        <v>0.98330506204803136</v>
      </c>
      <c r="E26" s="4">
        <f>IFERROR(VLOOKUP(A26,[3]Feuil1!$A:$AF,32,0),"")</f>
        <v>1</v>
      </c>
      <c r="F26" s="4">
        <f>IFERROR(VLOOKUP(A26,[1]Feuil1!$A:$AF,32,0),"")</f>
        <v>0.14110275689223059</v>
      </c>
      <c r="G26" s="4">
        <f>IFERROR(VLOOKUP(A26,[2]Feuil1!$A:$AF,32,0),"")</f>
        <v>0.16188507647788344</v>
      </c>
      <c r="P26" s="9">
        <f t="shared" si="1"/>
        <v>0</v>
      </c>
      <c r="Q26" s="9">
        <f t="shared" si="2"/>
        <v>0</v>
      </c>
      <c r="R26" s="9">
        <f t="shared" si="3"/>
        <v>0</v>
      </c>
      <c r="S26" s="9">
        <f t="shared" si="4"/>
        <v>0</v>
      </c>
      <c r="T26" s="9">
        <f t="shared" si="5"/>
        <v>0</v>
      </c>
      <c r="U26" s="9"/>
      <c r="V26" s="9"/>
      <c r="W26" s="9"/>
      <c r="X26" s="9"/>
      <c r="Y26" s="9"/>
      <c r="Z26" s="9"/>
      <c r="AA26" s="9"/>
    </row>
    <row r="27" spans="1:27" x14ac:dyDescent="0.25">
      <c r="A27" s="1">
        <v>520104</v>
      </c>
      <c r="C27" s="4">
        <f>IFERROR(VLOOKUP(A27,[5]Feuil1!$A:$AF,32,0),"")</f>
        <v>0.16386708051853202</v>
      </c>
      <c r="D27" s="4">
        <f>IFERROR(VLOOKUP(A27,[4]Feuil1!$A:$AF,32,0),"")</f>
        <v>1.759027529495889E-2</v>
      </c>
      <c r="E27" s="4">
        <f>IFERROR(VLOOKUP(A27,[3]Feuil1!$A:$AF,32,0),"")</f>
        <v>0.36082474226804123</v>
      </c>
      <c r="F27" s="4">
        <f>IFERROR(VLOOKUP(A27,[1]Feuil1!$A:$AF,32,0),"")</f>
        <v>0.31400334278032116</v>
      </c>
      <c r="G27" s="4">
        <f>IFERROR(VLOOKUP(A27,[2]Feuil1!$A:$AF,32,0),"")</f>
        <v>6.5180630284396621E-2</v>
      </c>
      <c r="P27" s="9">
        <f t="shared" si="1"/>
        <v>0</v>
      </c>
      <c r="Q27" s="9">
        <f t="shared" si="2"/>
        <v>0</v>
      </c>
      <c r="R27" s="9">
        <f t="shared" si="3"/>
        <v>0</v>
      </c>
      <c r="S27" s="9">
        <f t="shared" si="4"/>
        <v>0</v>
      </c>
      <c r="T27" s="9">
        <f t="shared" si="5"/>
        <v>0</v>
      </c>
      <c r="U27" s="9"/>
      <c r="V27" s="9"/>
      <c r="W27" s="9"/>
      <c r="X27" s="9"/>
      <c r="Y27" s="9"/>
      <c r="Z27" s="9"/>
      <c r="AA27" s="9"/>
    </row>
    <row r="28" spans="1:27" x14ac:dyDescent="0.25">
      <c r="A28" s="1">
        <v>520108</v>
      </c>
      <c r="C28" s="4">
        <f>IFERROR(VLOOKUP(A28,[5]Feuil1!$A:$AF,32,0),"")</f>
        <v>6.3471913678197394E-5</v>
      </c>
      <c r="D28" s="4">
        <f>IFERROR(VLOOKUP(A28,[4]Feuil1!$A:$AF,32,0),"")</f>
        <v>2.5737366146909642E-2</v>
      </c>
      <c r="E28" s="4">
        <f>IFERROR(VLOOKUP(A28,[3]Feuil1!$A:$AF,32,0),"")</f>
        <v>5.6363431405703982E-5</v>
      </c>
      <c r="F28" s="4">
        <f>IFERROR(VLOOKUP(A28,[1]Feuil1!$A:$AF,32,0),"")</f>
        <v>3.1362605098091546E-3</v>
      </c>
      <c r="G28" s="4">
        <f>IFERROR(VLOOKUP(A28,[2]Feuil1!$A:$AF,32,0),"")</f>
        <v>0</v>
      </c>
      <c r="P28" s="9">
        <f t="shared" si="1"/>
        <v>0</v>
      </c>
      <c r="Q28" s="9">
        <f t="shared" si="2"/>
        <v>0</v>
      </c>
      <c r="R28" s="9">
        <f t="shared" si="3"/>
        <v>0</v>
      </c>
      <c r="S28" s="9">
        <f t="shared" si="4"/>
        <v>0</v>
      </c>
      <c r="T28" s="9">
        <f t="shared" si="5"/>
        <v>5</v>
      </c>
      <c r="U28" s="9"/>
      <c r="V28" s="9"/>
      <c r="W28" s="9"/>
      <c r="X28" s="9"/>
      <c r="Y28" s="9"/>
      <c r="Z28" s="9"/>
      <c r="AA28" s="9"/>
    </row>
    <row r="29" spans="1:27" x14ac:dyDescent="0.25">
      <c r="A29" s="1">
        <v>520113</v>
      </c>
      <c r="C29" s="4">
        <f>IFERROR(VLOOKUP(A29,[5]Feuil1!$A:$AF,32,0),"")</f>
        <v>6.1349693251533735E-4</v>
      </c>
      <c r="D29" s="4">
        <f>IFERROR(VLOOKUP(A29,[4]Feuil1!$A:$AF,32,0),"")</f>
        <v>6.8432217888181765E-5</v>
      </c>
      <c r="E29" s="4">
        <f>IFERROR(VLOOKUP(A29,[3]Feuil1!$A:$AF,32,0),"")</f>
        <v>4.0343668285394096E-2</v>
      </c>
      <c r="F29" s="4">
        <f>IFERROR(VLOOKUP(A29,[1]Feuil1!$A:$AF,32,0),"")</f>
        <v>1.3156389429127104E-3</v>
      </c>
      <c r="G29" s="4">
        <f>IFERROR(VLOOKUP(A29,[2]Feuil1!$A:$AF,32,0),"")</f>
        <v>6.226262374696469E-5</v>
      </c>
      <c r="P29" s="9">
        <f t="shared" si="1"/>
        <v>0</v>
      </c>
      <c r="Q29" s="9">
        <f t="shared" si="2"/>
        <v>0</v>
      </c>
      <c r="R29" s="9">
        <f t="shared" si="3"/>
        <v>0</v>
      </c>
      <c r="S29" s="9">
        <f t="shared" si="4"/>
        <v>0</v>
      </c>
      <c r="T29" s="9">
        <f t="shared" si="5"/>
        <v>0</v>
      </c>
      <c r="U29" s="9"/>
      <c r="V29" s="9"/>
      <c r="W29" s="9"/>
      <c r="X29" s="9"/>
      <c r="Y29" s="9"/>
      <c r="Z29" s="9"/>
      <c r="AA29" s="9"/>
    </row>
    <row r="30" spans="1:27" x14ac:dyDescent="0.25">
      <c r="A30" s="1">
        <v>520118</v>
      </c>
      <c r="C30" s="4">
        <f>IFERROR(VLOOKUP(A30,[5]Feuil1!$A:$AF,32,0),"")</f>
        <v>0</v>
      </c>
      <c r="D30" s="4">
        <f>IFERROR(VLOOKUP(A30,[4]Feuil1!$A:$AF,32,0),"")</f>
        <v>0</v>
      </c>
      <c r="E30" s="4">
        <f>IFERROR(VLOOKUP(A30,[3]Feuil1!$A:$AF,32,0),"")</f>
        <v>1.1428571428571429E-2</v>
      </c>
      <c r="F30" s="4">
        <f>IFERROR(VLOOKUP(A30,[1]Feuil1!$A:$AF,32,0),"")</f>
        <v>0</v>
      </c>
      <c r="G30" s="4">
        <f>IFERROR(VLOOKUP(A30,[2]Feuil1!$A:$AF,32,0),"")</f>
        <v>0</v>
      </c>
      <c r="P30" s="9">
        <f t="shared" si="1"/>
        <v>5</v>
      </c>
      <c r="Q30" s="9">
        <f t="shared" si="2"/>
        <v>5</v>
      </c>
      <c r="R30" s="9">
        <f t="shared" si="3"/>
        <v>0</v>
      </c>
      <c r="S30" s="9">
        <f t="shared" si="4"/>
        <v>5</v>
      </c>
      <c r="T30" s="9">
        <f t="shared" si="5"/>
        <v>5</v>
      </c>
      <c r="U30" s="9"/>
      <c r="V30" s="9"/>
      <c r="W30" s="9"/>
      <c r="X30" s="9"/>
      <c r="Y30" s="9"/>
      <c r="Z30" s="9"/>
      <c r="AA30" s="9"/>
    </row>
    <row r="31" spans="1:27" x14ac:dyDescent="0.25">
      <c r="A31" s="1">
        <v>520129</v>
      </c>
      <c r="C31" s="4">
        <f>IFERROR(VLOOKUP(A31,[5]Feuil1!$A:$AF,32,0),"")</f>
        <v>0</v>
      </c>
      <c r="D31" s="4">
        <f>IFERROR(VLOOKUP(A31,[4]Feuil1!$A:$AF,32,0),"")</f>
        <v>3.8573868959056595E-2</v>
      </c>
      <c r="E31" s="4">
        <f>IFERROR(VLOOKUP(A31,[3]Feuil1!$A:$AF,32,0),"")</f>
        <v>0</v>
      </c>
      <c r="F31" s="4">
        <f>IFERROR(VLOOKUP(A31,[1]Feuil1!$A:$AF,32,0),"")</f>
        <v>0</v>
      </c>
      <c r="G31" s="4">
        <f>IFERROR(VLOOKUP(A31,[2]Feuil1!$A:$AF,32,0),"")</f>
        <v>0</v>
      </c>
      <c r="P31" s="9">
        <f t="shared" si="1"/>
        <v>5</v>
      </c>
      <c r="Q31" s="9">
        <f t="shared" si="2"/>
        <v>0</v>
      </c>
      <c r="R31" s="9">
        <f t="shared" si="3"/>
        <v>5</v>
      </c>
      <c r="S31" s="9">
        <f t="shared" si="4"/>
        <v>5</v>
      </c>
      <c r="T31" s="9">
        <f t="shared" si="5"/>
        <v>5</v>
      </c>
      <c r="U31" s="9"/>
      <c r="V31" s="9"/>
      <c r="W31" s="9"/>
      <c r="X31" s="9"/>
      <c r="Y31" s="9"/>
      <c r="Z31" s="9"/>
      <c r="AA31" s="9"/>
    </row>
    <row r="32" spans="1:27" x14ac:dyDescent="0.25">
      <c r="A32" s="1">
        <v>520134</v>
      </c>
      <c r="C32" s="4">
        <f>IFERROR(VLOOKUP(A32,[5]Feuil1!$A:$AF,32,0),"")</f>
        <v>0</v>
      </c>
      <c r="D32" s="4">
        <f>IFERROR(VLOOKUP(A32,[4]Feuil1!$A:$AF,32,0),"")</f>
        <v>0</v>
      </c>
      <c r="E32" s="4">
        <f>IFERROR(VLOOKUP(A32,[3]Feuil1!$A:$AF,32,0),"")</f>
        <v>0</v>
      </c>
      <c r="F32" s="4">
        <f>IFERROR(VLOOKUP(A32,[1]Feuil1!$A:$AF,32,0),"")</f>
        <v>0</v>
      </c>
      <c r="G32" s="4">
        <f>IFERROR(VLOOKUP(A32,[2]Feuil1!$A:$AF,32,0),"")</f>
        <v>0</v>
      </c>
      <c r="P32" s="9">
        <f t="shared" si="1"/>
        <v>5</v>
      </c>
      <c r="Q32" s="9">
        <f t="shared" si="2"/>
        <v>5</v>
      </c>
      <c r="R32" s="9">
        <f t="shared" si="3"/>
        <v>5</v>
      </c>
      <c r="S32" s="9">
        <f t="shared" si="4"/>
        <v>5</v>
      </c>
      <c r="T32" s="9">
        <f t="shared" si="5"/>
        <v>5</v>
      </c>
      <c r="U32" s="9"/>
      <c r="V32" s="9"/>
      <c r="W32" s="9"/>
      <c r="X32" s="9"/>
      <c r="Y32" s="9"/>
      <c r="Z32" s="9"/>
      <c r="AA32" s="9"/>
    </row>
    <row r="33" spans="1:27" x14ac:dyDescent="0.25">
      <c r="A33" s="1">
        <v>520136</v>
      </c>
      <c r="C33" s="4">
        <f>IFERROR(VLOOKUP(A33,[5]Feuil1!$A:$AF,32,0),"")</f>
        <v>3.549035845262037E-4</v>
      </c>
      <c r="D33" s="4">
        <f>IFERROR(VLOOKUP(A33,[4]Feuil1!$A:$AF,32,0),"")</f>
        <v>0</v>
      </c>
      <c r="E33" s="4">
        <f>IFERROR(VLOOKUP(A33,[3]Feuil1!$A:$AF,32,0),"")</f>
        <v>0</v>
      </c>
      <c r="F33" s="4">
        <f>IFERROR(VLOOKUP(A33,[1]Feuil1!$A:$AF,32,0),"")</f>
        <v>0</v>
      </c>
      <c r="G33" s="4">
        <f>IFERROR(VLOOKUP(A33,[2]Feuil1!$A:$AF,32,0),"")</f>
        <v>9.2962721948498653E-2</v>
      </c>
      <c r="P33" s="9">
        <f t="shared" si="1"/>
        <v>0</v>
      </c>
      <c r="Q33" s="9">
        <f t="shared" si="2"/>
        <v>5</v>
      </c>
      <c r="R33" s="9">
        <f t="shared" si="3"/>
        <v>5</v>
      </c>
      <c r="S33" s="9">
        <f t="shared" si="4"/>
        <v>5</v>
      </c>
      <c r="T33" s="9">
        <f t="shared" si="5"/>
        <v>0</v>
      </c>
      <c r="U33" s="9"/>
      <c r="V33" s="9"/>
      <c r="W33" s="9"/>
      <c r="X33" s="9"/>
      <c r="Y33" s="9"/>
      <c r="Z33" s="9"/>
      <c r="AA33" s="9"/>
    </row>
    <row r="34" spans="1:27" x14ac:dyDescent="0.25">
      <c r="A34" s="1">
        <v>520140</v>
      </c>
      <c r="C34" s="4">
        <f>IFERROR(VLOOKUP(A34,[5]Feuil1!$A:$AF,32,0),"")</f>
        <v>6.368107688325135E-2</v>
      </c>
      <c r="D34" s="4">
        <f>IFERROR(VLOOKUP(A34,[4]Feuil1!$A:$AF,32,0),"")</f>
        <v>6.0091905266878758E-3</v>
      </c>
      <c r="E34" s="4">
        <f>IFERROR(VLOOKUP(A34,[3]Feuil1!$A:$AF,32,0),"")</f>
        <v>2.9224229543039319E-3</v>
      </c>
      <c r="F34" s="4">
        <f>IFERROR(VLOOKUP(A34,[1]Feuil1!$A:$AF,32,0),"")</f>
        <v>0</v>
      </c>
      <c r="G34" s="4">
        <f>IFERROR(VLOOKUP(A34,[2]Feuil1!$A:$AF,32,0),"")</f>
        <v>3.7112636852848393E-4</v>
      </c>
      <c r="P34" s="9">
        <f t="shared" si="1"/>
        <v>0</v>
      </c>
      <c r="Q34" s="9">
        <f t="shared" si="2"/>
        <v>0</v>
      </c>
      <c r="R34" s="9">
        <f t="shared" si="3"/>
        <v>0</v>
      </c>
      <c r="S34" s="9">
        <f t="shared" si="4"/>
        <v>5</v>
      </c>
      <c r="T34" s="9">
        <f t="shared" si="5"/>
        <v>0</v>
      </c>
      <c r="U34" s="9"/>
      <c r="V34" s="9"/>
      <c r="W34" s="9"/>
      <c r="X34" s="9"/>
      <c r="Y34" s="9"/>
      <c r="Z34" s="9"/>
      <c r="AA34" s="9"/>
    </row>
    <row r="35" spans="1:27" x14ac:dyDescent="0.25">
      <c r="A35" s="1">
        <v>520143</v>
      </c>
      <c r="C35" s="4">
        <f>IFERROR(VLOOKUP(A35,[5]Feuil1!$A:$AF,32,0),"")</f>
        <v>2.9946421737466512E-2</v>
      </c>
      <c r="D35" s="4">
        <f>IFERROR(VLOOKUP(A35,[4]Feuil1!$A:$AF,32,0),"")</f>
        <v>3.1947104986714464E-2</v>
      </c>
      <c r="E35" s="4">
        <f>IFERROR(VLOOKUP(A35,[3]Feuil1!$A:$AF,32,0),"")</f>
        <v>4.5535879558215586E-2</v>
      </c>
      <c r="F35" s="4">
        <f>IFERROR(VLOOKUP(A35,[1]Feuil1!$A:$AF,32,0),"")</f>
        <v>9.012952746461983E-2</v>
      </c>
      <c r="G35" s="4">
        <f>IFERROR(VLOOKUP(A35,[2]Feuil1!$A:$AF,32,0),"")</f>
        <v>4.7443956825999288E-4</v>
      </c>
      <c r="P35" s="9">
        <f t="shared" si="1"/>
        <v>0</v>
      </c>
      <c r="Q35" s="9">
        <f t="shared" si="2"/>
        <v>0</v>
      </c>
      <c r="R35" s="9">
        <f t="shared" si="3"/>
        <v>0</v>
      </c>
      <c r="S35" s="9">
        <f t="shared" si="4"/>
        <v>0</v>
      </c>
      <c r="T35" s="9">
        <f t="shared" si="5"/>
        <v>0</v>
      </c>
      <c r="U35" s="9"/>
      <c r="V35" s="9"/>
      <c r="W35" s="9"/>
      <c r="X35" s="9"/>
      <c r="Y35" s="9"/>
      <c r="Z35" s="9"/>
      <c r="AA35" s="9"/>
    </row>
    <row r="36" spans="1:27" x14ac:dyDescent="0.25">
      <c r="A36" s="1">
        <v>520144</v>
      </c>
      <c r="C36" s="4">
        <f>IFERROR(VLOOKUP(A36,[5]Feuil1!$A:$AF,32,0),"")</f>
        <v>0</v>
      </c>
      <c r="D36" s="4">
        <f>IFERROR(VLOOKUP(A36,[4]Feuil1!$A:$AF,32,0),"")</f>
        <v>0</v>
      </c>
      <c r="E36" s="4">
        <f>IFERROR(VLOOKUP(A36,[3]Feuil1!$A:$AF,32,0),"")</f>
        <v>0</v>
      </c>
      <c r="F36" s="4">
        <f>IFERROR(VLOOKUP(A36,[1]Feuil1!$A:$AF,32,0),"")</f>
        <v>0</v>
      </c>
      <c r="G36" s="4">
        <f>IFERROR(VLOOKUP(A36,[2]Feuil1!$A:$AF,32,0),"")</f>
        <v>1.2480684654701058E-3</v>
      </c>
      <c r="P36" s="9">
        <f t="shared" si="1"/>
        <v>5</v>
      </c>
      <c r="Q36" s="9">
        <f t="shared" si="2"/>
        <v>5</v>
      </c>
      <c r="R36" s="9">
        <f t="shared" si="3"/>
        <v>5</v>
      </c>
      <c r="S36" s="9">
        <f t="shared" si="4"/>
        <v>5</v>
      </c>
      <c r="T36" s="9">
        <f t="shared" si="5"/>
        <v>0</v>
      </c>
      <c r="U36" s="9"/>
      <c r="V36" s="9"/>
      <c r="W36" s="9"/>
      <c r="X36" s="9"/>
      <c r="Y36" s="9"/>
      <c r="Z36" s="9"/>
      <c r="AA36" s="9"/>
    </row>
    <row r="37" spans="1:27" x14ac:dyDescent="0.25">
      <c r="A37" s="1">
        <v>520148</v>
      </c>
      <c r="C37" s="4">
        <f>IFERROR(VLOOKUP(A37,[5]Feuil1!$A:$AF,32,0),"")</f>
        <v>1.1808630719805506E-2</v>
      </c>
      <c r="D37" s="4">
        <f>IFERROR(VLOOKUP(A37,[4]Feuil1!$A:$AF,32,0),"")</f>
        <v>0.19528015456803757</v>
      </c>
      <c r="E37" s="4">
        <f>IFERROR(VLOOKUP(A37,[3]Feuil1!$A:$AF,32,0),"")</f>
        <v>0.43462834841227604</v>
      </c>
      <c r="F37" s="4">
        <f>IFERROR(VLOOKUP(A37,[1]Feuil1!$A:$AF,32,0),"")</f>
        <v>1.2326879849177E-3</v>
      </c>
      <c r="G37" s="4">
        <f>IFERROR(VLOOKUP(A37,[2]Feuil1!$A:$AF,32,0),"")</f>
        <v>5.6907468151651534E-2</v>
      </c>
      <c r="P37" s="9">
        <f t="shared" si="1"/>
        <v>0</v>
      </c>
      <c r="Q37" s="9">
        <f t="shared" si="2"/>
        <v>0</v>
      </c>
      <c r="R37" s="9">
        <f t="shared" si="3"/>
        <v>0</v>
      </c>
      <c r="S37" s="9">
        <f t="shared" si="4"/>
        <v>0</v>
      </c>
      <c r="T37" s="9">
        <f t="shared" si="5"/>
        <v>0</v>
      </c>
      <c r="U37" s="9"/>
      <c r="V37" s="9"/>
      <c r="W37" s="9"/>
      <c r="X37" s="9"/>
      <c r="Y37" s="9"/>
      <c r="Z37" s="9"/>
      <c r="AA37" s="9"/>
    </row>
    <row r="38" spans="1:27" x14ac:dyDescent="0.25">
      <c r="A38" s="1">
        <v>520152</v>
      </c>
      <c r="C38" s="4">
        <f>IFERROR(VLOOKUP(A38,[5]Feuil1!$A:$AF,32,0),"")</f>
        <v>0</v>
      </c>
      <c r="D38" s="4">
        <f>IFERROR(VLOOKUP(A38,[4]Feuil1!$A:$AF,32,0),"")</f>
        <v>6.8157033805888771E-5</v>
      </c>
      <c r="E38" s="4">
        <f>IFERROR(VLOOKUP(A38,[3]Feuil1!$A:$AF,32,0),"")</f>
        <v>9.077429983525534E-2</v>
      </c>
      <c r="F38" s="4">
        <f>IFERROR(VLOOKUP(A38,[1]Feuil1!$A:$AF,32,0),"")</f>
        <v>6.412180999356637E-2</v>
      </c>
      <c r="G38" s="4">
        <f>IFERROR(VLOOKUP(A38,[2]Feuil1!$A:$AF,32,0),"")</f>
        <v>0</v>
      </c>
      <c r="P38" s="9">
        <f t="shared" si="1"/>
        <v>5</v>
      </c>
      <c r="Q38" s="9">
        <f t="shared" si="2"/>
        <v>0</v>
      </c>
      <c r="R38" s="9">
        <f t="shared" si="3"/>
        <v>0</v>
      </c>
      <c r="S38" s="9">
        <f t="shared" si="4"/>
        <v>0</v>
      </c>
      <c r="T38" s="9">
        <f t="shared" si="5"/>
        <v>5</v>
      </c>
      <c r="U38" s="9"/>
      <c r="V38" s="9"/>
      <c r="W38" s="9"/>
      <c r="X38" s="9"/>
      <c r="Y38" s="9"/>
      <c r="Z38" s="9"/>
      <c r="AA38" s="9"/>
    </row>
    <row r="39" spans="1:27" x14ac:dyDescent="0.25">
      <c r="A39" s="1">
        <v>520154</v>
      </c>
      <c r="C39" s="4">
        <f>IFERROR(VLOOKUP(A39,[5]Feuil1!$A:$AF,32,0),"")</f>
        <v>0.15335169880624425</v>
      </c>
      <c r="D39" s="4">
        <f>IFERROR(VLOOKUP(A39,[4]Feuil1!$A:$AF,32,0),"")</f>
        <v>9.6872908099837424E-2</v>
      </c>
      <c r="E39" s="4">
        <f>IFERROR(VLOOKUP(A39,[3]Feuil1!$A:$AF,32,0),"")</f>
        <v>0</v>
      </c>
      <c r="F39" s="4">
        <f>IFERROR(VLOOKUP(A39,[1]Feuil1!$A:$AF,32,0),"")</f>
        <v>0.21233927096850302</v>
      </c>
      <c r="G39" s="4">
        <f>IFERROR(VLOOKUP(A39,[2]Feuil1!$A:$AF,32,0),"")</f>
        <v>7.4250811223515942E-2</v>
      </c>
      <c r="P39" s="9">
        <f t="shared" si="1"/>
        <v>0</v>
      </c>
      <c r="Q39" s="9">
        <f t="shared" si="2"/>
        <v>0</v>
      </c>
      <c r="R39" s="9">
        <f t="shared" si="3"/>
        <v>5</v>
      </c>
      <c r="S39" s="9">
        <f t="shared" si="4"/>
        <v>0</v>
      </c>
      <c r="T39" s="9">
        <f t="shared" si="5"/>
        <v>0</v>
      </c>
      <c r="U39" s="9"/>
      <c r="V39" s="9"/>
      <c r="W39" s="9"/>
      <c r="X39" s="9"/>
      <c r="Y39" s="9"/>
      <c r="Z39" s="9"/>
      <c r="AA39" s="9"/>
    </row>
    <row r="40" spans="1:27" x14ac:dyDescent="0.25">
      <c r="A40" s="1">
        <v>520155</v>
      </c>
      <c r="C40" s="4">
        <f>IFERROR(VLOOKUP(A40,[5]Feuil1!$A:$AF,32,0),"")</f>
        <v>0</v>
      </c>
      <c r="D40" s="4">
        <f>IFERROR(VLOOKUP(A40,[4]Feuil1!$A:$AF,32,0),"")</f>
        <v>7.2658577345055588E-5</v>
      </c>
      <c r="E40" s="4">
        <f>IFERROR(VLOOKUP(A40,[3]Feuil1!$A:$AF,32,0),"")</f>
        <v>0</v>
      </c>
      <c r="F40" s="4">
        <f>IFERROR(VLOOKUP(A40,[1]Feuil1!$A:$AF,32,0),"")</f>
        <v>0.34600163326842137</v>
      </c>
      <c r="G40" s="4">
        <f>IFERROR(VLOOKUP(A40,[2]Feuil1!$A:$AF,32,0),"")</f>
        <v>7.1828149474155306E-2</v>
      </c>
      <c r="P40" s="9">
        <f t="shared" si="1"/>
        <v>5</v>
      </c>
      <c r="Q40" s="9">
        <f t="shared" si="2"/>
        <v>0</v>
      </c>
      <c r="R40" s="9">
        <f t="shared" si="3"/>
        <v>5</v>
      </c>
      <c r="S40" s="9">
        <f t="shared" si="4"/>
        <v>0</v>
      </c>
      <c r="T40" s="9">
        <f t="shared" si="5"/>
        <v>0</v>
      </c>
      <c r="U40" s="9"/>
      <c r="V40" s="9"/>
      <c r="W40" s="9"/>
      <c r="X40" s="9"/>
      <c r="Y40" s="9"/>
      <c r="Z40" s="9"/>
      <c r="AA40" s="9"/>
    </row>
    <row r="41" spans="1:27" x14ac:dyDescent="0.25">
      <c r="A41" s="1">
        <v>520158</v>
      </c>
      <c r="C41" s="4">
        <f>IFERROR(VLOOKUP(A41,[5]Feuil1!$A:$AF,32,0),"")</f>
        <v>7.0269130770852367E-2</v>
      </c>
      <c r="D41" s="4">
        <f>IFERROR(VLOOKUP(A41,[4]Feuil1!$A:$AF,32,0),"")</f>
        <v>2.118734447209385E-2</v>
      </c>
      <c r="E41" s="4">
        <f>IFERROR(VLOOKUP(A41,[3]Feuil1!$A:$AF,32,0),"")</f>
        <v>0</v>
      </c>
      <c r="F41" s="4">
        <f>IFERROR(VLOOKUP(A41,[1]Feuil1!$A:$AF,32,0),"")</f>
        <v>0</v>
      </c>
      <c r="G41" s="4">
        <f>IFERROR(VLOOKUP(A41,[2]Feuil1!$A:$AF,32,0),"")</f>
        <v>0</v>
      </c>
      <c r="P41" s="9">
        <f t="shared" si="1"/>
        <v>0</v>
      </c>
      <c r="Q41" s="9">
        <f t="shared" si="2"/>
        <v>0</v>
      </c>
      <c r="R41" s="9">
        <f t="shared" si="3"/>
        <v>5</v>
      </c>
      <c r="S41" s="9">
        <f t="shared" si="4"/>
        <v>5</v>
      </c>
      <c r="T41" s="9">
        <f t="shared" si="5"/>
        <v>5</v>
      </c>
      <c r="U41" s="9"/>
      <c r="V41" s="9"/>
      <c r="W41" s="9"/>
      <c r="X41" s="9"/>
      <c r="Y41" s="9"/>
      <c r="Z41" s="9"/>
      <c r="AA41" s="9"/>
    </row>
    <row r="42" spans="1:27" x14ac:dyDescent="0.25">
      <c r="A42" s="1">
        <v>520159</v>
      </c>
      <c r="C42" s="4">
        <f>IFERROR(VLOOKUP(A42,[5]Feuil1!$A:$AF,32,0),"")</f>
        <v>0</v>
      </c>
      <c r="D42" s="4">
        <f>IFERROR(VLOOKUP(A42,[4]Feuil1!$A:$AF,32,0),"")</f>
        <v>0</v>
      </c>
      <c r="E42" s="4">
        <f>IFERROR(VLOOKUP(A42,[3]Feuil1!$A:$AF,32,0),"")</f>
        <v>0</v>
      </c>
      <c r="F42" s="4">
        <f>IFERROR(VLOOKUP(A42,[1]Feuil1!$A:$AF,32,0),"")</f>
        <v>0</v>
      </c>
      <c r="G42" s="4">
        <f>IFERROR(VLOOKUP(A42,[2]Feuil1!$A:$AF,32,0),"")</f>
        <v>0</v>
      </c>
      <c r="P42" s="9">
        <f t="shared" si="1"/>
        <v>5</v>
      </c>
      <c r="Q42" s="9">
        <f t="shared" si="2"/>
        <v>5</v>
      </c>
      <c r="R42" s="9">
        <f t="shared" si="3"/>
        <v>5</v>
      </c>
      <c r="S42" s="9">
        <f t="shared" si="4"/>
        <v>5</v>
      </c>
      <c r="T42" s="9">
        <f t="shared" si="5"/>
        <v>5</v>
      </c>
      <c r="U42" s="9"/>
      <c r="V42" s="9"/>
      <c r="W42" s="9"/>
      <c r="X42" s="9"/>
      <c r="Y42" s="9"/>
      <c r="Z42" s="9"/>
      <c r="AA42" s="9"/>
    </row>
    <row r="43" spans="1:27" x14ac:dyDescent="0.25">
      <c r="A43" s="1">
        <v>520161</v>
      </c>
      <c r="C43" s="4">
        <f>IFERROR(VLOOKUP(A43,[5]Feuil1!$A:$AF,32,0),"")</f>
        <v>0</v>
      </c>
      <c r="D43" s="4">
        <f>IFERROR(VLOOKUP(A43,[4]Feuil1!$A:$AF,32,0),"")</f>
        <v>0</v>
      </c>
      <c r="E43" s="4">
        <f>IFERROR(VLOOKUP(A43,[3]Feuil1!$A:$AF,32,0),"")</f>
        <v>0</v>
      </c>
      <c r="F43" s="4">
        <f>IFERROR(VLOOKUP(A43,[1]Feuil1!$A:$AF,32,0),"")</f>
        <v>0</v>
      </c>
      <c r="G43" s="4">
        <f>IFERROR(VLOOKUP(A43,[2]Feuil1!$A:$AF,32,0),"")</f>
        <v>0</v>
      </c>
      <c r="P43" s="9">
        <f t="shared" si="1"/>
        <v>5</v>
      </c>
      <c r="Q43" s="9">
        <f t="shared" si="2"/>
        <v>5</v>
      </c>
      <c r="R43" s="9">
        <f t="shared" si="3"/>
        <v>5</v>
      </c>
      <c r="S43" s="9">
        <f t="shared" si="4"/>
        <v>5</v>
      </c>
      <c r="T43" s="9">
        <f t="shared" si="5"/>
        <v>5</v>
      </c>
      <c r="U43" s="9"/>
      <c r="V43" s="9"/>
      <c r="W43" s="9"/>
      <c r="X43" s="9"/>
      <c r="Y43" s="9"/>
      <c r="Z43" s="9"/>
      <c r="AA43" s="9"/>
    </row>
    <row r="44" spans="1:27" x14ac:dyDescent="0.25">
      <c r="A44" s="1">
        <v>520163</v>
      </c>
      <c r="C44" s="4">
        <f>IFERROR(VLOOKUP(A44,[5]Feuil1!$A:$AF,32,0),"")</f>
        <v>2.44446279626724E-2</v>
      </c>
      <c r="D44" s="4">
        <f>IFERROR(VLOOKUP(A44,[4]Feuil1!$A:$AF,32,0),"")</f>
        <v>0.29765866760086412</v>
      </c>
      <c r="E44" s="4">
        <f>IFERROR(VLOOKUP(A44,[3]Feuil1!$A:$AF,32,0),"")</f>
        <v>0</v>
      </c>
      <c r="F44" s="4">
        <f>IFERROR(VLOOKUP(A44,[1]Feuil1!$A:$AF,32,0),"")</f>
        <v>9.0038525041276837E-2</v>
      </c>
      <c r="G44" s="4">
        <f>IFERROR(VLOOKUP(A44,[2]Feuil1!$A:$AF,32,0),"")</f>
        <v>0</v>
      </c>
      <c r="P44" s="9">
        <f t="shared" si="1"/>
        <v>0</v>
      </c>
      <c r="Q44" s="9">
        <f t="shared" si="2"/>
        <v>0</v>
      </c>
      <c r="R44" s="9">
        <f t="shared" si="3"/>
        <v>5</v>
      </c>
      <c r="S44" s="9">
        <f t="shared" si="4"/>
        <v>0</v>
      </c>
      <c r="T44" s="9">
        <f t="shared" si="5"/>
        <v>5</v>
      </c>
      <c r="U44" s="9"/>
      <c r="V44" s="9"/>
      <c r="W44" s="9"/>
      <c r="X44" s="9"/>
      <c r="Y44" s="9"/>
      <c r="Z44" s="9"/>
      <c r="AA44" s="9"/>
    </row>
    <row r="45" spans="1:27" x14ac:dyDescent="0.25">
      <c r="A45" s="1">
        <v>520164</v>
      </c>
      <c r="C45" s="4">
        <f>IFERROR(VLOOKUP(A45,[5]Feuil1!$A:$AF,32,0),"")</f>
        <v>4.8673041796497264E-2</v>
      </c>
      <c r="D45" s="4">
        <f>IFERROR(VLOOKUP(A45,[4]Feuil1!$A:$AF,32,0),"")</f>
        <v>0</v>
      </c>
      <c r="E45" s="4">
        <f>IFERROR(VLOOKUP(A45,[3]Feuil1!$A:$AF,32,0),"")</f>
        <v>0</v>
      </c>
      <c r="F45" s="4">
        <f>IFERROR(VLOOKUP(A45,[1]Feuil1!$A:$AF,32,0),"")</f>
        <v>0</v>
      </c>
      <c r="G45" s="4">
        <f>IFERROR(VLOOKUP(A45,[2]Feuil1!$A:$AF,32,0),"")</f>
        <v>0</v>
      </c>
      <c r="P45" s="9">
        <f t="shared" si="1"/>
        <v>0</v>
      </c>
      <c r="Q45" s="9">
        <f t="shared" si="2"/>
        <v>5</v>
      </c>
      <c r="R45" s="9">
        <f t="shared" si="3"/>
        <v>5</v>
      </c>
      <c r="S45" s="9">
        <f t="shared" si="4"/>
        <v>5</v>
      </c>
      <c r="T45" s="9">
        <f t="shared" si="5"/>
        <v>5</v>
      </c>
      <c r="U45" s="9"/>
      <c r="V45" s="9"/>
      <c r="W45" s="9"/>
      <c r="X45" s="9"/>
      <c r="Y45" s="9"/>
      <c r="Z45" s="9"/>
      <c r="AA45" s="9"/>
    </row>
    <row r="46" spans="1:27" x14ac:dyDescent="0.25">
      <c r="A46" s="1">
        <v>520165</v>
      </c>
      <c r="C46" s="4">
        <f>IFERROR(VLOOKUP(A46,[5]Feuil1!$A:$AF,32,0),"")</f>
        <v>0</v>
      </c>
      <c r="D46" s="4">
        <f>IFERROR(VLOOKUP(A46,[4]Feuil1!$A:$AF,32,0),"")</f>
        <v>0</v>
      </c>
      <c r="E46" s="4">
        <f>IFERROR(VLOOKUP(A46,[3]Feuil1!$A:$AF,32,0),"")</f>
        <v>0</v>
      </c>
      <c r="F46" s="4">
        <f>IFERROR(VLOOKUP(A46,[1]Feuil1!$A:$AF,32,0),"")</f>
        <v>0</v>
      </c>
      <c r="G46" s="4">
        <f>IFERROR(VLOOKUP(A46,[2]Feuil1!$A:$AF,32,0),"")</f>
        <v>0</v>
      </c>
      <c r="P46" s="9">
        <f t="shared" si="1"/>
        <v>5</v>
      </c>
      <c r="Q46" s="9">
        <f t="shared" si="2"/>
        <v>5</v>
      </c>
      <c r="R46" s="9">
        <f t="shared" si="3"/>
        <v>5</v>
      </c>
      <c r="S46" s="9">
        <f t="shared" si="4"/>
        <v>5</v>
      </c>
      <c r="T46" s="9">
        <f t="shared" si="5"/>
        <v>5</v>
      </c>
      <c r="U46" s="9"/>
      <c r="V46" s="9"/>
      <c r="W46" s="9"/>
      <c r="X46" s="9"/>
      <c r="Y46" s="9"/>
      <c r="Z46" s="9"/>
      <c r="AA46" s="9"/>
    </row>
    <row r="47" spans="1:27" x14ac:dyDescent="0.25">
      <c r="A47" s="1">
        <v>520172</v>
      </c>
      <c r="C47" s="4">
        <f>IFERROR(VLOOKUP(A47,[5]Feuil1!$A:$AF,32,0),"")</f>
        <v>0</v>
      </c>
      <c r="D47" s="4">
        <f>IFERROR(VLOOKUP(A47,[4]Feuil1!$A:$AF,32,0),"")</f>
        <v>0</v>
      </c>
      <c r="E47" s="4">
        <f>IFERROR(VLOOKUP(A47,[3]Feuil1!$A:$AF,32,0),"")</f>
        <v>0</v>
      </c>
      <c r="F47" s="4">
        <f>IFERROR(VLOOKUP(A47,[1]Feuil1!$A:$AF,32,0),"")</f>
        <v>0</v>
      </c>
      <c r="G47" s="4">
        <f>IFERROR(VLOOKUP(A47,[2]Feuil1!$A:$AF,32,0),"")</f>
        <v>9.0996898988358488E-3</v>
      </c>
      <c r="P47" s="9">
        <f t="shared" si="1"/>
        <v>5</v>
      </c>
      <c r="Q47" s="9">
        <f t="shared" si="2"/>
        <v>5</v>
      </c>
      <c r="R47" s="9">
        <f t="shared" si="3"/>
        <v>5</v>
      </c>
      <c r="S47" s="9">
        <f t="shared" si="4"/>
        <v>5</v>
      </c>
      <c r="T47" s="9">
        <f t="shared" si="5"/>
        <v>0</v>
      </c>
      <c r="U47" s="9"/>
      <c r="V47" s="9"/>
      <c r="W47" s="9"/>
      <c r="X47" s="9"/>
      <c r="Y47" s="9"/>
      <c r="Z47" s="9"/>
      <c r="AA47" s="9"/>
    </row>
    <row r="48" spans="1:27" x14ac:dyDescent="0.25">
      <c r="A48" s="1">
        <v>520173</v>
      </c>
      <c r="C48" s="4">
        <f>IFERROR(VLOOKUP(A48,[5]Feuil1!$A:$AF,32,0),"")</f>
        <v>7.779630924839942E-2</v>
      </c>
      <c r="D48" s="4">
        <f>IFERROR(VLOOKUP(A48,[4]Feuil1!$A:$AF,32,0),"")</f>
        <v>2.6511134676564154E-4</v>
      </c>
      <c r="E48" s="4">
        <f>IFERROR(VLOOKUP(A48,[3]Feuil1!$A:$AF,32,0),"")</f>
        <v>2.8810895756940808E-3</v>
      </c>
      <c r="F48" s="4">
        <f>IFERROR(VLOOKUP(A48,[1]Feuil1!$A:$AF,32,0),"")</f>
        <v>0.11302748074048523</v>
      </c>
      <c r="G48" s="4">
        <f>IFERROR(VLOOKUP(A48,[2]Feuil1!$A:$AF,32,0),"")</f>
        <v>1.1500862564692352E-3</v>
      </c>
      <c r="P48" s="9">
        <f t="shared" si="1"/>
        <v>0</v>
      </c>
      <c r="Q48" s="9">
        <f t="shared" si="2"/>
        <v>0</v>
      </c>
      <c r="R48" s="9">
        <f t="shared" si="3"/>
        <v>0</v>
      </c>
      <c r="S48" s="9">
        <f t="shared" si="4"/>
        <v>0</v>
      </c>
      <c r="T48" s="9">
        <f t="shared" si="5"/>
        <v>0</v>
      </c>
      <c r="U48" s="9"/>
      <c r="V48" s="9"/>
      <c r="W48" s="9"/>
      <c r="X48" s="9"/>
      <c r="Y48" s="9"/>
      <c r="Z48" s="9"/>
      <c r="AA48" s="9"/>
    </row>
    <row r="49" spans="1:27" x14ac:dyDescent="0.25">
      <c r="A49" s="1">
        <v>520179</v>
      </c>
      <c r="C49" s="4">
        <f>IFERROR(VLOOKUP(A49,[5]Feuil1!$A:$AF,32,0),"")</f>
        <v>0.12276834912938066</v>
      </c>
      <c r="D49" s="4">
        <f>IFERROR(VLOOKUP(A49,[4]Feuil1!$A:$AF,32,0),"")</f>
        <v>2.1651287618358352E-2</v>
      </c>
      <c r="E49" s="4">
        <f>IFERROR(VLOOKUP(A49,[3]Feuil1!$A:$AF,32,0),"")</f>
        <v>8.0279232111692841E-2</v>
      </c>
      <c r="F49" s="4">
        <f>IFERROR(VLOOKUP(A49,[1]Feuil1!$A:$AF,32,0),"")</f>
        <v>0.16049240681086055</v>
      </c>
      <c r="G49" s="4">
        <f>IFERROR(VLOOKUP(A49,[2]Feuil1!$A:$AF,32,0),"")</f>
        <v>0.12684736432717048</v>
      </c>
      <c r="P49" s="9">
        <f t="shared" si="1"/>
        <v>0</v>
      </c>
      <c r="Q49" s="9">
        <f t="shared" si="2"/>
        <v>0</v>
      </c>
      <c r="R49" s="9">
        <f t="shared" si="3"/>
        <v>0</v>
      </c>
      <c r="S49" s="9">
        <f t="shared" si="4"/>
        <v>0</v>
      </c>
      <c r="T49" s="9">
        <f t="shared" si="5"/>
        <v>0</v>
      </c>
      <c r="U49" s="9"/>
      <c r="V49" s="9"/>
      <c r="W49" s="9"/>
      <c r="X49" s="9"/>
      <c r="Y49" s="9"/>
      <c r="Z49" s="9"/>
      <c r="AA49" s="9"/>
    </row>
    <row r="50" spans="1:27" x14ac:dyDescent="0.25">
      <c r="A50" s="1">
        <v>520181</v>
      </c>
      <c r="C50" s="4">
        <f>IFERROR(VLOOKUP(A50,[5]Feuil1!$A:$AF,32,0),"")</f>
        <v>1.6178194607268461E-2</v>
      </c>
      <c r="D50" s="4">
        <f>IFERROR(VLOOKUP(A50,[4]Feuil1!$A:$AF,32,0),"")</f>
        <v>4.0948976275593109E-2</v>
      </c>
      <c r="E50" s="4">
        <f>IFERROR(VLOOKUP(A50,[3]Feuil1!$A:$AF,32,0),"")</f>
        <v>1.043115438108484E-3</v>
      </c>
      <c r="F50" s="4">
        <f>IFERROR(VLOOKUP(A50,[1]Feuil1!$A:$AF,32,0),"")</f>
        <v>0.10439753737906771</v>
      </c>
      <c r="G50" s="4">
        <f>IFERROR(VLOOKUP(A50,[2]Feuil1!$A:$AF,32,0),"")</f>
        <v>3.591943019070231E-2</v>
      </c>
      <c r="P50" s="9">
        <f t="shared" si="1"/>
        <v>0</v>
      </c>
      <c r="Q50" s="9">
        <f t="shared" si="2"/>
        <v>0</v>
      </c>
      <c r="R50" s="9">
        <f t="shared" si="3"/>
        <v>0</v>
      </c>
      <c r="S50" s="9">
        <f t="shared" si="4"/>
        <v>0</v>
      </c>
      <c r="T50" s="9">
        <f t="shared" si="5"/>
        <v>0</v>
      </c>
      <c r="U50" s="9"/>
      <c r="V50" s="9"/>
      <c r="W50" s="9"/>
      <c r="X50" s="9"/>
      <c r="Y50" s="9"/>
      <c r="Z50" s="9"/>
      <c r="AA50" s="9"/>
    </row>
    <row r="51" spans="1:27" x14ac:dyDescent="0.25">
      <c r="A51" s="1">
        <v>520182</v>
      </c>
      <c r="C51" s="4">
        <f>IFERROR(VLOOKUP(A51,[5]Feuil1!$A:$AF,32,0),"")</f>
        <v>0.14479959411466262</v>
      </c>
      <c r="D51" s="4">
        <f>IFERROR(VLOOKUP(A51,[4]Feuil1!$A:$AF,32,0),"")</f>
        <v>5.4789344417154728E-3</v>
      </c>
      <c r="E51" s="4">
        <f>IFERROR(VLOOKUP(A51,[3]Feuil1!$A:$AF,32,0),"")</f>
        <v>3.1869688385269121E-3</v>
      </c>
      <c r="F51" s="4">
        <f>IFERROR(VLOOKUP(A51,[1]Feuil1!$A:$AF,32,0),"")</f>
        <v>0.41787662610155263</v>
      </c>
      <c r="G51" s="4">
        <f>IFERROR(VLOOKUP(A51,[2]Feuil1!$A:$AF,32,0),"")</f>
        <v>0.38257701225571383</v>
      </c>
      <c r="P51" s="9">
        <f t="shared" si="1"/>
        <v>0</v>
      </c>
      <c r="Q51" s="9">
        <f t="shared" si="2"/>
        <v>0</v>
      </c>
      <c r="R51" s="9">
        <f t="shared" si="3"/>
        <v>0</v>
      </c>
      <c r="S51" s="9">
        <f t="shared" si="4"/>
        <v>0</v>
      </c>
      <c r="T51" s="9">
        <f t="shared" si="5"/>
        <v>0</v>
      </c>
      <c r="U51" s="9"/>
      <c r="V51" s="9"/>
      <c r="W51" s="9"/>
      <c r="X51" s="9"/>
      <c r="Y51" s="9"/>
      <c r="Z51" s="9"/>
      <c r="AA51" s="9"/>
    </row>
    <row r="52" spans="1:27" x14ac:dyDescent="0.25">
      <c r="A52" s="1">
        <v>520189</v>
      </c>
      <c r="C52" s="4">
        <f>IFERROR(VLOOKUP(A52,[5]Feuil1!$A:$AF,32,0),"")</f>
        <v>0</v>
      </c>
      <c r="D52" s="4">
        <f>IFERROR(VLOOKUP(A52,[4]Feuil1!$A:$AF,32,0),"")</f>
        <v>0</v>
      </c>
      <c r="E52" s="4">
        <f>IFERROR(VLOOKUP(A52,[3]Feuil1!$A:$AF,32,0),"")</f>
        <v>0</v>
      </c>
      <c r="F52" s="4">
        <f>IFERROR(VLOOKUP(A52,[1]Feuil1!$A:$AF,32,0),"")</f>
        <v>0</v>
      </c>
      <c r="G52" s="4">
        <f>IFERROR(VLOOKUP(A52,[2]Feuil1!$A:$AF,32,0),"")</f>
        <v>0</v>
      </c>
      <c r="P52" s="9">
        <f t="shared" si="1"/>
        <v>5</v>
      </c>
      <c r="Q52" s="9">
        <f t="shared" si="2"/>
        <v>5</v>
      </c>
      <c r="R52" s="9">
        <f t="shared" si="3"/>
        <v>5</v>
      </c>
      <c r="S52" s="9">
        <f t="shared" si="4"/>
        <v>5</v>
      </c>
      <c r="T52" s="9">
        <f t="shared" si="5"/>
        <v>5</v>
      </c>
      <c r="U52" s="9"/>
      <c r="V52" s="9"/>
      <c r="W52" s="9"/>
      <c r="X52" s="9"/>
      <c r="Y52" s="9"/>
      <c r="Z52" s="9"/>
      <c r="AA52" s="9"/>
    </row>
    <row r="53" spans="1:27" x14ac:dyDescent="0.25">
      <c r="A53" s="1">
        <v>520193</v>
      </c>
      <c r="C53" s="4">
        <f>IFERROR(VLOOKUP(A53,[5]Feuil1!$A:$AF,32,0),"")</f>
        <v>0</v>
      </c>
      <c r="D53" s="4">
        <f>IFERROR(VLOOKUP(A53,[4]Feuil1!$A:$AF,32,0),"")</f>
        <v>1.646213708470518E-3</v>
      </c>
      <c r="E53" s="4">
        <f>IFERROR(VLOOKUP(A53,[3]Feuil1!$A:$AF,32,0),"")</f>
        <v>0.13235849056603774</v>
      </c>
      <c r="F53" s="4">
        <f>IFERROR(VLOOKUP(A53,[1]Feuil1!$A:$AF,32,0),"")</f>
        <v>8.3353094617026322E-2</v>
      </c>
      <c r="G53" s="4">
        <f>IFERROR(VLOOKUP(A53,[2]Feuil1!$A:$AF,32,0),"")</f>
        <v>1.6135538523598227E-3</v>
      </c>
      <c r="P53" s="9">
        <f t="shared" si="1"/>
        <v>5</v>
      </c>
      <c r="Q53" s="9">
        <f t="shared" si="2"/>
        <v>0</v>
      </c>
      <c r="R53" s="9">
        <f t="shared" si="3"/>
        <v>0</v>
      </c>
      <c r="S53" s="9">
        <f t="shared" si="4"/>
        <v>0</v>
      </c>
      <c r="T53" s="9">
        <f t="shared" si="5"/>
        <v>0</v>
      </c>
      <c r="U53" s="9"/>
      <c r="V53" s="9"/>
      <c r="W53" s="9"/>
      <c r="X53" s="9"/>
      <c r="Y53" s="9"/>
      <c r="Z53" s="9"/>
      <c r="AA53" s="9"/>
    </row>
    <row r="54" spans="1:27" x14ac:dyDescent="0.25">
      <c r="A54" s="1">
        <v>520196</v>
      </c>
      <c r="C54" s="4">
        <f>IFERROR(VLOOKUP(A54,[5]Feuil1!$A:$AF,32,0),"")</f>
        <v>1.2980269989615784E-4</v>
      </c>
      <c r="D54" s="4">
        <f>IFERROR(VLOOKUP(A54,[4]Feuil1!$A:$AF,32,0),"")</f>
        <v>1.0242228708967071E-4</v>
      </c>
      <c r="E54" s="4">
        <f>IFERROR(VLOOKUP(A54,[3]Feuil1!$A:$AF,32,0),"")</f>
        <v>1.8581604211830288E-4</v>
      </c>
      <c r="F54" s="4">
        <f>IFERROR(VLOOKUP(A54,[1]Feuil1!$A:$AF,32,0),"")</f>
        <v>2.4087679152113694E-3</v>
      </c>
      <c r="G54" s="4">
        <f>IFERROR(VLOOKUP(A54,[2]Feuil1!$A:$AF,32,0),"")</f>
        <v>3.9806008691818349E-2</v>
      </c>
      <c r="P54" s="9">
        <f t="shared" si="1"/>
        <v>0</v>
      </c>
      <c r="Q54" s="9">
        <f t="shared" si="2"/>
        <v>0</v>
      </c>
      <c r="R54" s="9">
        <f t="shared" si="3"/>
        <v>0</v>
      </c>
      <c r="S54" s="9">
        <f t="shared" si="4"/>
        <v>0</v>
      </c>
      <c r="T54" s="9">
        <f t="shared" si="5"/>
        <v>0</v>
      </c>
      <c r="U54" s="9"/>
      <c r="V54" s="9"/>
      <c r="W54" s="9"/>
      <c r="X54" s="9"/>
      <c r="Y54" s="9"/>
      <c r="Z54" s="9"/>
      <c r="AA54" s="9"/>
    </row>
    <row r="55" spans="1:27" x14ac:dyDescent="0.25">
      <c r="A55" s="1">
        <v>520197</v>
      </c>
      <c r="C55" s="4">
        <f>IFERROR(VLOOKUP(A55,[5]Feuil1!$A:$AF,32,0),"")</f>
        <v>0</v>
      </c>
      <c r="D55" s="4">
        <f>IFERROR(VLOOKUP(A55,[4]Feuil1!$A:$AF,32,0),"")</f>
        <v>0</v>
      </c>
      <c r="E55" s="4">
        <f>IFERROR(VLOOKUP(A55,[3]Feuil1!$A:$AF,32,0),"")</f>
        <v>0</v>
      </c>
      <c r="F55" s="4">
        <f>IFERROR(VLOOKUP(A55,[1]Feuil1!$A:$AF,32,0),"")</f>
        <v>0</v>
      </c>
      <c r="G55" s="4">
        <f>IFERROR(VLOOKUP(A55,[2]Feuil1!$A:$AF,32,0),"")</f>
        <v>0</v>
      </c>
      <c r="P55" s="9">
        <f t="shared" si="1"/>
        <v>5</v>
      </c>
      <c r="Q55" s="9">
        <f t="shared" si="2"/>
        <v>5</v>
      </c>
      <c r="R55" s="9">
        <f t="shared" si="3"/>
        <v>5</v>
      </c>
      <c r="S55" s="9">
        <f t="shared" si="4"/>
        <v>5</v>
      </c>
      <c r="T55" s="9">
        <f t="shared" si="5"/>
        <v>5</v>
      </c>
      <c r="U55" s="9"/>
      <c r="V55" s="9"/>
      <c r="W55" s="9"/>
      <c r="X55" s="9"/>
      <c r="Y55" s="9"/>
      <c r="Z55" s="9"/>
      <c r="AA55" s="9"/>
    </row>
    <row r="56" spans="1:27" x14ac:dyDescent="0.25">
      <c r="A56" s="1">
        <v>520201</v>
      </c>
      <c r="C56" s="4">
        <f>IFERROR(VLOOKUP(A56,[5]Feuil1!$A:$AF,32,0),"")</f>
        <v>0.37303520035421744</v>
      </c>
      <c r="D56" s="4">
        <f>IFERROR(VLOOKUP(A56,[4]Feuil1!$A:$AF,32,0),"")</f>
        <v>0.1761137837272537</v>
      </c>
      <c r="E56" s="4">
        <f>IFERROR(VLOOKUP(A56,[3]Feuil1!$A:$AF,32,0),"")</f>
        <v>6.5904879555281029E-2</v>
      </c>
      <c r="F56" s="4">
        <f>IFERROR(VLOOKUP(A56,[1]Feuil1!$A:$AF,32,0),"")</f>
        <v>0.17137062700692918</v>
      </c>
      <c r="G56" s="4">
        <f>IFERROR(VLOOKUP(A56,[2]Feuil1!$A:$AF,32,0),"")</f>
        <v>0.17303891501397126</v>
      </c>
      <c r="P56" s="9">
        <f t="shared" si="1"/>
        <v>0</v>
      </c>
      <c r="Q56" s="9">
        <f t="shared" si="2"/>
        <v>0</v>
      </c>
      <c r="R56" s="9">
        <f t="shared" si="3"/>
        <v>0</v>
      </c>
      <c r="S56" s="9">
        <f t="shared" si="4"/>
        <v>0</v>
      </c>
      <c r="T56" s="9">
        <f t="shared" si="5"/>
        <v>0</v>
      </c>
      <c r="U56" s="9"/>
      <c r="V56" s="9"/>
      <c r="W56" s="9"/>
      <c r="X56" s="9"/>
      <c r="Y56" s="9"/>
      <c r="Z56" s="9"/>
      <c r="AA56" s="9"/>
    </row>
    <row r="57" spans="1:27" x14ac:dyDescent="0.25">
      <c r="A57" s="1">
        <v>520213</v>
      </c>
      <c r="C57" s="4">
        <f>IFERROR(VLOOKUP(A57,[5]Feuil1!$A:$AF,32,0),"")</f>
        <v>1</v>
      </c>
      <c r="D57" s="4">
        <f>IFERROR(VLOOKUP(A57,[4]Feuil1!$A:$AF,32,0),"")</f>
        <v>1</v>
      </c>
      <c r="E57" s="4">
        <f>IFERROR(VLOOKUP(A57,[3]Feuil1!$A:$AF,32,0),"")</f>
        <v>1</v>
      </c>
      <c r="F57" s="4">
        <f>IFERROR(VLOOKUP(A57,[1]Feuil1!$A:$AF,32,0),"")</f>
        <v>0.8</v>
      </c>
      <c r="G57" s="4">
        <f>IFERROR(VLOOKUP(A57,[2]Feuil1!$A:$AF,32,0),"")</f>
        <v>0.41918688379306529</v>
      </c>
      <c r="P57" s="9">
        <f t="shared" si="1"/>
        <v>0</v>
      </c>
      <c r="Q57" s="9">
        <f t="shared" si="2"/>
        <v>0</v>
      </c>
      <c r="R57" s="9">
        <f t="shared" si="3"/>
        <v>0</v>
      </c>
      <c r="S57" s="9">
        <f t="shared" si="4"/>
        <v>0</v>
      </c>
      <c r="T57" s="9">
        <f t="shared" si="5"/>
        <v>0</v>
      </c>
      <c r="U57" s="9"/>
      <c r="V57" s="9"/>
      <c r="W57" s="9"/>
      <c r="X57" s="9"/>
      <c r="Y57" s="9"/>
      <c r="Z57" s="9"/>
      <c r="AA57" s="9"/>
    </row>
    <row r="58" spans="1:27" x14ac:dyDescent="0.25">
      <c r="A58" s="1">
        <v>520215</v>
      </c>
      <c r="C58" s="4">
        <f>IFERROR(VLOOKUP(A58,[5]Feuil1!$A:$AF,32,0),"")</f>
        <v>1.9095182138660401E-2</v>
      </c>
      <c r="D58" s="4">
        <f>IFERROR(VLOOKUP(A58,[4]Feuil1!$A:$AF,32,0),"")</f>
        <v>4.7552976791120076E-2</v>
      </c>
      <c r="E58" s="4">
        <f>IFERROR(VLOOKUP(A58,[3]Feuil1!$A:$AF,32,0),"")</f>
        <v>1.1399567315693127E-2</v>
      </c>
      <c r="F58" s="4">
        <f>IFERROR(VLOOKUP(A58,[1]Feuil1!$A:$AF,32,0),"")</f>
        <v>0.12270739006983347</v>
      </c>
      <c r="G58" s="4">
        <f>IFERROR(VLOOKUP(A58,[2]Feuil1!$A:$AF,32,0),"")</f>
        <v>7.6146076146076144E-2</v>
      </c>
      <c r="P58" s="9">
        <f t="shared" si="1"/>
        <v>0</v>
      </c>
      <c r="Q58" s="9">
        <f t="shared" si="2"/>
        <v>0</v>
      </c>
      <c r="R58" s="9">
        <f t="shared" si="3"/>
        <v>0</v>
      </c>
      <c r="S58" s="9">
        <f t="shared" si="4"/>
        <v>0</v>
      </c>
      <c r="T58" s="9">
        <f t="shared" si="5"/>
        <v>0</v>
      </c>
      <c r="U58" s="9"/>
      <c r="V58" s="9"/>
      <c r="W58" s="9"/>
      <c r="X58" s="9"/>
      <c r="Y58" s="9"/>
      <c r="Z58" s="9"/>
      <c r="AA58" s="9"/>
    </row>
    <row r="59" spans="1:27" x14ac:dyDescent="0.25">
      <c r="A59" s="1">
        <v>520225</v>
      </c>
      <c r="C59" s="4">
        <f>IFERROR(VLOOKUP(A59,[5]Feuil1!$A:$AF,32,0),"")</f>
        <v>0</v>
      </c>
      <c r="D59" s="4">
        <f>IFERROR(VLOOKUP(A59,[4]Feuil1!$A:$AF,32,0),"")</f>
        <v>0</v>
      </c>
      <c r="E59" s="4">
        <f>IFERROR(VLOOKUP(A59,[3]Feuil1!$A:$AF,32,0),"")</f>
        <v>0</v>
      </c>
      <c r="F59" s="4">
        <f>IFERROR(VLOOKUP(A59,[1]Feuil1!$A:$AF,32,0),"")</f>
        <v>0</v>
      </c>
      <c r="G59" s="4">
        <f>IFERROR(VLOOKUP(A59,[2]Feuil1!$A:$AF,32,0),"")</f>
        <v>2.2788961773354446E-2</v>
      </c>
      <c r="P59" s="9">
        <f t="shared" si="1"/>
        <v>5</v>
      </c>
      <c r="Q59" s="9">
        <f t="shared" si="2"/>
        <v>5</v>
      </c>
      <c r="R59" s="9">
        <f t="shared" si="3"/>
        <v>5</v>
      </c>
      <c r="S59" s="9">
        <f t="shared" si="4"/>
        <v>5</v>
      </c>
      <c r="T59" s="9">
        <f t="shared" si="5"/>
        <v>0</v>
      </c>
      <c r="U59" s="9"/>
      <c r="V59" s="9"/>
      <c r="W59" s="9"/>
      <c r="X59" s="9"/>
      <c r="Y59" s="9"/>
      <c r="Z59" s="9"/>
      <c r="AA59" s="9"/>
    </row>
    <row r="60" spans="1:27" x14ac:dyDescent="0.25">
      <c r="A60" s="1">
        <v>520230</v>
      </c>
      <c r="C60" s="4">
        <f>IFERROR(VLOOKUP(A60,[5]Feuil1!$A:$AF,32,0),"")</f>
        <v>0</v>
      </c>
      <c r="D60" s="4">
        <f>IFERROR(VLOOKUP(A60,[4]Feuil1!$A:$AF,32,0),"")</f>
        <v>0</v>
      </c>
      <c r="E60" s="4">
        <f>IFERROR(VLOOKUP(A60,[3]Feuil1!$A:$AF,32,0),"")</f>
        <v>0</v>
      </c>
      <c r="F60" s="4">
        <f>IFERROR(VLOOKUP(A60,[1]Feuil1!$A:$AF,32,0),"")</f>
        <v>0</v>
      </c>
      <c r="G60" s="4">
        <f>IFERROR(VLOOKUP(A60,[2]Feuil1!$A:$AF,32,0),"")</f>
        <v>0</v>
      </c>
      <c r="P60" s="9">
        <f t="shared" si="1"/>
        <v>5</v>
      </c>
      <c r="Q60" s="9">
        <f t="shared" si="2"/>
        <v>5</v>
      </c>
      <c r="R60" s="9">
        <f t="shared" si="3"/>
        <v>5</v>
      </c>
      <c r="S60" s="9">
        <f t="shared" si="4"/>
        <v>5</v>
      </c>
      <c r="T60" s="9">
        <f t="shared" si="5"/>
        <v>5</v>
      </c>
      <c r="U60" s="9"/>
      <c r="V60" s="9"/>
      <c r="W60" s="9"/>
      <c r="X60" s="9"/>
      <c r="Y60" s="9"/>
      <c r="Z60" s="9"/>
      <c r="AA60" s="9"/>
    </row>
    <row r="61" spans="1:27" x14ac:dyDescent="0.25">
      <c r="A61" s="1">
        <v>520242</v>
      </c>
      <c r="C61" s="4">
        <f>IFERROR(VLOOKUP(A61,[5]Feuil1!$A:$AF,32,0),"")</f>
        <v>0</v>
      </c>
      <c r="D61" s="4">
        <f>IFERROR(VLOOKUP(A61,[4]Feuil1!$A:$AF,32,0),"")</f>
        <v>0</v>
      </c>
      <c r="E61" s="4">
        <f>IFERROR(VLOOKUP(A61,[3]Feuil1!$A:$AF,32,0),"")</f>
        <v>0</v>
      </c>
      <c r="F61" s="4">
        <f>IFERROR(VLOOKUP(A61,[1]Feuil1!$A:$AF,32,0),"")</f>
        <v>0</v>
      </c>
      <c r="G61" s="4">
        <f>IFERROR(VLOOKUP(A61,[2]Feuil1!$A:$AF,32,0),"")</f>
        <v>0</v>
      </c>
      <c r="P61" s="9">
        <f t="shared" si="1"/>
        <v>5</v>
      </c>
      <c r="Q61" s="9">
        <f t="shared" si="2"/>
        <v>5</v>
      </c>
      <c r="R61" s="9">
        <f t="shared" si="3"/>
        <v>5</v>
      </c>
      <c r="S61" s="9">
        <f t="shared" si="4"/>
        <v>5</v>
      </c>
      <c r="T61" s="9">
        <f t="shared" si="5"/>
        <v>5</v>
      </c>
      <c r="U61" s="9"/>
      <c r="V61" s="9"/>
      <c r="W61" s="9"/>
      <c r="X61" s="9"/>
      <c r="Y61" s="9"/>
      <c r="Z61" s="9"/>
      <c r="AA61" s="9"/>
    </row>
    <row r="62" spans="1:27" x14ac:dyDescent="0.25">
      <c r="A62" s="1">
        <v>520243</v>
      </c>
      <c r="C62" s="4">
        <f>IFERROR(VLOOKUP(A62,[5]Feuil1!$A:$AF,32,0),"")</f>
        <v>1.8120646912997286E-2</v>
      </c>
      <c r="D62" s="4">
        <f>IFERROR(VLOOKUP(A62,[4]Feuil1!$A:$AF,32,0),"")</f>
        <v>3.5689004247286459E-2</v>
      </c>
      <c r="E62" s="4">
        <f>IFERROR(VLOOKUP(A62,[3]Feuil1!$A:$AF,32,0),"")</f>
        <v>0</v>
      </c>
      <c r="F62" s="4">
        <f>IFERROR(VLOOKUP(A62,[1]Feuil1!$A:$AF,32,0),"")</f>
        <v>4.7205995161385496E-2</v>
      </c>
      <c r="G62" s="4">
        <f>IFERROR(VLOOKUP(A62,[2]Feuil1!$A:$AF,32,0),"")</f>
        <v>3.2269138345348447E-2</v>
      </c>
      <c r="P62" s="9">
        <f t="shared" si="1"/>
        <v>0</v>
      </c>
      <c r="Q62" s="9">
        <f t="shared" si="2"/>
        <v>0</v>
      </c>
      <c r="R62" s="9">
        <f t="shared" si="3"/>
        <v>5</v>
      </c>
      <c r="S62" s="9">
        <f t="shared" si="4"/>
        <v>0</v>
      </c>
      <c r="T62" s="9">
        <f t="shared" si="5"/>
        <v>0</v>
      </c>
      <c r="U62" s="9"/>
      <c r="V62" s="9"/>
      <c r="W62" s="9"/>
      <c r="X62" s="9"/>
      <c r="Y62" s="9"/>
      <c r="Z62" s="9"/>
      <c r="AA62" s="9"/>
    </row>
    <row r="63" spans="1:27" x14ac:dyDescent="0.25">
      <c r="A63" s="1">
        <v>520251</v>
      </c>
      <c r="C63" s="4">
        <f>IFERROR(VLOOKUP(A63,[5]Feuil1!$A:$AF,32,0),"")</f>
        <v>0</v>
      </c>
      <c r="D63" s="4">
        <f>IFERROR(VLOOKUP(A63,[4]Feuil1!$A:$AF,32,0),"")</f>
        <v>0</v>
      </c>
      <c r="E63" s="4">
        <f>IFERROR(VLOOKUP(A63,[3]Feuil1!$A:$AF,32,0),"")</f>
        <v>0</v>
      </c>
      <c r="F63" s="4">
        <f>IFERROR(VLOOKUP(A63,[1]Feuil1!$A:$AF,32,0),"")</f>
        <v>0</v>
      </c>
      <c r="G63" s="4">
        <f>IFERROR(VLOOKUP(A63,[2]Feuil1!$A:$AF,32,0),"")</f>
        <v>0</v>
      </c>
      <c r="P63" s="9">
        <f t="shared" si="1"/>
        <v>5</v>
      </c>
      <c r="Q63" s="9">
        <f t="shared" si="2"/>
        <v>5</v>
      </c>
      <c r="R63" s="9">
        <f t="shared" si="3"/>
        <v>5</v>
      </c>
      <c r="S63" s="9">
        <f t="shared" si="4"/>
        <v>5</v>
      </c>
      <c r="T63" s="9">
        <f t="shared" si="5"/>
        <v>5</v>
      </c>
      <c r="U63" s="9"/>
      <c r="V63" s="9"/>
      <c r="W63" s="9"/>
      <c r="X63" s="9"/>
      <c r="Y63" s="9"/>
      <c r="Z63" s="9"/>
      <c r="AA63" s="9"/>
    </row>
    <row r="64" spans="1:27" x14ac:dyDescent="0.25">
      <c r="A64" s="1">
        <v>520259</v>
      </c>
      <c r="C64" s="4">
        <f>IFERROR(VLOOKUP(A64,[5]Feuil1!$A:$AF,32,0),"")</f>
        <v>0</v>
      </c>
      <c r="D64" s="4">
        <f>IFERROR(VLOOKUP(A64,[4]Feuil1!$A:$AF,32,0),"")</f>
        <v>0</v>
      </c>
      <c r="E64" s="4">
        <f>IFERROR(VLOOKUP(A64,[3]Feuil1!$A:$AF,32,0),"")</f>
        <v>0</v>
      </c>
      <c r="F64" s="4">
        <f>IFERROR(VLOOKUP(A64,[1]Feuil1!$A:$AF,32,0),"")</f>
        <v>0</v>
      </c>
      <c r="G64" s="4">
        <f>IFERROR(VLOOKUP(A64,[2]Feuil1!$A:$AF,32,0),"")</f>
        <v>0</v>
      </c>
      <c r="P64" s="9">
        <f t="shared" si="1"/>
        <v>5</v>
      </c>
      <c r="Q64" s="9">
        <f t="shared" si="2"/>
        <v>5</v>
      </c>
      <c r="R64" s="9">
        <f t="shared" si="3"/>
        <v>5</v>
      </c>
      <c r="S64" s="9">
        <f t="shared" si="4"/>
        <v>5</v>
      </c>
      <c r="T64" s="9">
        <f t="shared" si="5"/>
        <v>5</v>
      </c>
      <c r="U64" s="9"/>
      <c r="V64" s="9"/>
      <c r="W64" s="9"/>
      <c r="X64" s="9"/>
      <c r="Y64" s="9"/>
      <c r="Z64" s="9"/>
      <c r="AA64" s="9"/>
    </row>
    <row r="65" spans="1:27" x14ac:dyDescent="0.25">
      <c r="A65" s="1">
        <v>520269</v>
      </c>
      <c r="C65" s="4">
        <f>IFERROR(VLOOKUP(A65,[5]Feuil1!$A:$AF,32,0),"")</f>
        <v>0</v>
      </c>
      <c r="D65" s="4">
        <f>IFERROR(VLOOKUP(A65,[4]Feuil1!$A:$AF,32,0),"")</f>
        <v>0</v>
      </c>
      <c r="E65" s="4">
        <f>IFERROR(VLOOKUP(A65,[3]Feuil1!$A:$AF,32,0),"")</f>
        <v>0</v>
      </c>
      <c r="F65" s="4">
        <f>IFERROR(VLOOKUP(A65,[1]Feuil1!$A:$AF,32,0),"")</f>
        <v>0</v>
      </c>
      <c r="G65" s="4">
        <f>IFERROR(VLOOKUP(A65,[2]Feuil1!$A:$AF,32,0),"")</f>
        <v>0</v>
      </c>
      <c r="P65" s="9">
        <f t="shared" si="1"/>
        <v>5</v>
      </c>
      <c r="Q65" s="9">
        <f t="shared" si="2"/>
        <v>5</v>
      </c>
      <c r="R65" s="9">
        <f t="shared" si="3"/>
        <v>5</v>
      </c>
      <c r="S65" s="9">
        <f t="shared" si="4"/>
        <v>5</v>
      </c>
      <c r="T65" s="9">
        <f t="shared" si="5"/>
        <v>5</v>
      </c>
      <c r="U65" s="9"/>
      <c r="V65" s="9"/>
      <c r="W65" s="9"/>
      <c r="X65" s="9"/>
      <c r="Y65" s="9"/>
      <c r="Z65" s="9"/>
      <c r="AA65" s="9"/>
    </row>
    <row r="66" spans="1:27" x14ac:dyDescent="0.25">
      <c r="A66" s="1">
        <v>520270</v>
      </c>
      <c r="C66" s="4">
        <f>IFERROR(VLOOKUP(A66,[5]Feuil1!$A:$AF,32,0),"")</f>
        <v>0</v>
      </c>
      <c r="D66" s="4">
        <f>IFERROR(VLOOKUP(A66,[4]Feuil1!$A:$AF,32,0),"")</f>
        <v>1.639344262295082E-4</v>
      </c>
      <c r="E66" s="4">
        <f>IFERROR(VLOOKUP(A66,[3]Feuil1!$A:$AF,32,0),"")</f>
        <v>0</v>
      </c>
      <c r="F66" s="4">
        <f>IFERROR(VLOOKUP(A66,[1]Feuil1!$A:$AF,32,0),"")</f>
        <v>0</v>
      </c>
      <c r="G66" s="4">
        <f>IFERROR(VLOOKUP(A66,[2]Feuil1!$A:$AF,32,0),"")</f>
        <v>0</v>
      </c>
      <c r="P66" s="9">
        <f t="shared" si="1"/>
        <v>5</v>
      </c>
      <c r="Q66" s="9">
        <f t="shared" si="2"/>
        <v>0</v>
      </c>
      <c r="R66" s="9">
        <f t="shared" si="3"/>
        <v>5</v>
      </c>
      <c r="S66" s="9">
        <f t="shared" si="4"/>
        <v>5</v>
      </c>
      <c r="T66" s="9">
        <f t="shared" si="5"/>
        <v>5</v>
      </c>
      <c r="U66" s="9"/>
      <c r="V66" s="9"/>
      <c r="W66" s="9"/>
      <c r="X66" s="9"/>
      <c r="Y66" s="9"/>
      <c r="Z66" s="9"/>
      <c r="AA66" s="9"/>
    </row>
    <row r="67" spans="1:27" x14ac:dyDescent="0.25">
      <c r="A67" s="1">
        <v>520271</v>
      </c>
      <c r="C67" s="4">
        <f>IFERROR(VLOOKUP(A67,[5]Feuil1!$A:$AF,32,0),"")</f>
        <v>0.15050460728389645</v>
      </c>
      <c r="D67" s="4">
        <f>IFERROR(VLOOKUP(A67,[4]Feuil1!$A:$AF,32,0),"")</f>
        <v>0.13053447185325742</v>
      </c>
      <c r="E67" s="4">
        <f>IFERROR(VLOOKUP(A67,[3]Feuil1!$A:$AF,32,0),"")</f>
        <v>6.2266500622665005E-2</v>
      </c>
      <c r="F67" s="4">
        <f>IFERROR(VLOOKUP(A67,[1]Feuil1!$A:$AF,32,0),"")</f>
        <v>3.3539645366343254E-2</v>
      </c>
      <c r="G67" s="4">
        <f>IFERROR(VLOOKUP(A67,[2]Feuil1!$A:$AF,32,0),"")</f>
        <v>1.1743301356268606E-2</v>
      </c>
      <c r="P67" s="9">
        <f t="shared" si="1"/>
        <v>0</v>
      </c>
      <c r="Q67" s="9">
        <f t="shared" si="2"/>
        <v>0</v>
      </c>
      <c r="R67" s="9">
        <f t="shared" si="3"/>
        <v>0</v>
      </c>
      <c r="S67" s="9">
        <f t="shared" si="4"/>
        <v>0</v>
      </c>
      <c r="T67" s="9">
        <f t="shared" si="5"/>
        <v>0</v>
      </c>
      <c r="U67" s="9"/>
      <c r="V67" s="9"/>
      <c r="W67" s="9"/>
      <c r="X67" s="9"/>
      <c r="Y67" s="9"/>
      <c r="Z67" s="9"/>
      <c r="AA67" s="9"/>
    </row>
    <row r="68" spans="1:27" x14ac:dyDescent="0.25">
      <c r="A68" s="1">
        <v>520274</v>
      </c>
      <c r="C68" s="4">
        <f>IFERROR(VLOOKUP(A68,[5]Feuil1!$A:$AF,32,0),"")</f>
        <v>6.0263764858950852E-2</v>
      </c>
      <c r="D68" s="4">
        <f>IFERROR(VLOOKUP(A68,[4]Feuil1!$A:$AF,32,0),"")</f>
        <v>1.2656803735163412E-2</v>
      </c>
      <c r="E68" s="4">
        <f>IFERROR(VLOOKUP(A68,[3]Feuil1!$A:$AF,32,0),"")</f>
        <v>0</v>
      </c>
      <c r="F68" s="4">
        <f>IFERROR(VLOOKUP(A68,[1]Feuil1!$A:$AF,32,0),"")</f>
        <v>0</v>
      </c>
      <c r="G68" s="4">
        <f>IFERROR(VLOOKUP(A68,[2]Feuil1!$A:$AF,32,0),"")</f>
        <v>9.5125553914327921E-2</v>
      </c>
      <c r="P68" s="9">
        <f t="shared" si="1"/>
        <v>0</v>
      </c>
      <c r="Q68" s="9">
        <f t="shared" si="2"/>
        <v>0</v>
      </c>
      <c r="R68" s="9">
        <f t="shared" si="3"/>
        <v>5</v>
      </c>
      <c r="S68" s="9">
        <f t="shared" si="4"/>
        <v>5</v>
      </c>
      <c r="T68" s="9">
        <f t="shared" si="5"/>
        <v>0</v>
      </c>
      <c r="U68" s="9"/>
      <c r="V68" s="9"/>
      <c r="W68" s="9"/>
      <c r="X68" s="9"/>
      <c r="Y68" s="9"/>
      <c r="Z68" s="9"/>
      <c r="AA68" s="9"/>
    </row>
    <row r="69" spans="1:27" x14ac:dyDescent="0.25">
      <c r="A69" s="1">
        <v>520276</v>
      </c>
      <c r="C69" s="4">
        <f>IFERROR(VLOOKUP(A69,[5]Feuil1!$A:$AF,32,0),"")</f>
        <v>0</v>
      </c>
      <c r="D69" s="4">
        <f>IFERROR(VLOOKUP(A69,[4]Feuil1!$A:$AF,32,0),"")</f>
        <v>0</v>
      </c>
      <c r="E69" s="4">
        <f>IFERROR(VLOOKUP(A69,[3]Feuil1!$A:$AF,32,0),"")</f>
        <v>0</v>
      </c>
      <c r="F69" s="4">
        <f>IFERROR(VLOOKUP(A69,[1]Feuil1!$A:$AF,32,0),"")</f>
        <v>0</v>
      </c>
      <c r="G69" s="4">
        <f>IFERROR(VLOOKUP(A69,[2]Feuil1!$A:$AF,32,0),"")</f>
        <v>0</v>
      </c>
      <c r="P69" s="9">
        <f t="shared" ref="P69:P132" si="6">IF(OR(ISBLANK(C69),C69&gt;0),0,5)</f>
        <v>5</v>
      </c>
      <c r="Q69" s="9">
        <f t="shared" si="2"/>
        <v>5</v>
      </c>
      <c r="R69" s="9">
        <f t="shared" si="3"/>
        <v>5</v>
      </c>
      <c r="S69" s="9">
        <f t="shared" si="4"/>
        <v>5</v>
      </c>
      <c r="T69" s="9">
        <f t="shared" si="5"/>
        <v>5</v>
      </c>
      <c r="U69" s="9"/>
      <c r="V69" s="9"/>
      <c r="W69" s="9"/>
      <c r="X69" s="9"/>
      <c r="Y69" s="9"/>
      <c r="Z69" s="9"/>
      <c r="AA69" s="9"/>
    </row>
    <row r="70" spans="1:27" x14ac:dyDescent="0.25">
      <c r="A70" s="1">
        <v>520281</v>
      </c>
      <c r="C70" s="4">
        <f>IFERROR(VLOOKUP(A70,[5]Feuil1!$A:$AF,32,0),"")</f>
        <v>2.9295181469094513E-2</v>
      </c>
      <c r="D70" s="4">
        <f>IFERROR(VLOOKUP(A70,[4]Feuil1!$A:$AF,32,0),"")</f>
        <v>0</v>
      </c>
      <c r="E70" s="4">
        <f>IFERROR(VLOOKUP(A70,[3]Feuil1!$A:$AF,32,0),"")</f>
        <v>8.6687306501547989E-2</v>
      </c>
      <c r="F70" s="4">
        <f>IFERROR(VLOOKUP(A70,[1]Feuil1!$A:$AF,32,0),"")</f>
        <v>0</v>
      </c>
      <c r="G70" s="4">
        <f>IFERROR(VLOOKUP(A70,[2]Feuil1!$A:$AF,32,0),"")</f>
        <v>0</v>
      </c>
      <c r="P70" s="9">
        <f t="shared" si="6"/>
        <v>0</v>
      </c>
      <c r="Q70" s="9">
        <f t="shared" si="2"/>
        <v>5</v>
      </c>
      <c r="R70" s="9">
        <f t="shared" si="3"/>
        <v>0</v>
      </c>
      <c r="S70" s="9">
        <f t="shared" si="4"/>
        <v>5</v>
      </c>
      <c r="T70" s="9">
        <f t="shared" si="5"/>
        <v>5</v>
      </c>
      <c r="U70" s="9"/>
      <c r="V70" s="9"/>
      <c r="W70" s="9"/>
      <c r="X70" s="9"/>
      <c r="Y70" s="9"/>
      <c r="Z70" s="9"/>
      <c r="AA70" s="9"/>
    </row>
    <row r="71" spans="1:27" x14ac:dyDescent="0.25">
      <c r="A71" s="1">
        <v>520645</v>
      </c>
      <c r="C71" s="4">
        <f>IFERROR(VLOOKUP(A71,[5]Feuil1!$A:$AF,32,0),"")</f>
        <v>6.4655172413793103E-3</v>
      </c>
      <c r="D71" s="4">
        <f>IFERROR(VLOOKUP(A71,[4]Feuil1!$A:$AF,32,0),"")</f>
        <v>0</v>
      </c>
      <c r="E71" s="4">
        <f>IFERROR(VLOOKUP(A71,[3]Feuil1!$A:$AF,32,0),"")</f>
        <v>0</v>
      </c>
      <c r="F71" s="4">
        <f>IFERROR(VLOOKUP(A71,[1]Feuil1!$A:$AF,32,0),"")</f>
        <v>0</v>
      </c>
      <c r="G71" s="4">
        <f>IFERROR(VLOOKUP(A71,[2]Feuil1!$A:$AF,32,0),"")</f>
        <v>0</v>
      </c>
      <c r="P71" s="9">
        <f t="shared" si="6"/>
        <v>0</v>
      </c>
      <c r="Q71" s="9">
        <f t="shared" si="2"/>
        <v>5</v>
      </c>
      <c r="R71" s="9">
        <f t="shared" si="3"/>
        <v>5</v>
      </c>
      <c r="S71" s="9">
        <f t="shared" si="4"/>
        <v>5</v>
      </c>
      <c r="T71" s="9">
        <f t="shared" si="5"/>
        <v>5</v>
      </c>
      <c r="U71" s="9"/>
      <c r="V71" s="9"/>
      <c r="W71" s="9"/>
      <c r="X71" s="9"/>
      <c r="Y71" s="9"/>
      <c r="Z71" s="9"/>
      <c r="AA71" s="9"/>
    </row>
    <row r="72" spans="1:27" x14ac:dyDescent="0.25">
      <c r="A72" s="1">
        <v>520650</v>
      </c>
      <c r="C72" s="4">
        <f>IFERROR(VLOOKUP(A72,[5]Feuil1!$A:$AF,32,0),"")</f>
        <v>0</v>
      </c>
      <c r="D72" s="4">
        <f>IFERROR(VLOOKUP(A72,[4]Feuil1!$A:$AF,32,0),"")</f>
        <v>3.1446540880503145E-2</v>
      </c>
      <c r="E72" s="4">
        <f>IFERROR(VLOOKUP(A72,[3]Feuil1!$A:$AF,32,0),"")</f>
        <v>0</v>
      </c>
      <c r="F72" s="4">
        <f>IFERROR(VLOOKUP(A72,[1]Feuil1!$A:$AF,32,0),"")</f>
        <v>0</v>
      </c>
      <c r="G72" s="4">
        <f>IFERROR(VLOOKUP(A72,[2]Feuil1!$A:$AF,32,0),"")</f>
        <v>0.31439393939393939</v>
      </c>
      <c r="P72" s="9">
        <f t="shared" si="6"/>
        <v>5</v>
      </c>
      <c r="Q72" s="9">
        <f t="shared" si="2"/>
        <v>0</v>
      </c>
      <c r="R72" s="9">
        <f t="shared" si="3"/>
        <v>5</v>
      </c>
      <c r="S72" s="9">
        <f t="shared" si="4"/>
        <v>5</v>
      </c>
      <c r="T72" s="9">
        <f t="shared" si="5"/>
        <v>0</v>
      </c>
      <c r="U72" s="9"/>
      <c r="V72" s="9"/>
      <c r="W72" s="9"/>
      <c r="X72" s="9"/>
      <c r="Y72" s="9"/>
      <c r="Z72" s="9"/>
      <c r="AA72" s="9"/>
    </row>
    <row r="73" spans="1:27" x14ac:dyDescent="0.25">
      <c r="A73" s="1">
        <v>520652</v>
      </c>
      <c r="C73" s="4">
        <f>IFERROR(VLOOKUP(A73,[5]Feuil1!$A:$AF,32,0),"")</f>
        <v>1.0160880609652837E-3</v>
      </c>
      <c r="D73" s="4">
        <f>IFERROR(VLOOKUP(A73,[4]Feuil1!$A:$AF,32,0),"")</f>
        <v>0</v>
      </c>
      <c r="E73" s="4">
        <f>IFERROR(VLOOKUP(A73,[3]Feuil1!$A:$AF,32,0),"")</f>
        <v>2.4798512089274643E-4</v>
      </c>
      <c r="F73" s="4">
        <f>IFERROR(VLOOKUP(A73,[1]Feuil1!$A:$AF,32,0),"")</f>
        <v>3.9161650591050846E-3</v>
      </c>
      <c r="G73" s="4">
        <f>IFERROR(VLOOKUP(A73,[2]Feuil1!$A:$AF,32,0),"")</f>
        <v>1.6883336147222692E-4</v>
      </c>
      <c r="P73" s="9">
        <f t="shared" si="6"/>
        <v>0</v>
      </c>
      <c r="Q73" s="9">
        <f t="shared" si="2"/>
        <v>5</v>
      </c>
      <c r="R73" s="9">
        <f t="shared" si="3"/>
        <v>0</v>
      </c>
      <c r="S73" s="9">
        <f t="shared" si="4"/>
        <v>0</v>
      </c>
      <c r="T73" s="9">
        <f t="shared" si="5"/>
        <v>0</v>
      </c>
      <c r="U73" s="9"/>
      <c r="V73" s="9"/>
      <c r="W73" s="9"/>
      <c r="X73" s="9"/>
      <c r="Y73" s="9"/>
      <c r="Z73" s="9"/>
      <c r="AA73" s="9"/>
    </row>
    <row r="74" spans="1:27" x14ac:dyDescent="0.25">
      <c r="A74" s="1">
        <v>520655</v>
      </c>
      <c r="C74" s="4">
        <f>IFERROR(VLOOKUP(A74,[5]Feuil1!$A:$AF,32,0),"")</f>
        <v>1.4220013744251202E-2</v>
      </c>
      <c r="D74" s="4">
        <f>IFERROR(VLOOKUP(A74,[4]Feuil1!$A:$AF,32,0),"")</f>
        <v>0</v>
      </c>
      <c r="E74" s="4">
        <f>IFERROR(VLOOKUP(A74,[3]Feuil1!$A:$AF,32,0),"")</f>
        <v>0</v>
      </c>
      <c r="F74" s="4">
        <f>IFERROR(VLOOKUP(A74,[1]Feuil1!$A:$AF,32,0),"")</f>
        <v>0</v>
      </c>
      <c r="G74" s="4">
        <f>IFERROR(VLOOKUP(A74,[2]Feuil1!$A:$AF,32,0),"")</f>
        <v>0</v>
      </c>
      <c r="P74" s="9">
        <f t="shared" si="6"/>
        <v>0</v>
      </c>
      <c r="Q74" s="9">
        <f t="shared" si="2"/>
        <v>5</v>
      </c>
      <c r="R74" s="9">
        <f t="shared" si="3"/>
        <v>5</v>
      </c>
      <c r="S74" s="9">
        <f t="shared" si="4"/>
        <v>5</v>
      </c>
      <c r="T74" s="9">
        <f t="shared" si="5"/>
        <v>5</v>
      </c>
      <c r="U74" s="9"/>
      <c r="V74" s="9"/>
      <c r="W74" s="9"/>
      <c r="X74" s="9"/>
      <c r="Y74" s="9"/>
      <c r="Z74" s="9"/>
      <c r="AA74" s="9"/>
    </row>
    <row r="75" spans="1:27" x14ac:dyDescent="0.25">
      <c r="A75" s="1">
        <v>520661</v>
      </c>
      <c r="C75" s="4">
        <f>IFERROR(VLOOKUP(A75,[5]Feuil1!$A:$AF,32,0),"")</f>
        <v>0.85750000000000004</v>
      </c>
      <c r="D75" s="4">
        <f>IFERROR(VLOOKUP(A75,[4]Feuil1!$A:$AF,32,0),"")</f>
        <v>0.55356692714897904</v>
      </c>
      <c r="E75" s="4">
        <f>IFERROR(VLOOKUP(A75,[3]Feuil1!$A:$AF,32,0),"")</f>
        <v>1</v>
      </c>
      <c r="F75" s="4">
        <f>IFERROR(VLOOKUP(A75,[1]Feuil1!$A:$AF,32,0),"")</f>
        <v>0.77403361344537813</v>
      </c>
      <c r="G75" s="4">
        <f>IFERROR(VLOOKUP(A75,[2]Feuil1!$A:$AF,32,0),"")</f>
        <v>0.44099327298397145</v>
      </c>
      <c r="P75" s="9">
        <f t="shared" si="6"/>
        <v>0</v>
      </c>
      <c r="Q75" s="9">
        <f t="shared" si="2"/>
        <v>0</v>
      </c>
      <c r="R75" s="9">
        <f t="shared" si="3"/>
        <v>0</v>
      </c>
      <c r="S75" s="9">
        <f t="shared" si="4"/>
        <v>0</v>
      </c>
      <c r="T75" s="9">
        <f t="shared" si="5"/>
        <v>0</v>
      </c>
      <c r="U75" s="9"/>
      <c r="V75" s="9"/>
      <c r="W75" s="9"/>
      <c r="X75" s="9"/>
      <c r="Y75" s="9"/>
      <c r="Z75" s="9"/>
      <c r="AA75" s="9"/>
    </row>
    <row r="76" spans="1:27" x14ac:dyDescent="0.25">
      <c r="A76" s="1">
        <v>520672</v>
      </c>
      <c r="C76" s="4">
        <f>IFERROR(VLOOKUP(A76,[5]Feuil1!$A:$AF,32,0),"")</f>
        <v>0</v>
      </c>
      <c r="D76" s="4">
        <f>IFERROR(VLOOKUP(A76,[4]Feuil1!$A:$AF,32,0),"")</f>
        <v>0</v>
      </c>
      <c r="E76" s="4">
        <f>IFERROR(VLOOKUP(A76,[3]Feuil1!$A:$AF,32,0),"")</f>
        <v>0</v>
      </c>
      <c r="F76" s="4">
        <f>IFERROR(VLOOKUP(A76,[1]Feuil1!$A:$AF,32,0),"")</f>
        <v>3.2915360501567397E-3</v>
      </c>
      <c r="G76" s="4">
        <f>IFERROR(VLOOKUP(A76,[2]Feuil1!$A:$AF,32,0),"")</f>
        <v>4.1013862685587731E-4</v>
      </c>
      <c r="P76" s="9">
        <f t="shared" si="6"/>
        <v>5</v>
      </c>
      <c r="Q76" s="9">
        <f t="shared" si="2"/>
        <v>5</v>
      </c>
      <c r="R76" s="9">
        <f t="shared" si="3"/>
        <v>5</v>
      </c>
      <c r="S76" s="9">
        <f t="shared" si="4"/>
        <v>0</v>
      </c>
      <c r="T76" s="9">
        <f t="shared" si="5"/>
        <v>0</v>
      </c>
      <c r="U76" s="9"/>
      <c r="V76" s="9"/>
      <c r="W76" s="9"/>
      <c r="X76" s="9"/>
      <c r="Y76" s="9"/>
      <c r="Z76" s="9"/>
      <c r="AA76" s="9"/>
    </row>
    <row r="77" spans="1:27" x14ac:dyDescent="0.25">
      <c r="A77" s="1">
        <v>520678</v>
      </c>
      <c r="C77" s="4">
        <f>IFERROR(VLOOKUP(A77,[5]Feuil1!$A:$AF,32,0),"")</f>
        <v>0</v>
      </c>
      <c r="D77" s="4">
        <f>IFERROR(VLOOKUP(A77,[4]Feuil1!$A:$AF,32,0),"")</f>
        <v>6.1755624172915753E-2</v>
      </c>
      <c r="E77" s="4">
        <f>IFERROR(VLOOKUP(A77,[3]Feuil1!$A:$AF,32,0),"")</f>
        <v>0</v>
      </c>
      <c r="F77" s="4">
        <f>IFERROR(VLOOKUP(A77,[1]Feuil1!$A:$AF,32,0),"")</f>
        <v>0</v>
      </c>
      <c r="G77" s="4">
        <f>IFERROR(VLOOKUP(A77,[2]Feuil1!$A:$AF,32,0),"")</f>
        <v>2.5634725634725634E-2</v>
      </c>
      <c r="P77" s="9">
        <f t="shared" si="6"/>
        <v>5</v>
      </c>
      <c r="Q77" s="9">
        <f t="shared" si="2"/>
        <v>0</v>
      </c>
      <c r="R77" s="9">
        <f t="shared" si="3"/>
        <v>5</v>
      </c>
      <c r="S77" s="9">
        <f t="shared" si="4"/>
        <v>5</v>
      </c>
      <c r="T77" s="9">
        <f t="shared" si="5"/>
        <v>0</v>
      </c>
      <c r="U77" s="9"/>
      <c r="V77" s="9"/>
      <c r="W77" s="9"/>
      <c r="X77" s="9"/>
      <c r="Y77" s="9"/>
      <c r="Z77" s="9"/>
      <c r="AA77" s="9"/>
    </row>
    <row r="78" spans="1:27" x14ac:dyDescent="0.25">
      <c r="A78" s="1">
        <v>520692</v>
      </c>
      <c r="C78" s="4">
        <f>IFERROR(VLOOKUP(A78,[5]Feuil1!$A:$AF,32,0),"")</f>
        <v>0</v>
      </c>
      <c r="D78" s="4">
        <f>IFERROR(VLOOKUP(A78,[4]Feuil1!$A:$AF,32,0),"")</f>
        <v>1.8979438941147089E-2</v>
      </c>
      <c r="E78" s="4">
        <f>IFERROR(VLOOKUP(A78,[3]Feuil1!$A:$AF,32,0),"")</f>
        <v>1.2879958784131891E-4</v>
      </c>
      <c r="F78" s="4">
        <f>IFERROR(VLOOKUP(A78,[1]Feuil1!$A:$AF,32,0),"")</f>
        <v>1.8762972187629727E-2</v>
      </c>
      <c r="G78" s="4">
        <f>IFERROR(VLOOKUP(A78,[2]Feuil1!$A:$AF,32,0),"")</f>
        <v>9.8765432098765434E-4</v>
      </c>
      <c r="P78" s="9">
        <f t="shared" si="6"/>
        <v>5</v>
      </c>
      <c r="Q78" s="9">
        <f t="shared" si="2"/>
        <v>0</v>
      </c>
      <c r="R78" s="9">
        <f t="shared" si="3"/>
        <v>0</v>
      </c>
      <c r="S78" s="9">
        <f t="shared" si="4"/>
        <v>0</v>
      </c>
      <c r="T78" s="9">
        <f t="shared" si="5"/>
        <v>0</v>
      </c>
      <c r="U78" s="9"/>
      <c r="V78" s="9"/>
      <c r="W78" s="9"/>
      <c r="X78" s="9"/>
      <c r="Y78" s="9"/>
      <c r="Z78" s="9"/>
      <c r="AA78" s="9"/>
    </row>
    <row r="79" spans="1:27" x14ac:dyDescent="0.25">
      <c r="A79" s="1">
        <v>520701</v>
      </c>
      <c r="C79" s="4">
        <f>IFERROR(VLOOKUP(A79,[5]Feuil1!$A:$AF,32,0),"")</f>
        <v>0.89583333333333337</v>
      </c>
      <c r="D79" s="4">
        <f>IFERROR(VLOOKUP(A79,[4]Feuil1!$A:$AF,32,0),"")</f>
        <v>0.92286395447204495</v>
      </c>
      <c r="E79" s="4">
        <f>IFERROR(VLOOKUP(A79,[3]Feuil1!$A:$AF,32,0),"")</f>
        <v>0.33789791926018142</v>
      </c>
      <c r="F79" s="4">
        <f>IFERROR(VLOOKUP(A79,[1]Feuil1!$A:$AF,32,0),"")</f>
        <v>0.91795754446356848</v>
      </c>
      <c r="G79" s="4">
        <f>IFERROR(VLOOKUP(A79,[2]Feuil1!$A:$AF,32,0),"")</f>
        <v>1</v>
      </c>
      <c r="P79" s="9">
        <f t="shared" si="6"/>
        <v>0</v>
      </c>
      <c r="Q79" s="9">
        <f t="shared" si="2"/>
        <v>0</v>
      </c>
      <c r="R79" s="9">
        <f t="shared" si="3"/>
        <v>0</v>
      </c>
      <c r="S79" s="9">
        <f t="shared" si="4"/>
        <v>0</v>
      </c>
      <c r="T79" s="9">
        <f t="shared" si="5"/>
        <v>0</v>
      </c>
      <c r="U79" s="9"/>
      <c r="V79" s="9"/>
      <c r="W79" s="9"/>
      <c r="X79" s="9"/>
      <c r="Y79" s="9"/>
      <c r="Z79" s="9"/>
      <c r="AA79" s="9"/>
    </row>
    <row r="80" spans="1:27" x14ac:dyDescent="0.25">
      <c r="A80" s="1">
        <v>520716</v>
      </c>
      <c r="C80" s="4">
        <f>IFERROR(VLOOKUP(A80,[5]Feuil1!$A:$AF,32,0),"")</f>
        <v>0.24051558036010895</v>
      </c>
      <c r="D80" s="4">
        <f>IFERROR(VLOOKUP(A80,[4]Feuil1!$A:$AF,32,0),"")</f>
        <v>0.49886344735820815</v>
      </c>
      <c r="E80" s="4">
        <f>IFERROR(VLOOKUP(A80,[3]Feuil1!$A:$AF,32,0),"")</f>
        <v>0.12751624027588421</v>
      </c>
      <c r="F80" s="4">
        <f>IFERROR(VLOOKUP(A80,[1]Feuil1!$A:$AF,32,0),"")</f>
        <v>0.16632490316700843</v>
      </c>
      <c r="G80" s="4">
        <f>IFERROR(VLOOKUP(A80,[2]Feuil1!$A:$AF,32,0),"")</f>
        <v>0.34361655773420474</v>
      </c>
      <c r="P80" s="9">
        <f t="shared" si="6"/>
        <v>0</v>
      </c>
      <c r="Q80" s="9">
        <f t="shared" si="2"/>
        <v>0</v>
      </c>
      <c r="R80" s="9">
        <f t="shared" si="3"/>
        <v>0</v>
      </c>
      <c r="S80" s="9">
        <f t="shared" si="4"/>
        <v>0</v>
      </c>
      <c r="T80" s="9">
        <f t="shared" si="5"/>
        <v>0</v>
      </c>
      <c r="U80" s="9"/>
      <c r="V80" s="9"/>
      <c r="W80" s="9"/>
      <c r="X80" s="9"/>
      <c r="Y80" s="9"/>
      <c r="Z80" s="9"/>
      <c r="AA80" s="9"/>
    </row>
    <row r="81" spans="1:27" x14ac:dyDescent="0.25">
      <c r="A81" s="1">
        <v>520718</v>
      </c>
      <c r="C81" s="4">
        <f>IFERROR(VLOOKUP(A81,[5]Feuil1!$A:$AF,32,0),"")</f>
        <v>2.464788732394366E-2</v>
      </c>
      <c r="D81" s="4">
        <f>IFERROR(VLOOKUP(A81,[4]Feuil1!$A:$AF,32,0),"")</f>
        <v>4.8192771084337352E-2</v>
      </c>
      <c r="E81" s="4">
        <f>IFERROR(VLOOKUP(A81,[3]Feuil1!$A:$AF,32,0),"")</f>
        <v>4.9827586206896549E-2</v>
      </c>
      <c r="F81" s="4">
        <f>IFERROR(VLOOKUP(A81,[1]Feuil1!$A:$AF,32,0),"")</f>
        <v>2.2388059701492536E-2</v>
      </c>
      <c r="G81" s="4">
        <f>IFERROR(VLOOKUP(A81,[2]Feuil1!$A:$AF,32,0),"")</f>
        <v>0</v>
      </c>
      <c r="P81" s="9">
        <f t="shared" si="6"/>
        <v>0</v>
      </c>
      <c r="Q81" s="9">
        <f t="shared" si="2"/>
        <v>0</v>
      </c>
      <c r="R81" s="9">
        <f t="shared" si="3"/>
        <v>0</v>
      </c>
      <c r="S81" s="9">
        <f t="shared" si="4"/>
        <v>0</v>
      </c>
      <c r="T81" s="9">
        <f t="shared" si="5"/>
        <v>5</v>
      </c>
      <c r="U81" s="9"/>
      <c r="V81" s="9"/>
      <c r="W81" s="9"/>
      <c r="X81" s="9"/>
      <c r="Y81" s="9"/>
      <c r="Z81" s="9"/>
      <c r="AA81" s="9"/>
    </row>
    <row r="82" spans="1:27" x14ac:dyDescent="0.25">
      <c r="A82" s="1">
        <v>520721</v>
      </c>
      <c r="C82" s="4">
        <f>IFERROR(VLOOKUP(A82,[5]Feuil1!$A:$AF,32,0),"")</f>
        <v>0</v>
      </c>
      <c r="D82" s="4">
        <f>IFERROR(VLOOKUP(A82,[4]Feuil1!$A:$AF,32,0),"")</f>
        <v>0</v>
      </c>
      <c r="E82" s="4">
        <f>IFERROR(VLOOKUP(A82,[3]Feuil1!$A:$AF,32,0),"")</f>
        <v>0</v>
      </c>
      <c r="F82" s="4">
        <f>IFERROR(VLOOKUP(A82,[1]Feuil1!$A:$AF,32,0),"")</f>
        <v>0</v>
      </c>
      <c r="G82" s="4">
        <f>IFERROR(VLOOKUP(A82,[2]Feuil1!$A:$AF,32,0),"")</f>
        <v>1.6152989231340509E-2</v>
      </c>
      <c r="P82" s="9">
        <f t="shared" si="6"/>
        <v>5</v>
      </c>
      <c r="Q82" s="9">
        <f t="shared" si="2"/>
        <v>5</v>
      </c>
      <c r="R82" s="9">
        <f t="shared" si="3"/>
        <v>5</v>
      </c>
      <c r="S82" s="9">
        <f t="shared" si="4"/>
        <v>5</v>
      </c>
      <c r="T82" s="9">
        <f t="shared" si="5"/>
        <v>0</v>
      </c>
      <c r="U82" s="9"/>
      <c r="V82" s="9"/>
      <c r="W82" s="9"/>
      <c r="X82" s="9"/>
      <c r="Y82" s="9"/>
      <c r="Z82" s="9"/>
      <c r="AA82" s="9"/>
    </row>
    <row r="83" spans="1:27" x14ac:dyDescent="0.25">
      <c r="A83" s="1">
        <v>520724</v>
      </c>
      <c r="C83" s="4">
        <f>IFERROR(VLOOKUP(A83,[5]Feuil1!$A:$AF,32,0),"")</f>
        <v>0.12415869642224583</v>
      </c>
      <c r="D83" s="4">
        <f>IFERROR(VLOOKUP(A83,[4]Feuil1!$A:$AF,32,0),"")</f>
        <v>7.7291530590028301E-2</v>
      </c>
      <c r="E83" s="4">
        <f>IFERROR(VLOOKUP(A83,[3]Feuil1!$A:$AF,32,0),"")</f>
        <v>6.2128339398242652E-2</v>
      </c>
      <c r="F83" s="4">
        <f>IFERROR(VLOOKUP(A83,[1]Feuil1!$A:$AF,32,0),"")</f>
        <v>0.33225219523771854</v>
      </c>
      <c r="G83" s="4">
        <f>IFERROR(VLOOKUP(A83,[2]Feuil1!$A:$AF,32,0),"")</f>
        <v>0.11035787482263913</v>
      </c>
      <c r="P83" s="9">
        <f t="shared" si="6"/>
        <v>0</v>
      </c>
      <c r="Q83" s="9">
        <f t="shared" si="2"/>
        <v>0</v>
      </c>
      <c r="R83" s="9">
        <f t="shared" si="3"/>
        <v>0</v>
      </c>
      <c r="S83" s="9">
        <f t="shared" si="4"/>
        <v>0</v>
      </c>
      <c r="T83" s="9">
        <f t="shared" si="5"/>
        <v>0</v>
      </c>
      <c r="U83" s="9"/>
      <c r="V83" s="9"/>
      <c r="W83" s="9"/>
      <c r="X83" s="9"/>
      <c r="Y83" s="9"/>
      <c r="Z83" s="9"/>
      <c r="AA83" s="9"/>
    </row>
    <row r="84" spans="1:27" x14ac:dyDescent="0.25">
      <c r="A84" s="1">
        <v>520729</v>
      </c>
      <c r="C84" s="4">
        <f>IFERROR(VLOOKUP(A84,[5]Feuil1!$A:$AF,32,0),"")</f>
        <v>0</v>
      </c>
      <c r="D84" s="4">
        <f>IFERROR(VLOOKUP(A84,[4]Feuil1!$A:$AF,32,0),"")</f>
        <v>0</v>
      </c>
      <c r="E84" s="4">
        <f>IFERROR(VLOOKUP(A84,[3]Feuil1!$A:$AF,32,0),"")</f>
        <v>0</v>
      </c>
      <c r="F84" s="4">
        <f>IFERROR(VLOOKUP(A84,[1]Feuil1!$A:$AF,32,0),"")</f>
        <v>4.7265987025023173E-2</v>
      </c>
      <c r="G84" s="4">
        <f>IFERROR(VLOOKUP(A84,[2]Feuil1!$A:$AF,32,0),"")</f>
        <v>6.6203399380223502E-2</v>
      </c>
      <c r="P84" s="9">
        <f t="shared" si="6"/>
        <v>5</v>
      </c>
      <c r="Q84" s="9">
        <f t="shared" ref="Q84:Q147" si="7">IF(OR(ISBLANK(D84),D84&gt;0),0,5)</f>
        <v>5</v>
      </c>
      <c r="R84" s="9">
        <f t="shared" ref="R84:R147" si="8">IF(OR(ISBLANK(E84),E84&gt;0),0,5)</f>
        <v>5</v>
      </c>
      <c r="S84" s="9">
        <f t="shared" ref="S84:S147" si="9">IF(OR(ISBLANK(F84),F84&gt;0),0,5)</f>
        <v>0</v>
      </c>
      <c r="T84" s="9">
        <f t="shared" ref="T84:T147" si="10">IF(OR(ISBLANK(G84),G84&gt;0),0,5)</f>
        <v>0</v>
      </c>
      <c r="U84" s="9"/>
      <c r="V84" s="9"/>
      <c r="W84" s="9"/>
      <c r="X84" s="9"/>
      <c r="Y84" s="9"/>
      <c r="Z84" s="9"/>
      <c r="AA84" s="9"/>
    </row>
    <row r="85" spans="1:27" x14ac:dyDescent="0.25">
      <c r="A85" s="1">
        <v>520730</v>
      </c>
      <c r="C85" s="4">
        <f>IFERROR(VLOOKUP(A85,[5]Feuil1!$A:$AF,32,0),"")</f>
        <v>8.1270317579394846E-2</v>
      </c>
      <c r="D85" s="4">
        <f>IFERROR(VLOOKUP(A85,[4]Feuil1!$A:$AF,32,0),"")</f>
        <v>0</v>
      </c>
      <c r="E85" s="4">
        <f>IFERROR(VLOOKUP(A85,[3]Feuil1!$A:$AF,32,0),"")</f>
        <v>0</v>
      </c>
      <c r="F85" s="4">
        <f>IFERROR(VLOOKUP(A85,[1]Feuil1!$A:$AF,32,0),"")</f>
        <v>0</v>
      </c>
      <c r="G85" s="4">
        <f>IFERROR(VLOOKUP(A85,[2]Feuil1!$A:$AF,32,0),"")</f>
        <v>0</v>
      </c>
      <c r="P85" s="9">
        <f t="shared" si="6"/>
        <v>0</v>
      </c>
      <c r="Q85" s="9">
        <f t="shared" si="7"/>
        <v>5</v>
      </c>
      <c r="R85" s="9">
        <f t="shared" si="8"/>
        <v>5</v>
      </c>
      <c r="S85" s="9">
        <f t="shared" si="9"/>
        <v>5</v>
      </c>
      <c r="T85" s="9">
        <f t="shared" si="10"/>
        <v>5</v>
      </c>
      <c r="U85" s="9"/>
      <c r="V85" s="9"/>
      <c r="W85" s="9"/>
      <c r="X85" s="9"/>
      <c r="Y85" s="9"/>
      <c r="Z85" s="9"/>
      <c r="AA85" s="9"/>
    </row>
    <row r="86" spans="1:27" x14ac:dyDescent="0.25">
      <c r="A86" s="1">
        <v>520731</v>
      </c>
      <c r="C86" s="4">
        <f>IFERROR(VLOOKUP(A86,[5]Feuil1!$A:$AF,32,0),"")</f>
        <v>0</v>
      </c>
      <c r="D86" s="4">
        <f>IFERROR(VLOOKUP(A86,[4]Feuil1!$A:$AF,32,0),"")</f>
        <v>0.19059720457433291</v>
      </c>
      <c r="E86" s="4">
        <f>IFERROR(VLOOKUP(A86,[3]Feuil1!$A:$AF,32,0),"")</f>
        <v>0</v>
      </c>
      <c r="F86" s="4">
        <f>IFERROR(VLOOKUP(A86,[1]Feuil1!$A:$AF,32,0),"")</f>
        <v>1.6172506738544475E-3</v>
      </c>
      <c r="G86" s="4">
        <f>IFERROR(VLOOKUP(A86,[2]Feuil1!$A:$AF,32,0),"")</f>
        <v>9.3327111525898267E-5</v>
      </c>
      <c r="P86" s="9">
        <f t="shared" si="6"/>
        <v>5</v>
      </c>
      <c r="Q86" s="9">
        <f t="shared" si="7"/>
        <v>0</v>
      </c>
      <c r="R86" s="9">
        <f t="shared" si="8"/>
        <v>5</v>
      </c>
      <c r="S86" s="9">
        <f t="shared" si="9"/>
        <v>0</v>
      </c>
      <c r="T86" s="9">
        <f t="shared" si="10"/>
        <v>0</v>
      </c>
      <c r="U86" s="9"/>
      <c r="V86" s="9"/>
      <c r="W86" s="9"/>
      <c r="X86" s="9"/>
      <c r="Y86" s="9"/>
      <c r="Z86" s="9"/>
      <c r="AA86" s="9"/>
    </row>
    <row r="87" spans="1:27" x14ac:dyDescent="0.25">
      <c r="A87" s="1">
        <v>520738</v>
      </c>
      <c r="C87" s="4">
        <f>IFERROR(VLOOKUP(A87,[5]Feuil1!$A:$AF,32,0),"")</f>
        <v>0</v>
      </c>
      <c r="D87" s="4">
        <f>IFERROR(VLOOKUP(A87,[4]Feuil1!$A:$AF,32,0),"")</f>
        <v>0</v>
      </c>
      <c r="E87" s="4">
        <f>IFERROR(VLOOKUP(A87,[3]Feuil1!$A:$AF,32,0),"")</f>
        <v>0</v>
      </c>
      <c r="F87" s="4">
        <f>IFERROR(VLOOKUP(A87,[1]Feuil1!$A:$AF,32,0),"")</f>
        <v>0</v>
      </c>
      <c r="G87" s="4">
        <f>IFERROR(VLOOKUP(A87,[2]Feuil1!$A:$AF,32,0),"")</f>
        <v>0</v>
      </c>
      <c r="P87" s="9">
        <f t="shared" si="6"/>
        <v>5</v>
      </c>
      <c r="Q87" s="9">
        <f t="shared" si="7"/>
        <v>5</v>
      </c>
      <c r="R87" s="9">
        <f t="shared" si="8"/>
        <v>5</v>
      </c>
      <c r="S87" s="9">
        <f t="shared" si="9"/>
        <v>5</v>
      </c>
      <c r="T87" s="9">
        <f t="shared" si="10"/>
        <v>5</v>
      </c>
      <c r="U87" s="9"/>
      <c r="V87" s="9"/>
      <c r="W87" s="9"/>
      <c r="X87" s="9"/>
      <c r="Y87" s="9"/>
      <c r="Z87" s="9"/>
      <c r="AA87" s="9"/>
    </row>
    <row r="88" spans="1:27" x14ac:dyDescent="0.25">
      <c r="A88" s="1">
        <v>520746</v>
      </c>
      <c r="C88" s="4">
        <f>IFERROR(VLOOKUP(A88,[5]Feuil1!$A:$AF,32,0),"")</f>
        <v>0</v>
      </c>
      <c r="D88" s="4">
        <f>IFERROR(VLOOKUP(A88,[4]Feuil1!$A:$AF,32,0),"")</f>
        <v>4.9611214543861575E-2</v>
      </c>
      <c r="E88" s="4">
        <f>IFERROR(VLOOKUP(A88,[3]Feuil1!$A:$AF,32,0),"")</f>
        <v>4.9600099200198405E-4</v>
      </c>
      <c r="F88" s="4">
        <f>IFERROR(VLOOKUP(A88,[1]Feuil1!$A:$AF,32,0),"")</f>
        <v>6.1771628681324992E-2</v>
      </c>
      <c r="G88" s="4">
        <f>IFERROR(VLOOKUP(A88,[2]Feuil1!$A:$AF,32,0),"")</f>
        <v>0</v>
      </c>
      <c r="P88" s="9">
        <f t="shared" si="6"/>
        <v>5</v>
      </c>
      <c r="Q88" s="9">
        <f t="shared" si="7"/>
        <v>0</v>
      </c>
      <c r="R88" s="9">
        <f t="shared" si="8"/>
        <v>0</v>
      </c>
      <c r="S88" s="9">
        <f t="shared" si="9"/>
        <v>0</v>
      </c>
      <c r="T88" s="9">
        <f t="shared" si="10"/>
        <v>5</v>
      </c>
      <c r="U88" s="9"/>
      <c r="V88" s="9"/>
      <c r="W88" s="9"/>
      <c r="X88" s="9"/>
      <c r="Y88" s="9"/>
      <c r="Z88" s="9"/>
      <c r="AA88" s="9"/>
    </row>
    <row r="89" spans="1:27" x14ac:dyDescent="0.25">
      <c r="A89" s="1">
        <v>520748</v>
      </c>
      <c r="C89" s="4">
        <f>IFERROR(VLOOKUP(A89,[5]Feuil1!$A:$AF,32,0),"")</f>
        <v>1</v>
      </c>
      <c r="D89" s="4">
        <f>IFERROR(VLOOKUP(A89,[4]Feuil1!$A:$AF,32,0),"")</f>
        <v>1</v>
      </c>
      <c r="E89" s="4">
        <f>IFERROR(VLOOKUP(A89,[3]Feuil1!$A:$AF,32,0),"")</f>
        <v>0</v>
      </c>
      <c r="F89" s="4">
        <f>IFERROR(VLOOKUP(A89,[1]Feuil1!$A:$AF,32,0),"")</f>
        <v>2.2972662531587412E-4</v>
      </c>
      <c r="G89" s="4">
        <f>IFERROR(VLOOKUP(A89,[2]Feuil1!$A:$AF,32,0),"")</f>
        <v>6.4446831364124604E-4</v>
      </c>
      <c r="P89" s="9">
        <f t="shared" si="6"/>
        <v>0</v>
      </c>
      <c r="Q89" s="9">
        <f t="shared" si="7"/>
        <v>0</v>
      </c>
      <c r="R89" s="9">
        <f t="shared" si="8"/>
        <v>5</v>
      </c>
      <c r="S89" s="9">
        <f t="shared" si="9"/>
        <v>0</v>
      </c>
      <c r="T89" s="9">
        <f t="shared" si="10"/>
        <v>0</v>
      </c>
      <c r="U89" s="9"/>
      <c r="V89" s="9"/>
      <c r="W89" s="9"/>
      <c r="X89" s="9"/>
      <c r="Y89" s="9"/>
      <c r="Z89" s="9"/>
      <c r="AA89" s="9"/>
    </row>
    <row r="90" spans="1:27" x14ac:dyDescent="0.25">
      <c r="A90" s="1">
        <v>520750</v>
      </c>
      <c r="C90" s="4">
        <f>IFERROR(VLOOKUP(A90,[5]Feuil1!$A:$AF,32,0),"")</f>
        <v>5.7520373447266397E-2</v>
      </c>
      <c r="D90" s="4">
        <f>IFERROR(VLOOKUP(A90,[4]Feuil1!$A:$AF,32,0),"")</f>
        <v>0.26583119718978448</v>
      </c>
      <c r="E90" s="4">
        <f>IFERROR(VLOOKUP(A90,[3]Feuil1!$A:$AF,32,0),"")</f>
        <v>0.49919771795328932</v>
      </c>
      <c r="F90" s="4">
        <f>IFERROR(VLOOKUP(A90,[1]Feuil1!$A:$AF,32,0),"")</f>
        <v>7.1132187314759936E-4</v>
      </c>
      <c r="G90" s="4">
        <f>IFERROR(VLOOKUP(A90,[2]Feuil1!$A:$AF,32,0),"")</f>
        <v>0</v>
      </c>
      <c r="P90" s="9">
        <f t="shared" si="6"/>
        <v>0</v>
      </c>
      <c r="Q90" s="9">
        <f t="shared" si="7"/>
        <v>0</v>
      </c>
      <c r="R90" s="9">
        <f t="shared" si="8"/>
        <v>0</v>
      </c>
      <c r="S90" s="9">
        <f t="shared" si="9"/>
        <v>0</v>
      </c>
      <c r="T90" s="9">
        <f t="shared" si="10"/>
        <v>5</v>
      </c>
      <c r="U90" s="9"/>
      <c r="V90" s="9"/>
      <c r="W90" s="9"/>
      <c r="X90" s="9"/>
      <c r="Y90" s="9"/>
      <c r="Z90" s="9"/>
      <c r="AA90" s="9"/>
    </row>
    <row r="91" spans="1:27" x14ac:dyDescent="0.25">
      <c r="A91" s="1">
        <v>520753</v>
      </c>
      <c r="C91" s="4">
        <f>IFERROR(VLOOKUP(A91,[5]Feuil1!$A:$AF,32,0),"")</f>
        <v>3.313253012048193E-2</v>
      </c>
      <c r="D91" s="4">
        <f>IFERROR(VLOOKUP(A91,[4]Feuil1!$A:$AF,32,0),"")</f>
        <v>2.4096385542168676E-2</v>
      </c>
      <c r="E91" s="4">
        <f>IFERROR(VLOOKUP(A91,[3]Feuil1!$A:$AF,32,0),"")</f>
        <v>0</v>
      </c>
      <c r="F91" s="4">
        <f>IFERROR(VLOOKUP(A91,[1]Feuil1!$A:$AF,32,0),"")</f>
        <v>0</v>
      </c>
      <c r="G91" s="4">
        <f>IFERROR(VLOOKUP(A91,[2]Feuil1!$A:$AF,32,0),"")</f>
        <v>0</v>
      </c>
      <c r="P91" s="9">
        <f t="shared" si="6"/>
        <v>0</v>
      </c>
      <c r="Q91" s="9">
        <f t="shared" si="7"/>
        <v>0</v>
      </c>
      <c r="R91" s="9">
        <f t="shared" si="8"/>
        <v>5</v>
      </c>
      <c r="S91" s="9">
        <f t="shared" si="9"/>
        <v>5</v>
      </c>
      <c r="T91" s="9">
        <f t="shared" si="10"/>
        <v>5</v>
      </c>
      <c r="U91" s="9"/>
      <c r="V91" s="9"/>
      <c r="W91" s="9"/>
      <c r="X91" s="9"/>
      <c r="Y91" s="9"/>
      <c r="Z91" s="9"/>
      <c r="AA91" s="9"/>
    </row>
    <row r="92" spans="1:27" x14ac:dyDescent="0.25">
      <c r="A92" s="1">
        <v>520755</v>
      </c>
      <c r="C92" s="4">
        <f>IFERROR(VLOOKUP(A92,[5]Feuil1!$A:$AF,32,0),"")</f>
        <v>0</v>
      </c>
      <c r="D92" s="4">
        <f>IFERROR(VLOOKUP(A92,[4]Feuil1!$A:$AF,32,0),"")</f>
        <v>0</v>
      </c>
      <c r="E92" s="4">
        <f>IFERROR(VLOOKUP(A92,[3]Feuil1!$A:$AF,32,0),"")</f>
        <v>0</v>
      </c>
      <c r="F92" s="4">
        <f>IFERROR(VLOOKUP(A92,[1]Feuil1!$A:$AF,32,0),"")</f>
        <v>0</v>
      </c>
      <c r="G92" s="4">
        <f>IFERROR(VLOOKUP(A92,[2]Feuil1!$A:$AF,32,0),"")</f>
        <v>0</v>
      </c>
      <c r="P92" s="9">
        <f t="shared" si="6"/>
        <v>5</v>
      </c>
      <c r="Q92" s="9">
        <f t="shared" si="7"/>
        <v>5</v>
      </c>
      <c r="R92" s="9">
        <f t="shared" si="8"/>
        <v>5</v>
      </c>
      <c r="S92" s="9">
        <f t="shared" si="9"/>
        <v>5</v>
      </c>
      <c r="T92" s="9">
        <f t="shared" si="10"/>
        <v>5</v>
      </c>
      <c r="U92" s="9"/>
      <c r="V92" s="9"/>
      <c r="W92" s="9"/>
      <c r="X92" s="9"/>
      <c r="Y92" s="9"/>
      <c r="Z92" s="9"/>
      <c r="AA92" s="9"/>
    </row>
    <row r="93" spans="1:27" x14ac:dyDescent="0.25">
      <c r="A93" s="1">
        <v>520757</v>
      </c>
      <c r="C93" s="4">
        <f>IFERROR(VLOOKUP(A93,[5]Feuil1!$A:$AF,32,0),"")</f>
        <v>0.94399999999999995</v>
      </c>
      <c r="D93" s="4">
        <f>IFERROR(VLOOKUP(A93,[4]Feuil1!$A:$AF,32,0),"")</f>
        <v>0.91238595175603043</v>
      </c>
      <c r="E93" s="4">
        <f>IFERROR(VLOOKUP(A93,[3]Feuil1!$A:$AF,32,0),"")</f>
        <v>0.97050000000000003</v>
      </c>
      <c r="F93" s="4">
        <f>IFERROR(VLOOKUP(A93,[1]Feuil1!$A:$AF,32,0),"")</f>
        <v>0.75</v>
      </c>
      <c r="G93" s="4">
        <f>IFERROR(VLOOKUP(A93,[2]Feuil1!$A:$AF,32,0),"")</f>
        <v>2.115480338476854E-2</v>
      </c>
      <c r="P93" s="9">
        <f t="shared" si="6"/>
        <v>0</v>
      </c>
      <c r="Q93" s="9">
        <f t="shared" si="7"/>
        <v>0</v>
      </c>
      <c r="R93" s="9">
        <f t="shared" si="8"/>
        <v>0</v>
      </c>
      <c r="S93" s="9">
        <f t="shared" si="9"/>
        <v>0</v>
      </c>
      <c r="T93" s="9">
        <f t="shared" si="10"/>
        <v>0</v>
      </c>
      <c r="U93" s="9"/>
      <c r="V93" s="9"/>
      <c r="W93" s="9"/>
      <c r="X93" s="9"/>
      <c r="Y93" s="9"/>
      <c r="Z93" s="9"/>
      <c r="AA93" s="9"/>
    </row>
    <row r="94" spans="1:27" x14ac:dyDescent="0.25">
      <c r="A94" s="1">
        <v>520759</v>
      </c>
      <c r="C94" s="4">
        <f>IFERROR(VLOOKUP(A94,[5]Feuil1!$A:$AF,32,0),"")</f>
        <v>4.6205250596658712E-2</v>
      </c>
      <c r="D94" s="4">
        <f>IFERROR(VLOOKUP(A94,[4]Feuil1!$A:$AF,32,0),"")</f>
        <v>2.2268041237113404E-3</v>
      </c>
      <c r="E94" s="4">
        <f>IFERROR(VLOOKUP(A94,[3]Feuil1!$A:$AF,32,0),"")</f>
        <v>0</v>
      </c>
      <c r="F94" s="4">
        <f>IFERROR(VLOOKUP(A94,[1]Feuil1!$A:$AF,32,0),"")</f>
        <v>1.3958453074965104E-3</v>
      </c>
      <c r="G94" s="4">
        <f>IFERROR(VLOOKUP(A94,[2]Feuil1!$A:$AF,32,0),"")</f>
        <v>8.9686098654708521E-4</v>
      </c>
      <c r="P94" s="9">
        <f t="shared" si="6"/>
        <v>0</v>
      </c>
      <c r="Q94" s="9">
        <f t="shared" si="7"/>
        <v>0</v>
      </c>
      <c r="R94" s="9">
        <f t="shared" si="8"/>
        <v>5</v>
      </c>
      <c r="S94" s="9">
        <f t="shared" si="9"/>
        <v>0</v>
      </c>
      <c r="T94" s="9">
        <f t="shared" si="10"/>
        <v>0</v>
      </c>
      <c r="U94" s="9"/>
      <c r="V94" s="9"/>
      <c r="W94" s="9"/>
      <c r="X94" s="9"/>
      <c r="Y94" s="9"/>
      <c r="Z94" s="9"/>
      <c r="AA94" s="9"/>
    </row>
    <row r="95" spans="1:27" x14ac:dyDescent="0.25">
      <c r="A95" s="1">
        <v>520761</v>
      </c>
      <c r="C95" s="4">
        <f>IFERROR(VLOOKUP(A95,[5]Feuil1!$A:$AF,32,0),"")</f>
        <v>0</v>
      </c>
      <c r="D95" s="4">
        <f>IFERROR(VLOOKUP(A95,[4]Feuil1!$A:$AF,32,0),"")</f>
        <v>0.11329610746945051</v>
      </c>
      <c r="E95" s="4">
        <f>IFERROR(VLOOKUP(A95,[3]Feuil1!$A:$AF,32,0),"")</f>
        <v>0</v>
      </c>
      <c r="F95" s="4">
        <f>IFERROR(VLOOKUP(A95,[1]Feuil1!$A:$AF,32,0),"")</f>
        <v>1.3039117352056167E-2</v>
      </c>
      <c r="G95" s="4">
        <f>IFERROR(VLOOKUP(A95,[2]Feuil1!$A:$AF,32,0),"")</f>
        <v>0</v>
      </c>
      <c r="P95" s="9">
        <f t="shared" si="6"/>
        <v>5</v>
      </c>
      <c r="Q95" s="9">
        <f t="shared" si="7"/>
        <v>0</v>
      </c>
      <c r="R95" s="9">
        <f t="shared" si="8"/>
        <v>5</v>
      </c>
      <c r="S95" s="9">
        <f t="shared" si="9"/>
        <v>0</v>
      </c>
      <c r="T95" s="9">
        <f t="shared" si="10"/>
        <v>5</v>
      </c>
      <c r="U95" s="9"/>
      <c r="V95" s="9"/>
      <c r="W95" s="9"/>
      <c r="X95" s="9"/>
      <c r="Y95" s="9"/>
      <c r="Z95" s="9"/>
      <c r="AA95" s="9"/>
    </row>
    <row r="96" spans="1:27" x14ac:dyDescent="0.25">
      <c r="A96" s="1">
        <v>520764</v>
      </c>
      <c r="C96" s="4">
        <f>IFERROR(VLOOKUP(A96,[5]Feuil1!$A:$AF,32,0),"")</f>
        <v>5.6862056862056864E-2</v>
      </c>
      <c r="D96" s="4">
        <f>IFERROR(VLOOKUP(A96,[4]Feuil1!$A:$AF,32,0),"")</f>
        <v>8.0711566845335203E-2</v>
      </c>
      <c r="E96" s="4">
        <f>IFERROR(VLOOKUP(A96,[3]Feuil1!$A:$AF,32,0),"")</f>
        <v>0</v>
      </c>
      <c r="F96" s="4">
        <f>IFERROR(VLOOKUP(A96,[1]Feuil1!$A:$AF,32,0),"")</f>
        <v>0.54802699896157836</v>
      </c>
      <c r="G96" s="4">
        <f>IFERROR(VLOOKUP(A96,[2]Feuil1!$A:$AF,32,0),"")</f>
        <v>5.4657609120012504E-4</v>
      </c>
      <c r="P96" s="9">
        <f t="shared" si="6"/>
        <v>0</v>
      </c>
      <c r="Q96" s="9">
        <f t="shared" si="7"/>
        <v>0</v>
      </c>
      <c r="R96" s="9">
        <f t="shared" si="8"/>
        <v>5</v>
      </c>
      <c r="S96" s="9">
        <f t="shared" si="9"/>
        <v>0</v>
      </c>
      <c r="T96" s="9">
        <f t="shared" si="10"/>
        <v>0</v>
      </c>
      <c r="U96" s="9"/>
      <c r="V96" s="9"/>
      <c r="W96" s="9"/>
      <c r="X96" s="9"/>
      <c r="Y96" s="9"/>
      <c r="Z96" s="9"/>
      <c r="AA96" s="9"/>
    </row>
    <row r="97" spans="1:27" x14ac:dyDescent="0.25">
      <c r="A97" s="1">
        <v>520766</v>
      </c>
      <c r="C97" s="4">
        <f>IFERROR(VLOOKUP(A97,[5]Feuil1!$A:$AF,32,0),"")</f>
        <v>0</v>
      </c>
      <c r="D97" s="4">
        <f>IFERROR(VLOOKUP(A97,[4]Feuil1!$A:$AF,32,0),"")</f>
        <v>0</v>
      </c>
      <c r="E97" s="4">
        <f>IFERROR(VLOOKUP(A97,[3]Feuil1!$A:$AF,32,0),"")</f>
        <v>0</v>
      </c>
      <c r="F97" s="4">
        <f>IFERROR(VLOOKUP(A97,[1]Feuil1!$A:$AF,32,0),"")</f>
        <v>4.4095456323702001E-2</v>
      </c>
      <c r="G97" s="4">
        <f>IFERROR(VLOOKUP(A97,[2]Feuil1!$A:$AF,32,0),"")</f>
        <v>0</v>
      </c>
      <c r="P97" s="9">
        <f t="shared" si="6"/>
        <v>5</v>
      </c>
      <c r="Q97" s="9">
        <f t="shared" si="7"/>
        <v>5</v>
      </c>
      <c r="R97" s="9">
        <f t="shared" si="8"/>
        <v>5</v>
      </c>
      <c r="S97" s="9">
        <f t="shared" si="9"/>
        <v>0</v>
      </c>
      <c r="T97" s="9">
        <f t="shared" si="10"/>
        <v>5</v>
      </c>
      <c r="U97" s="9"/>
      <c r="V97" s="9"/>
      <c r="W97" s="9"/>
      <c r="X97" s="9"/>
      <c r="Y97" s="9"/>
      <c r="Z97" s="9"/>
      <c r="AA97" s="9"/>
    </row>
    <row r="98" spans="1:27" x14ac:dyDescent="0.25">
      <c r="A98" s="1">
        <v>520770</v>
      </c>
      <c r="C98" s="4">
        <f>IFERROR(VLOOKUP(A98,[5]Feuil1!$A:$AF,32,0),"")</f>
        <v>0.56955460646735812</v>
      </c>
      <c r="D98" s="4">
        <f>IFERROR(VLOOKUP(A98,[4]Feuil1!$A:$AF,32,0),"")</f>
        <v>0.29351106639839031</v>
      </c>
      <c r="E98" s="4">
        <f>IFERROR(VLOOKUP(A98,[3]Feuil1!$A:$AF,32,0),"")</f>
        <v>8.9039266316445558E-4</v>
      </c>
      <c r="F98" s="4">
        <f>IFERROR(VLOOKUP(A98,[1]Feuil1!$A:$AF,32,0),"")</f>
        <v>0</v>
      </c>
      <c r="G98" s="4">
        <f>IFERROR(VLOOKUP(A98,[2]Feuil1!$A:$AF,32,0),"")</f>
        <v>0.11928577333223113</v>
      </c>
      <c r="P98" s="9">
        <f t="shared" si="6"/>
        <v>0</v>
      </c>
      <c r="Q98" s="9">
        <f t="shared" si="7"/>
        <v>0</v>
      </c>
      <c r="R98" s="9">
        <f t="shared" si="8"/>
        <v>0</v>
      </c>
      <c r="S98" s="9">
        <f t="shared" si="9"/>
        <v>5</v>
      </c>
      <c r="T98" s="9">
        <f t="shared" si="10"/>
        <v>0</v>
      </c>
      <c r="U98" s="9"/>
      <c r="V98" s="9"/>
      <c r="W98" s="9"/>
      <c r="X98" s="9"/>
      <c r="Y98" s="9"/>
      <c r="Z98" s="9"/>
      <c r="AA98" s="9"/>
    </row>
    <row r="99" spans="1:27" x14ac:dyDescent="0.25">
      <c r="A99" s="1">
        <v>520808</v>
      </c>
      <c r="C99" s="4">
        <f>IFERROR(VLOOKUP(A99,[5]Feuil1!$A:$AF,32,0),"")</f>
        <v>9.8995898741337865E-2</v>
      </c>
      <c r="D99" s="4">
        <f>IFERROR(VLOOKUP(A99,[4]Feuil1!$A:$AF,32,0),"")</f>
        <v>0</v>
      </c>
      <c r="E99" s="4">
        <f>IFERROR(VLOOKUP(A99,[3]Feuil1!$A:$AF,32,0),"")</f>
        <v>0</v>
      </c>
      <c r="F99" s="4">
        <f>IFERROR(VLOOKUP(A99,[1]Feuil1!$A:$AF,32,0),"")</f>
        <v>0</v>
      </c>
      <c r="G99" s="4">
        <f>IFERROR(VLOOKUP(A99,[2]Feuil1!$A:$AF,32,0),"")</f>
        <v>8.7819443224729956E-5</v>
      </c>
      <c r="P99" s="9">
        <f t="shared" si="6"/>
        <v>0</v>
      </c>
      <c r="Q99" s="9">
        <f t="shared" si="7"/>
        <v>5</v>
      </c>
      <c r="R99" s="9">
        <f t="shared" si="8"/>
        <v>5</v>
      </c>
      <c r="S99" s="9">
        <f t="shared" si="9"/>
        <v>5</v>
      </c>
      <c r="T99" s="9">
        <f t="shared" si="10"/>
        <v>0</v>
      </c>
      <c r="U99" s="9"/>
      <c r="V99" s="9"/>
      <c r="W99" s="9"/>
      <c r="X99" s="9"/>
      <c r="Y99" s="9"/>
      <c r="Z99" s="9"/>
      <c r="AA99" s="9"/>
    </row>
    <row r="100" spans="1:27" x14ac:dyDescent="0.25">
      <c r="A100" s="1">
        <v>520811</v>
      </c>
      <c r="C100" s="4">
        <f>IFERROR(VLOOKUP(A100,[5]Feuil1!$A:$AF,32,0),"")</f>
        <v>3.0709219858156028E-2</v>
      </c>
      <c r="D100" s="4">
        <f>IFERROR(VLOOKUP(A100,[4]Feuil1!$A:$AF,32,0),"")</f>
        <v>3.0612244897959183E-2</v>
      </c>
      <c r="E100" s="4">
        <f>IFERROR(VLOOKUP(A100,[3]Feuil1!$A:$AF,32,0),"")</f>
        <v>0</v>
      </c>
      <c r="F100" s="4">
        <f>IFERROR(VLOOKUP(A100,[1]Feuil1!$A:$AF,32,0),"")</f>
        <v>0</v>
      </c>
      <c r="G100" s="4">
        <f>IFERROR(VLOOKUP(A100,[2]Feuil1!$A:$AF,32,0),"")</f>
        <v>0</v>
      </c>
      <c r="P100" s="9">
        <f t="shared" si="6"/>
        <v>0</v>
      </c>
      <c r="Q100" s="9">
        <f t="shared" si="7"/>
        <v>0</v>
      </c>
      <c r="R100" s="9">
        <f t="shared" si="8"/>
        <v>5</v>
      </c>
      <c r="S100" s="9">
        <f t="shared" si="9"/>
        <v>5</v>
      </c>
      <c r="T100" s="9">
        <f t="shared" si="10"/>
        <v>5</v>
      </c>
      <c r="U100" s="9"/>
      <c r="V100" s="9"/>
      <c r="W100" s="9"/>
      <c r="X100" s="9"/>
      <c r="Y100" s="9"/>
      <c r="Z100" s="9"/>
      <c r="AA100" s="9"/>
    </row>
    <row r="101" spans="1:27" x14ac:dyDescent="0.25">
      <c r="A101" s="1">
        <v>520818</v>
      </c>
      <c r="C101" s="4">
        <f>IFERROR(VLOOKUP(A101,[5]Feuil1!$A:$AF,32,0),"")</f>
        <v>0.22000360858844045</v>
      </c>
      <c r="D101" s="4">
        <f>IFERROR(VLOOKUP(A101,[4]Feuil1!$A:$AF,32,0),"")</f>
        <v>0.24227276514204779</v>
      </c>
      <c r="E101" s="4">
        <f>IFERROR(VLOOKUP(A101,[3]Feuil1!$A:$AF,32,0),"")</f>
        <v>7.8602202010531363E-2</v>
      </c>
      <c r="F101" s="4">
        <f>IFERROR(VLOOKUP(A101,[1]Feuil1!$A:$AF,32,0),"")</f>
        <v>0.18102314062379071</v>
      </c>
      <c r="G101" s="4">
        <f>IFERROR(VLOOKUP(A101,[2]Feuil1!$A:$AF,32,0),"")</f>
        <v>0.14578263192259749</v>
      </c>
      <c r="P101" s="9">
        <f t="shared" si="6"/>
        <v>0</v>
      </c>
      <c r="Q101" s="9">
        <f t="shared" si="7"/>
        <v>0</v>
      </c>
      <c r="R101" s="9">
        <f t="shared" si="8"/>
        <v>0</v>
      </c>
      <c r="S101" s="9">
        <f t="shared" si="9"/>
        <v>0</v>
      </c>
      <c r="T101" s="9">
        <f t="shared" si="10"/>
        <v>0</v>
      </c>
      <c r="U101" s="9"/>
      <c r="V101" s="9"/>
      <c r="W101" s="9"/>
      <c r="X101" s="9"/>
      <c r="Y101" s="9"/>
      <c r="Z101" s="9"/>
      <c r="AA101" s="9"/>
    </row>
    <row r="102" spans="1:27" x14ac:dyDescent="0.25">
      <c r="A102" s="1">
        <v>520820</v>
      </c>
      <c r="C102" s="4">
        <f>IFERROR(VLOOKUP(A102,[5]Feuil1!$A:$AF,32,0),"")</f>
        <v>0</v>
      </c>
      <c r="D102" s="4">
        <f>IFERROR(VLOOKUP(A102,[4]Feuil1!$A:$AF,32,0),"")</f>
        <v>0</v>
      </c>
      <c r="E102" s="4">
        <f>IFERROR(VLOOKUP(A102,[3]Feuil1!$A:$AF,32,0),"")</f>
        <v>1.0355718945787812E-4</v>
      </c>
      <c r="F102" s="4">
        <f>IFERROR(VLOOKUP(A102,[1]Feuil1!$A:$AF,32,0),"")</f>
        <v>4.7300493276572736E-2</v>
      </c>
      <c r="G102" s="4">
        <f>IFERROR(VLOOKUP(A102,[2]Feuil1!$A:$AF,32,0),"")</f>
        <v>0</v>
      </c>
      <c r="P102" s="9">
        <f t="shared" si="6"/>
        <v>5</v>
      </c>
      <c r="Q102" s="9">
        <f t="shared" si="7"/>
        <v>5</v>
      </c>
      <c r="R102" s="9">
        <f t="shared" si="8"/>
        <v>0</v>
      </c>
      <c r="S102" s="9">
        <f t="shared" si="9"/>
        <v>0</v>
      </c>
      <c r="T102" s="9">
        <f t="shared" si="10"/>
        <v>5</v>
      </c>
      <c r="U102" s="9"/>
      <c r="V102" s="9"/>
      <c r="W102" s="9"/>
      <c r="X102" s="9"/>
      <c r="Y102" s="9"/>
      <c r="Z102" s="9"/>
      <c r="AA102" s="9"/>
    </row>
    <row r="103" spans="1:27" x14ac:dyDescent="0.25">
      <c r="A103" s="1">
        <v>520824</v>
      </c>
      <c r="C103" s="4">
        <f>IFERROR(VLOOKUP(A103,[5]Feuil1!$A:$AF,32,0),"")</f>
        <v>3.0201342281879196E-2</v>
      </c>
      <c r="D103" s="4">
        <f>IFERROR(VLOOKUP(A103,[4]Feuil1!$A:$AF,32,0),"")</f>
        <v>0</v>
      </c>
      <c r="E103" s="4">
        <f>IFERROR(VLOOKUP(A103,[3]Feuil1!$A:$AF,32,0),"")</f>
        <v>2.5806451612903226E-2</v>
      </c>
      <c r="F103" s="4">
        <f>IFERROR(VLOOKUP(A103,[1]Feuil1!$A:$AF,32,0),"")</f>
        <v>0</v>
      </c>
      <c r="G103" s="4">
        <f>IFERROR(VLOOKUP(A103,[2]Feuil1!$A:$AF,32,0),"")</f>
        <v>0</v>
      </c>
      <c r="P103" s="9">
        <f t="shared" si="6"/>
        <v>0</v>
      </c>
      <c r="Q103" s="9">
        <f t="shared" si="7"/>
        <v>5</v>
      </c>
      <c r="R103" s="9">
        <f t="shared" si="8"/>
        <v>0</v>
      </c>
      <c r="S103" s="9">
        <f t="shared" si="9"/>
        <v>5</v>
      </c>
      <c r="T103" s="9">
        <f t="shared" si="10"/>
        <v>5</v>
      </c>
      <c r="U103" s="9"/>
      <c r="V103" s="9"/>
      <c r="W103" s="9"/>
      <c r="X103" s="9"/>
      <c r="Y103" s="9"/>
      <c r="Z103" s="9"/>
      <c r="AA103" s="9"/>
    </row>
    <row r="104" spans="1:27" x14ac:dyDescent="0.25">
      <c r="A104" s="1">
        <v>520825</v>
      </c>
      <c r="C104" s="4">
        <f>IFERROR(VLOOKUP(A104,[5]Feuil1!$A:$AF,32,0),"")</f>
        <v>0.34449901048156562</v>
      </c>
      <c r="D104" s="4">
        <f>IFERROR(VLOOKUP(A104,[4]Feuil1!$A:$AF,32,0),"")</f>
        <v>1</v>
      </c>
      <c r="E104" s="4">
        <f>IFERROR(VLOOKUP(A104,[3]Feuil1!$A:$AF,32,0),"")</f>
        <v>1</v>
      </c>
      <c r="F104" s="4">
        <f>IFERROR(VLOOKUP(A104,[1]Feuil1!$A:$AF,32,0),"")</f>
        <v>0.60599259342385814</v>
      </c>
      <c r="G104" s="4">
        <f>IFERROR(VLOOKUP(A104,[2]Feuil1!$A:$AF,32,0),"")</f>
        <v>0.80120761727821643</v>
      </c>
      <c r="P104" s="9">
        <f t="shared" si="6"/>
        <v>0</v>
      </c>
      <c r="Q104" s="9">
        <f t="shared" si="7"/>
        <v>0</v>
      </c>
      <c r="R104" s="9">
        <f t="shared" si="8"/>
        <v>0</v>
      </c>
      <c r="S104" s="9">
        <f t="shared" si="9"/>
        <v>0</v>
      </c>
      <c r="T104" s="9">
        <f t="shared" si="10"/>
        <v>0</v>
      </c>
      <c r="U104" s="9"/>
      <c r="V104" s="9"/>
      <c r="W104" s="9"/>
      <c r="X104" s="9"/>
      <c r="Y104" s="9"/>
      <c r="Z104" s="9"/>
      <c r="AA104" s="9"/>
    </row>
    <row r="105" spans="1:27" x14ac:dyDescent="0.25">
      <c r="A105" s="1">
        <v>520831</v>
      </c>
      <c r="C105" s="4">
        <f>IFERROR(VLOOKUP(A105,[5]Feuil1!$A:$AF,32,0),"")</f>
        <v>3.3333333333333335E-3</v>
      </c>
      <c r="D105" s="4">
        <f>IFERROR(VLOOKUP(A105,[4]Feuil1!$A:$AF,32,0),"")</f>
        <v>5.7471264367816091E-3</v>
      </c>
      <c r="E105" s="4">
        <f>IFERROR(VLOOKUP(A105,[3]Feuil1!$A:$AF,32,0),"")</f>
        <v>4.230769230769231E-2</v>
      </c>
      <c r="F105" s="4">
        <f>IFERROR(VLOOKUP(A105,[1]Feuil1!$A:$AF,32,0),"")</f>
        <v>1.6233766233766235E-3</v>
      </c>
      <c r="G105" s="4">
        <f>IFERROR(VLOOKUP(A105,[2]Feuil1!$A:$AF,32,0),"")</f>
        <v>9.0361445783132526E-3</v>
      </c>
      <c r="P105" s="9">
        <f t="shared" si="6"/>
        <v>0</v>
      </c>
      <c r="Q105" s="9">
        <f t="shared" si="7"/>
        <v>0</v>
      </c>
      <c r="R105" s="9">
        <f t="shared" si="8"/>
        <v>0</v>
      </c>
      <c r="S105" s="9">
        <f t="shared" si="9"/>
        <v>0</v>
      </c>
      <c r="T105" s="9">
        <f t="shared" si="10"/>
        <v>0</v>
      </c>
      <c r="U105" s="9"/>
      <c r="V105" s="9"/>
      <c r="W105" s="9"/>
      <c r="X105" s="9"/>
      <c r="Y105" s="9"/>
      <c r="Z105" s="9"/>
      <c r="AA105" s="9"/>
    </row>
    <row r="106" spans="1:27" x14ac:dyDescent="0.25">
      <c r="A106" s="1">
        <v>520836</v>
      </c>
      <c r="C106" s="4">
        <f>IFERROR(VLOOKUP(A106,[5]Feuil1!$A:$AF,32,0),"")</f>
        <v>0</v>
      </c>
      <c r="D106" s="4">
        <f>IFERROR(VLOOKUP(A106,[4]Feuil1!$A:$AF,32,0),"")</f>
        <v>0</v>
      </c>
      <c r="E106" s="4">
        <f>IFERROR(VLOOKUP(A106,[3]Feuil1!$A:$AF,32,0),"")</f>
        <v>0</v>
      </c>
      <c r="F106" s="4">
        <f>IFERROR(VLOOKUP(A106,[1]Feuil1!$A:$AF,32,0),"")</f>
        <v>0</v>
      </c>
      <c r="G106" s="4">
        <f>IFERROR(VLOOKUP(A106,[2]Feuil1!$A:$AF,32,0),"")</f>
        <v>0</v>
      </c>
      <c r="P106" s="9">
        <f t="shared" si="6"/>
        <v>5</v>
      </c>
      <c r="Q106" s="9">
        <f t="shared" si="7"/>
        <v>5</v>
      </c>
      <c r="R106" s="9">
        <f t="shared" si="8"/>
        <v>5</v>
      </c>
      <c r="S106" s="9">
        <f t="shared" si="9"/>
        <v>5</v>
      </c>
      <c r="T106" s="9">
        <f t="shared" si="10"/>
        <v>5</v>
      </c>
      <c r="U106" s="9"/>
      <c r="V106" s="9"/>
      <c r="W106" s="9"/>
      <c r="X106" s="9"/>
      <c r="Y106" s="9"/>
      <c r="Z106" s="9"/>
      <c r="AA106" s="9"/>
    </row>
    <row r="107" spans="1:27" x14ac:dyDescent="0.25">
      <c r="A107" s="1">
        <v>520838</v>
      </c>
      <c r="C107" s="4">
        <f>IFERROR(VLOOKUP(A107,[5]Feuil1!$A:$AF,32,0),"")</f>
        <v>0</v>
      </c>
      <c r="D107" s="4">
        <f>IFERROR(VLOOKUP(A107,[4]Feuil1!$A:$AF,32,0),"")</f>
        <v>0</v>
      </c>
      <c r="E107" s="4">
        <f>IFERROR(VLOOKUP(A107,[3]Feuil1!$A:$AF,32,0),"")</f>
        <v>1.7674089784376105E-4</v>
      </c>
      <c r="F107" s="4">
        <f>IFERROR(VLOOKUP(A107,[1]Feuil1!$A:$AF,32,0),"")</f>
        <v>7.8302403883799231E-5</v>
      </c>
      <c r="G107" s="4">
        <f>IFERROR(VLOOKUP(A107,[2]Feuil1!$A:$AF,32,0),"")</f>
        <v>0</v>
      </c>
      <c r="P107" s="9">
        <f t="shared" si="6"/>
        <v>5</v>
      </c>
      <c r="Q107" s="9">
        <f t="shared" si="7"/>
        <v>5</v>
      </c>
      <c r="R107" s="9">
        <f t="shared" si="8"/>
        <v>0</v>
      </c>
      <c r="S107" s="9">
        <f t="shared" si="9"/>
        <v>0</v>
      </c>
      <c r="T107" s="9">
        <f t="shared" si="10"/>
        <v>5</v>
      </c>
      <c r="U107" s="9"/>
      <c r="V107" s="9"/>
      <c r="W107" s="9"/>
      <c r="X107" s="9"/>
      <c r="Y107" s="9"/>
      <c r="Z107" s="9"/>
      <c r="AA107" s="9"/>
    </row>
    <row r="108" spans="1:27" x14ac:dyDescent="0.25">
      <c r="A108" s="1">
        <v>520845</v>
      </c>
      <c r="C108" s="4">
        <f>IFERROR(VLOOKUP(A108,[5]Feuil1!$A:$AF,32,0),"")</f>
        <v>0.20338983050847459</v>
      </c>
      <c r="D108" s="4">
        <f>IFERROR(VLOOKUP(A108,[4]Feuil1!$A:$AF,32,0),"")</f>
        <v>0</v>
      </c>
      <c r="E108" s="4">
        <f>IFERROR(VLOOKUP(A108,[3]Feuil1!$A:$AF,32,0),"")</f>
        <v>0</v>
      </c>
      <c r="F108" s="4">
        <f>IFERROR(VLOOKUP(A108,[1]Feuil1!$A:$AF,32,0),"")</f>
        <v>0</v>
      </c>
      <c r="G108" s="4">
        <f>IFERROR(VLOOKUP(A108,[2]Feuil1!$A:$AF,32,0),"")</f>
        <v>0</v>
      </c>
      <c r="P108" s="9">
        <f t="shared" si="6"/>
        <v>0</v>
      </c>
      <c r="Q108" s="9">
        <f t="shared" si="7"/>
        <v>5</v>
      </c>
      <c r="R108" s="9">
        <f t="shared" si="8"/>
        <v>5</v>
      </c>
      <c r="S108" s="9">
        <f t="shared" si="9"/>
        <v>5</v>
      </c>
      <c r="T108" s="9">
        <f t="shared" si="10"/>
        <v>5</v>
      </c>
      <c r="U108" s="9"/>
      <c r="V108" s="9"/>
      <c r="W108" s="9"/>
      <c r="X108" s="9"/>
      <c r="Y108" s="9"/>
      <c r="Z108" s="9"/>
      <c r="AA108" s="9"/>
    </row>
    <row r="109" spans="1:27" x14ac:dyDescent="0.25">
      <c r="A109" s="1">
        <v>520847</v>
      </c>
      <c r="C109" s="4">
        <f>IFERROR(VLOOKUP(A109,[5]Feuil1!$A:$AF,32,0),"")</f>
        <v>0</v>
      </c>
      <c r="D109" s="4">
        <f>IFERROR(VLOOKUP(A109,[4]Feuil1!$A:$AF,32,0),"")</f>
        <v>0</v>
      </c>
      <c r="E109" s="4">
        <f>IFERROR(VLOOKUP(A109,[3]Feuil1!$A:$AF,32,0),"")</f>
        <v>0</v>
      </c>
      <c r="F109" s="4">
        <f>IFERROR(VLOOKUP(A109,[1]Feuil1!$A:$AF,32,0),"")</f>
        <v>0</v>
      </c>
      <c r="G109" s="4">
        <f>IFERROR(VLOOKUP(A109,[2]Feuil1!$A:$AF,32,0),"")</f>
        <v>0</v>
      </c>
      <c r="P109" s="9">
        <f t="shared" si="6"/>
        <v>5</v>
      </c>
      <c r="Q109" s="9">
        <f t="shared" si="7"/>
        <v>5</v>
      </c>
      <c r="R109" s="9">
        <f t="shared" si="8"/>
        <v>5</v>
      </c>
      <c r="S109" s="9">
        <f t="shared" si="9"/>
        <v>5</v>
      </c>
      <c r="T109" s="9">
        <f t="shared" si="10"/>
        <v>5</v>
      </c>
      <c r="U109" s="9"/>
      <c r="V109" s="9"/>
      <c r="W109" s="9"/>
      <c r="X109" s="9"/>
      <c r="Y109" s="9"/>
      <c r="Z109" s="9"/>
      <c r="AA109" s="9"/>
    </row>
    <row r="110" spans="1:27" x14ac:dyDescent="0.25">
      <c r="A110" s="1">
        <v>520850</v>
      </c>
      <c r="C110" s="4">
        <f>IFERROR(VLOOKUP(A110,[5]Feuil1!$A:$AF,32,0),"")</f>
        <v>0</v>
      </c>
      <c r="D110" s="4">
        <f>IFERROR(VLOOKUP(A110,[4]Feuil1!$A:$AF,32,0),"")</f>
        <v>0</v>
      </c>
      <c r="E110" s="4">
        <f>IFERROR(VLOOKUP(A110,[3]Feuil1!$A:$AF,32,0),"")</f>
        <v>0</v>
      </c>
      <c r="F110" s="4">
        <f>IFERROR(VLOOKUP(A110,[1]Feuil1!$A:$AF,32,0),"")</f>
        <v>0</v>
      </c>
      <c r="G110" s="4">
        <f>IFERROR(VLOOKUP(A110,[2]Feuil1!$A:$AF,32,0),"")</f>
        <v>0</v>
      </c>
      <c r="P110" s="9">
        <f t="shared" si="6"/>
        <v>5</v>
      </c>
      <c r="Q110" s="9">
        <f t="shared" si="7"/>
        <v>5</v>
      </c>
      <c r="R110" s="9">
        <f t="shared" si="8"/>
        <v>5</v>
      </c>
      <c r="S110" s="9">
        <f t="shared" si="9"/>
        <v>5</v>
      </c>
      <c r="T110" s="9">
        <f t="shared" si="10"/>
        <v>5</v>
      </c>
      <c r="U110" s="9"/>
      <c r="V110" s="9"/>
      <c r="W110" s="9"/>
      <c r="X110" s="9"/>
      <c r="Y110" s="9"/>
      <c r="Z110" s="9"/>
      <c r="AA110" s="9"/>
    </row>
    <row r="111" spans="1:27" x14ac:dyDescent="0.25">
      <c r="A111" s="1">
        <v>520853</v>
      </c>
      <c r="C111" s="4">
        <f>IFERROR(VLOOKUP(A111,[5]Feuil1!$A:$AF,32,0),"")</f>
        <v>0</v>
      </c>
      <c r="D111" s="4">
        <f>IFERROR(VLOOKUP(A111,[4]Feuil1!$A:$AF,32,0),"")</f>
        <v>0</v>
      </c>
      <c r="E111" s="4">
        <f>IFERROR(VLOOKUP(A111,[3]Feuil1!$A:$AF,32,0),"")</f>
        <v>0</v>
      </c>
      <c r="F111" s="4">
        <f>IFERROR(VLOOKUP(A111,[1]Feuil1!$A:$AF,32,0),"")</f>
        <v>0.10119537031180822</v>
      </c>
      <c r="G111" s="4">
        <f>IFERROR(VLOOKUP(A111,[2]Feuil1!$A:$AF,32,0),"")</f>
        <v>0</v>
      </c>
      <c r="P111" s="9">
        <f t="shared" si="6"/>
        <v>5</v>
      </c>
      <c r="Q111" s="9">
        <f t="shared" si="7"/>
        <v>5</v>
      </c>
      <c r="R111" s="9">
        <f t="shared" si="8"/>
        <v>5</v>
      </c>
      <c r="S111" s="9">
        <f t="shared" si="9"/>
        <v>0</v>
      </c>
      <c r="T111" s="9">
        <f t="shared" si="10"/>
        <v>5</v>
      </c>
      <c r="U111" s="9"/>
      <c r="V111" s="9"/>
      <c r="W111" s="9"/>
      <c r="X111" s="9"/>
      <c r="Y111" s="9"/>
      <c r="Z111" s="9"/>
      <c r="AA111" s="9"/>
    </row>
    <row r="112" spans="1:27" x14ac:dyDescent="0.25">
      <c r="A112" s="1">
        <v>520854</v>
      </c>
      <c r="C112" s="4">
        <f>IFERROR(VLOOKUP(A112,[5]Feuil1!$A:$AF,32,0),"")</f>
        <v>4.3706293706293706E-4</v>
      </c>
      <c r="D112" s="4">
        <f>IFERROR(VLOOKUP(A112,[4]Feuil1!$A:$AF,32,0),"")</f>
        <v>0.88853629512098375</v>
      </c>
      <c r="E112" s="4">
        <f>IFERROR(VLOOKUP(A112,[3]Feuil1!$A:$AF,32,0),"")</f>
        <v>0.24937655860349128</v>
      </c>
      <c r="F112" s="4">
        <f>IFERROR(VLOOKUP(A112,[1]Feuil1!$A:$AF,32,0),"")</f>
        <v>7.7821011673151756E-4</v>
      </c>
      <c r="G112" s="4">
        <f>IFERROR(VLOOKUP(A112,[2]Feuil1!$A:$AF,32,0),"")</f>
        <v>3.2084677085917473E-2</v>
      </c>
      <c r="P112" s="9">
        <f t="shared" si="6"/>
        <v>0</v>
      </c>
      <c r="Q112" s="9">
        <f t="shared" si="7"/>
        <v>0</v>
      </c>
      <c r="R112" s="9">
        <f t="shared" si="8"/>
        <v>0</v>
      </c>
      <c r="S112" s="9">
        <f t="shared" si="9"/>
        <v>0</v>
      </c>
      <c r="T112" s="9">
        <f t="shared" si="10"/>
        <v>0</v>
      </c>
      <c r="U112" s="9"/>
      <c r="V112" s="9"/>
      <c r="W112" s="9"/>
      <c r="X112" s="9"/>
      <c r="Y112" s="9"/>
      <c r="Z112" s="9"/>
      <c r="AA112" s="9"/>
    </row>
    <row r="113" spans="1:27" x14ac:dyDescent="0.25">
      <c r="A113" s="1">
        <v>520855</v>
      </c>
      <c r="C113" s="4">
        <f>IFERROR(VLOOKUP(A113,[5]Feuil1!$A:$AF,32,0),"")</f>
        <v>7.501312729727703E-5</v>
      </c>
      <c r="D113" s="4">
        <f>IFERROR(VLOOKUP(A113,[4]Feuil1!$A:$AF,32,0),"")</f>
        <v>1.249219237976265E-3</v>
      </c>
      <c r="E113" s="4">
        <f>IFERROR(VLOOKUP(A113,[3]Feuil1!$A:$AF,32,0),"")</f>
        <v>8.3913736678694305E-5</v>
      </c>
      <c r="F113" s="4">
        <f>IFERROR(VLOOKUP(A113,[1]Feuil1!$A:$AF,32,0),"")</f>
        <v>2.5113008538422905E-4</v>
      </c>
      <c r="G113" s="4">
        <f>IFERROR(VLOOKUP(A113,[2]Feuil1!$A:$AF,32,0),"")</f>
        <v>9.5004354366241784E-4</v>
      </c>
      <c r="P113" s="9">
        <f t="shared" si="6"/>
        <v>0</v>
      </c>
      <c r="Q113" s="9">
        <f t="shared" si="7"/>
        <v>0</v>
      </c>
      <c r="R113" s="9">
        <f t="shared" si="8"/>
        <v>0</v>
      </c>
      <c r="S113" s="9">
        <f t="shared" si="9"/>
        <v>0</v>
      </c>
      <c r="T113" s="9">
        <f t="shared" si="10"/>
        <v>0</v>
      </c>
      <c r="U113" s="9"/>
      <c r="V113" s="9"/>
      <c r="W113" s="9"/>
      <c r="X113" s="9"/>
      <c r="Y113" s="9"/>
      <c r="Z113" s="9"/>
      <c r="AA113" s="9"/>
    </row>
    <row r="114" spans="1:27" x14ac:dyDescent="0.25">
      <c r="A114" s="1">
        <v>520864</v>
      </c>
      <c r="C114" s="4">
        <f>IFERROR(VLOOKUP(A114,[5]Feuil1!$A:$AF,32,0),"")</f>
        <v>1.5800284405119292E-4</v>
      </c>
      <c r="D114" s="4">
        <f>IFERROR(VLOOKUP(A114,[4]Feuil1!$A:$AF,32,0),"")</f>
        <v>0</v>
      </c>
      <c r="E114" s="4">
        <f>IFERROR(VLOOKUP(A114,[3]Feuil1!$A:$AF,32,0),"")</f>
        <v>6.243320270751692E-2</v>
      </c>
      <c r="F114" s="4">
        <f>IFERROR(VLOOKUP(A114,[1]Feuil1!$A:$AF,32,0),"")</f>
        <v>5.2914210870988874E-2</v>
      </c>
      <c r="G114" s="4">
        <f>IFERROR(VLOOKUP(A114,[2]Feuil1!$A:$AF,32,0),"")</f>
        <v>0</v>
      </c>
      <c r="P114" s="9">
        <f t="shared" si="6"/>
        <v>0</v>
      </c>
      <c r="Q114" s="9">
        <f t="shared" si="7"/>
        <v>5</v>
      </c>
      <c r="R114" s="9">
        <f t="shared" si="8"/>
        <v>0</v>
      </c>
      <c r="S114" s="9">
        <f t="shared" si="9"/>
        <v>0</v>
      </c>
      <c r="T114" s="9">
        <f t="shared" si="10"/>
        <v>5</v>
      </c>
      <c r="U114" s="9"/>
      <c r="V114" s="9"/>
      <c r="W114" s="9"/>
      <c r="X114" s="9"/>
      <c r="Y114" s="9"/>
      <c r="Z114" s="9"/>
      <c r="AA114" s="9"/>
    </row>
    <row r="115" spans="1:27" x14ac:dyDescent="0.25">
      <c r="A115" s="1">
        <v>520873</v>
      </c>
      <c r="C115" s="4">
        <f>IFERROR(VLOOKUP(A115,[5]Feuil1!$A:$AF,32,0),"")</f>
        <v>0</v>
      </c>
      <c r="D115" s="4">
        <f>IFERROR(VLOOKUP(A115,[4]Feuil1!$A:$AF,32,0),"")</f>
        <v>0</v>
      </c>
      <c r="E115" s="4">
        <f>IFERROR(VLOOKUP(A115,[3]Feuil1!$A:$AF,32,0),"")</f>
        <v>7.4757039621230995E-4</v>
      </c>
      <c r="F115" s="4">
        <f>IFERROR(VLOOKUP(A115,[1]Feuil1!$A:$AF,32,0),"")</f>
        <v>4.5301804604853772E-2</v>
      </c>
      <c r="G115" s="4">
        <f>IFERROR(VLOOKUP(A115,[2]Feuil1!$A:$AF,32,0),"")</f>
        <v>0</v>
      </c>
      <c r="P115" s="9">
        <f t="shared" si="6"/>
        <v>5</v>
      </c>
      <c r="Q115" s="9">
        <f t="shared" si="7"/>
        <v>5</v>
      </c>
      <c r="R115" s="9">
        <f t="shared" si="8"/>
        <v>0</v>
      </c>
      <c r="S115" s="9">
        <f t="shared" si="9"/>
        <v>0</v>
      </c>
      <c r="T115" s="9">
        <f t="shared" si="10"/>
        <v>5</v>
      </c>
      <c r="U115" s="9"/>
      <c r="V115" s="9"/>
      <c r="W115" s="9"/>
      <c r="X115" s="9"/>
      <c r="Y115" s="9"/>
      <c r="Z115" s="9"/>
      <c r="AA115" s="9"/>
    </row>
    <row r="116" spans="1:27" x14ac:dyDescent="0.25">
      <c r="A116" s="1">
        <v>520882</v>
      </c>
      <c r="C116" s="4">
        <f>IFERROR(VLOOKUP(A116,[5]Feuil1!$A:$AF,32,0),"")</f>
        <v>0</v>
      </c>
      <c r="D116" s="4">
        <f>IFERROR(VLOOKUP(A116,[4]Feuil1!$A:$AF,32,0),"")</f>
        <v>0</v>
      </c>
      <c r="E116" s="4">
        <f>IFERROR(VLOOKUP(A116,[3]Feuil1!$A:$AF,32,0),"")</f>
        <v>0</v>
      </c>
      <c r="F116" s="4">
        <f>IFERROR(VLOOKUP(A116,[1]Feuil1!$A:$AF,32,0),"")</f>
        <v>0</v>
      </c>
      <c r="G116" s="4">
        <f>IFERROR(VLOOKUP(A116,[2]Feuil1!$A:$AF,32,0),"")</f>
        <v>0</v>
      </c>
      <c r="P116" s="9">
        <f t="shared" si="6"/>
        <v>5</v>
      </c>
      <c r="Q116" s="9">
        <f t="shared" si="7"/>
        <v>5</v>
      </c>
      <c r="R116" s="9">
        <f t="shared" si="8"/>
        <v>5</v>
      </c>
      <c r="S116" s="9">
        <f t="shared" si="9"/>
        <v>5</v>
      </c>
      <c r="T116" s="9">
        <f t="shared" si="10"/>
        <v>5</v>
      </c>
      <c r="U116" s="9"/>
      <c r="V116" s="9"/>
      <c r="W116" s="9"/>
      <c r="X116" s="9"/>
      <c r="Y116" s="9"/>
      <c r="Z116" s="9"/>
      <c r="AA116" s="9"/>
    </row>
    <row r="117" spans="1:27" x14ac:dyDescent="0.25">
      <c r="A117" s="1">
        <v>520886</v>
      </c>
      <c r="C117" s="4">
        <f>IFERROR(VLOOKUP(A117,[5]Feuil1!$A:$AF,32,0),"")</f>
        <v>0</v>
      </c>
      <c r="D117" s="4">
        <f>IFERROR(VLOOKUP(A117,[4]Feuil1!$A:$AF,32,0),"")</f>
        <v>0</v>
      </c>
      <c r="E117" s="4">
        <f>IFERROR(VLOOKUP(A117,[3]Feuil1!$A:$AF,32,0),"")</f>
        <v>7.1290552222109227E-2</v>
      </c>
      <c r="F117" s="4">
        <f>IFERROR(VLOOKUP(A117,[1]Feuil1!$A:$AF,32,0),"")</f>
        <v>0</v>
      </c>
      <c r="G117" s="4">
        <f>IFERROR(VLOOKUP(A117,[2]Feuil1!$A:$AF,32,0),"")</f>
        <v>7.8883778938342822E-2</v>
      </c>
      <c r="P117" s="9">
        <f t="shared" si="6"/>
        <v>5</v>
      </c>
      <c r="Q117" s="9">
        <f t="shared" si="7"/>
        <v>5</v>
      </c>
      <c r="R117" s="9">
        <f t="shared" si="8"/>
        <v>0</v>
      </c>
      <c r="S117" s="9">
        <f t="shared" si="9"/>
        <v>5</v>
      </c>
      <c r="T117" s="9">
        <f t="shared" si="10"/>
        <v>0</v>
      </c>
      <c r="U117" s="9"/>
      <c r="V117" s="9"/>
      <c r="W117" s="9"/>
      <c r="X117" s="9"/>
      <c r="Y117" s="9"/>
      <c r="Z117" s="9"/>
      <c r="AA117" s="9"/>
    </row>
    <row r="118" spans="1:27" x14ac:dyDescent="0.25">
      <c r="A118" s="1">
        <v>520887</v>
      </c>
      <c r="C118" s="4">
        <f>IFERROR(VLOOKUP(A118,[5]Feuil1!$A:$AF,32,0),"")</f>
        <v>0</v>
      </c>
      <c r="D118" s="4">
        <f>IFERROR(VLOOKUP(A118,[4]Feuil1!$A:$AF,32,0),"")</f>
        <v>7.462686567164179E-3</v>
      </c>
      <c r="E118" s="4">
        <f>IFERROR(VLOOKUP(A118,[3]Feuil1!$A:$AF,32,0),"")</f>
        <v>0</v>
      </c>
      <c r="F118" s="4">
        <f>IFERROR(VLOOKUP(A118,[1]Feuil1!$A:$AF,32,0),"")</f>
        <v>1.4367816091954023E-2</v>
      </c>
      <c r="G118" s="4">
        <f>IFERROR(VLOOKUP(A118,[2]Feuil1!$A:$AF,32,0),"")</f>
        <v>0</v>
      </c>
      <c r="P118" s="9">
        <f t="shared" si="6"/>
        <v>5</v>
      </c>
      <c r="Q118" s="9">
        <f t="shared" si="7"/>
        <v>0</v>
      </c>
      <c r="R118" s="9">
        <f t="shared" si="8"/>
        <v>5</v>
      </c>
      <c r="S118" s="9">
        <f t="shared" si="9"/>
        <v>0</v>
      </c>
      <c r="T118" s="9">
        <f t="shared" si="10"/>
        <v>5</v>
      </c>
      <c r="U118" s="9"/>
      <c r="V118" s="9"/>
      <c r="W118" s="9"/>
      <c r="X118" s="9"/>
      <c r="Y118" s="9"/>
      <c r="Z118" s="9"/>
      <c r="AA118" s="9"/>
    </row>
    <row r="119" spans="1:27" x14ac:dyDescent="0.25">
      <c r="A119" s="1">
        <v>520889</v>
      </c>
      <c r="C119" s="4">
        <f>IFERROR(VLOOKUP(A119,[5]Feuil1!$A:$AF,32,0),"")</f>
        <v>0.5989435955480098</v>
      </c>
      <c r="D119" s="4">
        <f>IFERROR(VLOOKUP(A119,[4]Feuil1!$A:$AF,32,0),"")</f>
        <v>0.24610497655422786</v>
      </c>
      <c r="E119" s="4">
        <f>IFERROR(VLOOKUP(A119,[3]Feuil1!$A:$AF,32,0),"")</f>
        <v>0.24953212726138488</v>
      </c>
      <c r="F119" s="4">
        <f>IFERROR(VLOOKUP(A119,[1]Feuil1!$A:$AF,32,0),"")</f>
        <v>0.24808184143222509</v>
      </c>
      <c r="G119" s="4">
        <f>IFERROR(VLOOKUP(A119,[2]Feuil1!$A:$AF,32,0),"")</f>
        <v>0.24967880085653107</v>
      </c>
      <c r="P119" s="9">
        <f t="shared" si="6"/>
        <v>0</v>
      </c>
      <c r="Q119" s="9">
        <f t="shared" si="7"/>
        <v>0</v>
      </c>
      <c r="R119" s="9">
        <f t="shared" si="8"/>
        <v>0</v>
      </c>
      <c r="S119" s="9">
        <f t="shared" si="9"/>
        <v>0</v>
      </c>
      <c r="T119" s="9">
        <f t="shared" si="10"/>
        <v>0</v>
      </c>
      <c r="U119" s="9"/>
      <c r="V119" s="9"/>
      <c r="W119" s="9"/>
      <c r="X119" s="9"/>
      <c r="Y119" s="9"/>
      <c r="Z119" s="9"/>
      <c r="AA119" s="9"/>
    </row>
    <row r="120" spans="1:27" x14ac:dyDescent="0.25">
      <c r="A120" s="1">
        <v>520893</v>
      </c>
      <c r="C120" s="4">
        <f>IFERROR(VLOOKUP(A120,[5]Feuil1!$A:$AF,32,0),"")</f>
        <v>0</v>
      </c>
      <c r="D120" s="4">
        <f>IFERROR(VLOOKUP(A120,[4]Feuil1!$A:$AF,32,0),"")</f>
        <v>0</v>
      </c>
      <c r="E120" s="4">
        <f>IFERROR(VLOOKUP(A120,[3]Feuil1!$A:$AF,32,0),"")</f>
        <v>5.6338028169014086E-2</v>
      </c>
      <c r="F120" s="4">
        <f>IFERROR(VLOOKUP(A120,[1]Feuil1!$A:$AF,32,0),"")</f>
        <v>0</v>
      </c>
      <c r="G120" s="4">
        <f>IFERROR(VLOOKUP(A120,[2]Feuil1!$A:$AF,32,0),"")</f>
        <v>0</v>
      </c>
      <c r="P120" s="9">
        <f t="shared" si="6"/>
        <v>5</v>
      </c>
      <c r="Q120" s="9">
        <f t="shared" si="7"/>
        <v>5</v>
      </c>
      <c r="R120" s="9">
        <f t="shared" si="8"/>
        <v>0</v>
      </c>
      <c r="S120" s="9">
        <f t="shared" si="9"/>
        <v>5</v>
      </c>
      <c r="T120" s="9">
        <f t="shared" si="10"/>
        <v>5</v>
      </c>
      <c r="U120" s="9"/>
      <c r="V120" s="9"/>
      <c r="W120" s="9"/>
      <c r="X120" s="9"/>
      <c r="Y120" s="9"/>
      <c r="Z120" s="9"/>
      <c r="AA120" s="9"/>
    </row>
    <row r="121" spans="1:27" x14ac:dyDescent="0.25">
      <c r="A121" s="1">
        <v>520899</v>
      </c>
      <c r="C121" s="4">
        <f>IFERROR(VLOOKUP(A121,[5]Feuil1!$A:$AF,32,0),"")</f>
        <v>1</v>
      </c>
      <c r="D121" s="4">
        <f>IFERROR(VLOOKUP(A121,[4]Feuil1!$A:$AF,32,0),"")</f>
        <v>1</v>
      </c>
      <c r="E121" s="4">
        <f>IFERROR(VLOOKUP(A121,[3]Feuil1!$A:$AF,32,0),"")</f>
        <v>1</v>
      </c>
      <c r="F121" s="4">
        <f>IFERROR(VLOOKUP(A121,[1]Feuil1!$A:$AF,32,0),"")</f>
        <v>1</v>
      </c>
      <c r="G121" s="4">
        <f>IFERROR(VLOOKUP(A121,[2]Feuil1!$A:$AF,32,0),"")</f>
        <v>1</v>
      </c>
      <c r="P121" s="9">
        <f t="shared" si="6"/>
        <v>0</v>
      </c>
      <c r="Q121" s="9">
        <f t="shared" si="7"/>
        <v>0</v>
      </c>
      <c r="R121" s="9">
        <f t="shared" si="8"/>
        <v>0</v>
      </c>
      <c r="S121" s="9">
        <f t="shared" si="9"/>
        <v>0</v>
      </c>
      <c r="T121" s="9">
        <f t="shared" si="10"/>
        <v>0</v>
      </c>
      <c r="U121" s="9"/>
      <c r="V121" s="9"/>
      <c r="W121" s="9"/>
      <c r="X121" s="9"/>
      <c r="Y121" s="9"/>
      <c r="Z121" s="9"/>
      <c r="AA121" s="9"/>
    </row>
    <row r="122" spans="1:27" x14ac:dyDescent="0.25">
      <c r="A122" s="1">
        <v>520906</v>
      </c>
      <c r="C122" s="4">
        <f>IFERROR(VLOOKUP(A122,[5]Feuil1!$A:$AF,32,0),"")</f>
        <v>0</v>
      </c>
      <c r="D122" s="4">
        <f>IFERROR(VLOOKUP(A122,[4]Feuil1!$A:$AF,32,0),"")</f>
        <v>0</v>
      </c>
      <c r="E122" s="4">
        <f>IFERROR(VLOOKUP(A122,[3]Feuil1!$A:$AF,32,0),"")</f>
        <v>0</v>
      </c>
      <c r="F122" s="4">
        <f>IFERROR(VLOOKUP(A122,[1]Feuil1!$A:$AF,32,0),"")</f>
        <v>0</v>
      </c>
      <c r="G122" s="4">
        <f>IFERROR(VLOOKUP(A122,[2]Feuil1!$A:$AF,32,0),"")</f>
        <v>0</v>
      </c>
      <c r="P122" s="9">
        <f t="shared" si="6"/>
        <v>5</v>
      </c>
      <c r="Q122" s="9">
        <f t="shared" si="7"/>
        <v>5</v>
      </c>
      <c r="R122" s="9">
        <f t="shared" si="8"/>
        <v>5</v>
      </c>
      <c r="S122" s="9">
        <f t="shared" si="9"/>
        <v>5</v>
      </c>
      <c r="T122" s="9">
        <f t="shared" si="10"/>
        <v>5</v>
      </c>
      <c r="U122" s="9"/>
      <c r="V122" s="9"/>
      <c r="W122" s="9"/>
      <c r="X122" s="9"/>
      <c r="Y122" s="9"/>
      <c r="Z122" s="9"/>
      <c r="AA122" s="9"/>
    </row>
    <row r="123" spans="1:27" x14ac:dyDescent="0.25">
      <c r="A123" s="1">
        <v>520909</v>
      </c>
      <c r="C123" s="4">
        <f>IFERROR(VLOOKUP(A123,[5]Feuil1!$A:$AF,32,0),"")</f>
        <v>2.1261593534739925E-2</v>
      </c>
      <c r="D123" s="4">
        <f>IFERROR(VLOOKUP(A123,[4]Feuil1!$A:$AF,32,0),"")</f>
        <v>0</v>
      </c>
      <c r="E123" s="4">
        <f>IFERROR(VLOOKUP(A123,[3]Feuil1!$A:$AF,32,0),"")</f>
        <v>0</v>
      </c>
      <c r="F123" s="4">
        <f>IFERROR(VLOOKUP(A123,[1]Feuil1!$A:$AF,32,0),"")</f>
        <v>2.2705341431571778E-4</v>
      </c>
      <c r="G123" s="4">
        <f>IFERROR(VLOOKUP(A123,[2]Feuil1!$A:$AF,32,0),"")</f>
        <v>3.2815521866616758E-2</v>
      </c>
      <c r="P123" s="9">
        <f t="shared" si="6"/>
        <v>0</v>
      </c>
      <c r="Q123" s="9">
        <f t="shared" si="7"/>
        <v>5</v>
      </c>
      <c r="R123" s="9">
        <f t="shared" si="8"/>
        <v>5</v>
      </c>
      <c r="S123" s="9">
        <f t="shared" si="9"/>
        <v>0</v>
      </c>
      <c r="T123" s="9">
        <f t="shared" si="10"/>
        <v>0</v>
      </c>
      <c r="U123" s="9"/>
      <c r="V123" s="9"/>
      <c r="W123" s="9"/>
      <c r="X123" s="9"/>
      <c r="Y123" s="9"/>
      <c r="Z123" s="9"/>
      <c r="AA123" s="9"/>
    </row>
    <row r="124" spans="1:27" x14ac:dyDescent="0.25">
      <c r="A124" s="1">
        <v>520913</v>
      </c>
      <c r="C124" s="4">
        <f>IFERROR(VLOOKUP(A124,[5]Feuil1!$A:$AF,32,0),"")</f>
        <v>0</v>
      </c>
      <c r="D124" s="4">
        <f>IFERROR(VLOOKUP(A124,[4]Feuil1!$A:$AF,32,0),"")</f>
        <v>5.5318476371107948E-2</v>
      </c>
      <c r="E124" s="4">
        <f>IFERROR(VLOOKUP(A124,[3]Feuil1!$A:$AF,32,0),"")</f>
        <v>8.9086859688195991E-5</v>
      </c>
      <c r="F124" s="4">
        <f>IFERROR(VLOOKUP(A124,[1]Feuil1!$A:$AF,32,0),"")</f>
        <v>0.11687119125135653</v>
      </c>
      <c r="G124" s="4">
        <f>IFERROR(VLOOKUP(A124,[2]Feuil1!$A:$AF,32,0),"")</f>
        <v>1.2122342409548674E-2</v>
      </c>
      <c r="P124" s="9">
        <f t="shared" si="6"/>
        <v>5</v>
      </c>
      <c r="Q124" s="9">
        <f t="shared" si="7"/>
        <v>0</v>
      </c>
      <c r="R124" s="9">
        <f t="shared" si="8"/>
        <v>0</v>
      </c>
      <c r="S124" s="9">
        <f t="shared" si="9"/>
        <v>0</v>
      </c>
      <c r="T124" s="9">
        <f t="shared" si="10"/>
        <v>0</v>
      </c>
      <c r="U124" s="9"/>
      <c r="V124" s="9"/>
      <c r="W124" s="9"/>
      <c r="X124" s="9"/>
      <c r="Y124" s="9"/>
      <c r="Z124" s="9"/>
      <c r="AA124" s="9"/>
    </row>
    <row r="125" spans="1:27" x14ac:dyDescent="0.25">
      <c r="A125" s="1">
        <v>520915</v>
      </c>
      <c r="C125" s="4">
        <f>IFERROR(VLOOKUP(A125,[5]Feuil1!$A:$AF,32,0),"")</f>
        <v>5.4644808743169399E-3</v>
      </c>
      <c r="D125" s="4">
        <f>IFERROR(VLOOKUP(A125,[4]Feuil1!$A:$AF,32,0),"")</f>
        <v>0</v>
      </c>
      <c r="E125" s="4">
        <f>IFERROR(VLOOKUP(A125,[3]Feuil1!$A:$AF,32,0),"")</f>
        <v>0</v>
      </c>
      <c r="F125" s="4">
        <f>IFERROR(VLOOKUP(A125,[1]Feuil1!$A:$AF,32,0),"")</f>
        <v>0</v>
      </c>
      <c r="G125" s="4">
        <f>IFERROR(VLOOKUP(A125,[2]Feuil1!$A:$AF,32,0),"")</f>
        <v>0</v>
      </c>
      <c r="P125" s="9">
        <f t="shared" si="6"/>
        <v>0</v>
      </c>
      <c r="Q125" s="9">
        <f t="shared" si="7"/>
        <v>5</v>
      </c>
      <c r="R125" s="9">
        <f t="shared" si="8"/>
        <v>5</v>
      </c>
      <c r="S125" s="9">
        <f t="shared" si="9"/>
        <v>5</v>
      </c>
      <c r="T125" s="9">
        <f t="shared" si="10"/>
        <v>5</v>
      </c>
      <c r="U125" s="9"/>
      <c r="V125" s="9"/>
      <c r="W125" s="9"/>
      <c r="X125" s="9"/>
      <c r="Y125" s="9"/>
      <c r="Z125" s="9"/>
      <c r="AA125" s="9"/>
    </row>
    <row r="126" spans="1:27" x14ac:dyDescent="0.25">
      <c r="A126" s="1">
        <v>520917</v>
      </c>
      <c r="C126" s="4">
        <f>IFERROR(VLOOKUP(A126,[5]Feuil1!$A:$AF,32,0),"")</f>
        <v>0</v>
      </c>
      <c r="D126" s="4">
        <f>IFERROR(VLOOKUP(A126,[4]Feuil1!$A:$AF,32,0),"")</f>
        <v>0</v>
      </c>
      <c r="E126" s="4">
        <f>IFERROR(VLOOKUP(A126,[3]Feuil1!$A:$AF,32,0),"")</f>
        <v>0</v>
      </c>
      <c r="F126" s="4">
        <f>IFERROR(VLOOKUP(A126,[1]Feuil1!$A:$AF,32,0),"")</f>
        <v>0</v>
      </c>
      <c r="G126" s="4">
        <f>IFERROR(VLOOKUP(A126,[2]Feuil1!$A:$AF,32,0),"")</f>
        <v>0.13114754098360656</v>
      </c>
      <c r="P126" s="9">
        <f t="shared" si="6"/>
        <v>5</v>
      </c>
      <c r="Q126" s="9">
        <f t="shared" si="7"/>
        <v>5</v>
      </c>
      <c r="R126" s="9">
        <f t="shared" si="8"/>
        <v>5</v>
      </c>
      <c r="S126" s="9">
        <f t="shared" si="9"/>
        <v>5</v>
      </c>
      <c r="T126" s="9">
        <f t="shared" si="10"/>
        <v>0</v>
      </c>
      <c r="U126" s="9"/>
      <c r="V126" s="9"/>
      <c r="W126" s="9"/>
      <c r="X126" s="9"/>
      <c r="Y126" s="9"/>
      <c r="Z126" s="9"/>
      <c r="AA126" s="9"/>
    </row>
    <row r="127" spans="1:27" x14ac:dyDescent="0.25">
      <c r="A127" s="1">
        <v>520921</v>
      </c>
      <c r="C127" s="4">
        <f>IFERROR(VLOOKUP(A127,[5]Feuil1!$A:$AF,32,0),"")</f>
        <v>8.6206896551724137E-3</v>
      </c>
      <c r="D127" s="4">
        <f>IFERROR(VLOOKUP(A127,[4]Feuil1!$A:$AF,32,0),"")</f>
        <v>0</v>
      </c>
      <c r="E127" s="4">
        <f>IFERROR(VLOOKUP(A127,[3]Feuil1!$A:$AF,32,0),"")</f>
        <v>1.2578616352201259E-2</v>
      </c>
      <c r="F127" s="4">
        <f>IFERROR(VLOOKUP(A127,[1]Feuil1!$A:$AF,32,0),"")</f>
        <v>4.7727272727272729E-2</v>
      </c>
      <c r="G127" s="4">
        <f>IFERROR(VLOOKUP(A127,[2]Feuil1!$A:$AF,32,0),"")</f>
        <v>2.5120481927710842E-2</v>
      </c>
      <c r="P127" s="9">
        <f t="shared" si="6"/>
        <v>0</v>
      </c>
      <c r="Q127" s="9">
        <f t="shared" si="7"/>
        <v>5</v>
      </c>
      <c r="R127" s="9">
        <f t="shared" si="8"/>
        <v>0</v>
      </c>
      <c r="S127" s="9">
        <f t="shared" si="9"/>
        <v>0</v>
      </c>
      <c r="T127" s="9">
        <f t="shared" si="10"/>
        <v>0</v>
      </c>
      <c r="U127" s="9"/>
      <c r="V127" s="9"/>
      <c r="W127" s="9"/>
      <c r="X127" s="9"/>
      <c r="Y127" s="9"/>
      <c r="Z127" s="9"/>
      <c r="AA127" s="9"/>
    </row>
    <row r="128" spans="1:27" x14ac:dyDescent="0.25">
      <c r="A128" s="1">
        <v>520929</v>
      </c>
      <c r="C128" s="4">
        <f>IFERROR(VLOOKUP(A128,[5]Feuil1!$A:$AF,32,0),"")</f>
        <v>0.24325288312923554</v>
      </c>
      <c r="D128" s="4">
        <f>IFERROR(VLOOKUP(A128,[4]Feuil1!$A:$AF,32,0),"")</f>
        <v>2.633085289066972E-3</v>
      </c>
      <c r="E128" s="4">
        <f>IFERROR(VLOOKUP(A128,[3]Feuil1!$A:$AF,32,0),"")</f>
        <v>0.49912718204488776</v>
      </c>
      <c r="F128" s="4">
        <f>IFERROR(VLOOKUP(A128,[1]Feuil1!$A:$AF,32,0),"")</f>
        <v>0.45282076884672989</v>
      </c>
      <c r="G128" s="4">
        <f>IFERROR(VLOOKUP(A128,[2]Feuil1!$A:$AF,32,0),"")</f>
        <v>9.0251282725957102E-2</v>
      </c>
      <c r="P128" s="9">
        <f t="shared" si="6"/>
        <v>0</v>
      </c>
      <c r="Q128" s="9">
        <f t="shared" si="7"/>
        <v>0</v>
      </c>
      <c r="R128" s="9">
        <f t="shared" si="8"/>
        <v>0</v>
      </c>
      <c r="S128" s="9">
        <f t="shared" si="9"/>
        <v>0</v>
      </c>
      <c r="T128" s="9">
        <f t="shared" si="10"/>
        <v>0</v>
      </c>
      <c r="U128" s="9"/>
      <c r="V128" s="9"/>
      <c r="W128" s="9"/>
      <c r="X128" s="9"/>
      <c r="Y128" s="9"/>
      <c r="Z128" s="9"/>
      <c r="AA128" s="9"/>
    </row>
    <row r="129" spans="1:27" x14ac:dyDescent="0.25">
      <c r="A129" s="1">
        <v>520945</v>
      </c>
      <c r="C129" s="4">
        <f>IFERROR(VLOOKUP(A129,[5]Feuil1!$A:$AF,32,0),"")</f>
        <v>0</v>
      </c>
      <c r="D129" s="4">
        <f>IFERROR(VLOOKUP(A129,[4]Feuil1!$A:$AF,32,0),"")</f>
        <v>0</v>
      </c>
      <c r="E129" s="4">
        <f>IFERROR(VLOOKUP(A129,[3]Feuil1!$A:$AF,32,0),"")</f>
        <v>0</v>
      </c>
      <c r="F129" s="4">
        <f>IFERROR(VLOOKUP(A129,[1]Feuil1!$A:$AF,32,0),"")</f>
        <v>2.2873194221508828E-2</v>
      </c>
      <c r="G129" s="4">
        <f>IFERROR(VLOOKUP(A129,[2]Feuil1!$A:$AF,32,0),"")</f>
        <v>2.4210455129505648E-2</v>
      </c>
      <c r="P129" s="9">
        <f t="shared" si="6"/>
        <v>5</v>
      </c>
      <c r="Q129" s="9">
        <f t="shared" si="7"/>
        <v>5</v>
      </c>
      <c r="R129" s="9">
        <f t="shared" si="8"/>
        <v>5</v>
      </c>
      <c r="S129" s="9">
        <f t="shared" si="9"/>
        <v>0</v>
      </c>
      <c r="T129" s="9">
        <f t="shared" si="10"/>
        <v>0</v>
      </c>
      <c r="U129" s="9"/>
      <c r="V129" s="9"/>
      <c r="W129" s="9"/>
      <c r="X129" s="9"/>
      <c r="Y129" s="9"/>
      <c r="Z129" s="9"/>
      <c r="AA129" s="9"/>
    </row>
    <row r="130" spans="1:27" x14ac:dyDescent="0.25">
      <c r="A130" s="1">
        <v>520946</v>
      </c>
      <c r="C130" s="4">
        <f>IFERROR(VLOOKUP(A130,[5]Feuil1!$A:$AF,32,0),"")</f>
        <v>1.4084507042253521E-2</v>
      </c>
      <c r="D130" s="4">
        <f>IFERROR(VLOOKUP(A130,[4]Feuil1!$A:$AF,32,0),"")</f>
        <v>0</v>
      </c>
      <c r="E130" s="4">
        <f>IFERROR(VLOOKUP(A130,[3]Feuil1!$A:$AF,32,0),"")</f>
        <v>0</v>
      </c>
      <c r="F130" s="4">
        <f>IFERROR(VLOOKUP(A130,[1]Feuil1!$A:$AF,32,0),"")</f>
        <v>0</v>
      </c>
      <c r="G130" s="4">
        <f>IFERROR(VLOOKUP(A130,[2]Feuil1!$A:$AF,32,0),"")</f>
        <v>0</v>
      </c>
      <c r="P130" s="9">
        <f t="shared" si="6"/>
        <v>0</v>
      </c>
      <c r="Q130" s="9">
        <f t="shared" si="7"/>
        <v>5</v>
      </c>
      <c r="R130" s="9">
        <f t="shared" si="8"/>
        <v>5</v>
      </c>
      <c r="S130" s="9">
        <f t="shared" si="9"/>
        <v>5</v>
      </c>
      <c r="T130" s="9">
        <f t="shared" si="10"/>
        <v>5</v>
      </c>
      <c r="U130" s="9"/>
      <c r="V130" s="9"/>
      <c r="W130" s="9"/>
      <c r="X130" s="9"/>
      <c r="Y130" s="9"/>
      <c r="Z130" s="9"/>
      <c r="AA130" s="9"/>
    </row>
    <row r="131" spans="1:27" x14ac:dyDescent="0.25">
      <c r="A131" s="1">
        <v>520948</v>
      </c>
      <c r="C131" s="4">
        <f>IFERROR(VLOOKUP(A131,[5]Feuil1!$A:$AF,32,0),"")</f>
        <v>3.4269563681328385E-2</v>
      </c>
      <c r="D131" s="4">
        <f>IFERROR(VLOOKUP(A131,[4]Feuil1!$A:$AF,32,0),"")</f>
        <v>0.22353055663682364</v>
      </c>
      <c r="E131" s="4">
        <f>IFERROR(VLOOKUP(A131,[3]Feuil1!$A:$AF,32,0),"")</f>
        <v>0.14691478942213518</v>
      </c>
      <c r="F131" s="4">
        <f>IFERROR(VLOOKUP(A131,[1]Feuil1!$A:$AF,32,0),"")</f>
        <v>0.284393063583815</v>
      </c>
      <c r="G131" s="4">
        <f>IFERROR(VLOOKUP(A131,[2]Feuil1!$A:$AF,32,0),"")</f>
        <v>9.1085851032007198E-2</v>
      </c>
      <c r="P131" s="9">
        <f t="shared" si="6"/>
        <v>0</v>
      </c>
      <c r="Q131" s="9">
        <f t="shared" si="7"/>
        <v>0</v>
      </c>
      <c r="R131" s="9">
        <f t="shared" si="8"/>
        <v>0</v>
      </c>
      <c r="S131" s="9">
        <f t="shared" si="9"/>
        <v>0</v>
      </c>
      <c r="T131" s="9">
        <f t="shared" si="10"/>
        <v>0</v>
      </c>
      <c r="U131" s="9"/>
      <c r="V131" s="9"/>
      <c r="W131" s="9"/>
      <c r="X131" s="9"/>
      <c r="Y131" s="9"/>
      <c r="Z131" s="9"/>
      <c r="AA131" s="9"/>
    </row>
    <row r="132" spans="1:27" x14ac:dyDescent="0.25">
      <c r="A132" s="1">
        <v>520951</v>
      </c>
      <c r="C132" s="4">
        <f>IFERROR(VLOOKUP(A132,[5]Feuil1!$A:$AF,32,0),"")</f>
        <v>0</v>
      </c>
      <c r="D132" s="4">
        <f>IFERROR(VLOOKUP(A132,[4]Feuil1!$A:$AF,32,0),"")</f>
        <v>0</v>
      </c>
      <c r="E132" s="4">
        <f>IFERROR(VLOOKUP(A132,[3]Feuil1!$A:$AF,32,0),"")</f>
        <v>2.185792349726776E-2</v>
      </c>
      <c r="F132" s="4">
        <f>IFERROR(VLOOKUP(A132,[1]Feuil1!$A:$AF,32,0),"")</f>
        <v>0</v>
      </c>
      <c r="G132" s="4">
        <f>IFERROR(VLOOKUP(A132,[2]Feuil1!$A:$AF,32,0),"")</f>
        <v>0</v>
      </c>
      <c r="P132" s="9">
        <f t="shared" si="6"/>
        <v>5</v>
      </c>
      <c r="Q132" s="9">
        <f t="shared" si="7"/>
        <v>5</v>
      </c>
      <c r="R132" s="9">
        <f t="shared" si="8"/>
        <v>0</v>
      </c>
      <c r="S132" s="9">
        <f t="shared" si="9"/>
        <v>5</v>
      </c>
      <c r="T132" s="9">
        <f t="shared" si="10"/>
        <v>5</v>
      </c>
      <c r="U132" s="9"/>
      <c r="V132" s="9"/>
      <c r="W132" s="9"/>
      <c r="X132" s="9"/>
      <c r="Y132" s="9"/>
      <c r="Z132" s="9"/>
      <c r="AA132" s="9"/>
    </row>
    <row r="133" spans="1:27" x14ac:dyDescent="0.25">
      <c r="A133" s="1">
        <v>520956</v>
      </c>
      <c r="C133" s="4">
        <f>IFERROR(VLOOKUP(A133,[5]Feuil1!$A:$AF,32,0),"")</f>
        <v>0</v>
      </c>
      <c r="D133" s="4">
        <f>IFERROR(VLOOKUP(A133,[4]Feuil1!$A:$AF,32,0),"")</f>
        <v>0</v>
      </c>
      <c r="E133" s="4">
        <f>IFERROR(VLOOKUP(A133,[3]Feuil1!$A:$AF,32,0),"")</f>
        <v>0</v>
      </c>
      <c r="F133" s="4">
        <f>IFERROR(VLOOKUP(A133,[1]Feuil1!$A:$AF,32,0),"")</f>
        <v>1</v>
      </c>
      <c r="G133" s="4">
        <f>IFERROR(VLOOKUP(A133,[2]Feuil1!$A:$AF,32,0),"")</f>
        <v>1</v>
      </c>
      <c r="P133" s="9">
        <f t="shared" ref="P133:P196" si="11">IF(OR(ISBLANK(C133),C133&gt;0),0,5)</f>
        <v>5</v>
      </c>
      <c r="Q133" s="9">
        <f t="shared" si="7"/>
        <v>5</v>
      </c>
      <c r="R133" s="9">
        <f t="shared" si="8"/>
        <v>5</v>
      </c>
      <c r="S133" s="9">
        <f t="shared" si="9"/>
        <v>0</v>
      </c>
      <c r="T133" s="9">
        <f t="shared" si="10"/>
        <v>0</v>
      </c>
      <c r="U133" s="9"/>
      <c r="V133" s="9"/>
      <c r="W133" s="9"/>
      <c r="X133" s="9"/>
      <c r="Y133" s="9"/>
      <c r="Z133" s="9"/>
      <c r="AA133" s="9"/>
    </row>
    <row r="134" spans="1:27" x14ac:dyDescent="0.25">
      <c r="A134" s="1">
        <v>520960</v>
      </c>
      <c r="C134" s="4">
        <f>IFERROR(VLOOKUP(A134,[5]Feuil1!$A:$AF,32,0),"")</f>
        <v>8.3291425697762128E-2</v>
      </c>
      <c r="D134" s="4">
        <f>IFERROR(VLOOKUP(A134,[4]Feuil1!$A:$AF,32,0),"")</f>
        <v>7.1651260734015204E-2</v>
      </c>
      <c r="E134" s="4">
        <f>IFERROR(VLOOKUP(A134,[3]Feuil1!$A:$AF,32,0),"")</f>
        <v>2.5116858834527894E-2</v>
      </c>
      <c r="F134" s="4">
        <f>IFERROR(VLOOKUP(A134,[1]Feuil1!$A:$AF,32,0),"")</f>
        <v>8.5224162053652908E-2</v>
      </c>
      <c r="G134" s="4">
        <f>IFERROR(VLOOKUP(A134,[2]Feuil1!$A:$AF,32,0),"")</f>
        <v>2.3368481048731834E-3</v>
      </c>
      <c r="P134" s="9">
        <f t="shared" si="11"/>
        <v>0</v>
      </c>
      <c r="Q134" s="9">
        <f t="shared" si="7"/>
        <v>0</v>
      </c>
      <c r="R134" s="9">
        <f t="shared" si="8"/>
        <v>0</v>
      </c>
      <c r="S134" s="9">
        <f t="shared" si="9"/>
        <v>0</v>
      </c>
      <c r="T134" s="9">
        <f t="shared" si="10"/>
        <v>0</v>
      </c>
      <c r="U134" s="9"/>
      <c r="V134" s="9"/>
      <c r="W134" s="9"/>
      <c r="X134" s="9"/>
      <c r="Y134" s="9"/>
      <c r="Z134" s="9"/>
      <c r="AA134" s="9"/>
    </row>
    <row r="135" spans="1:27" x14ac:dyDescent="0.25">
      <c r="A135" s="1">
        <v>520961</v>
      </c>
      <c r="C135" s="4">
        <f>IFERROR(VLOOKUP(A135,[5]Feuil1!$A:$AF,32,0),"")</f>
        <v>4.3318171973142729E-2</v>
      </c>
      <c r="D135" s="4">
        <f>IFERROR(VLOOKUP(A135,[4]Feuil1!$A:$AF,32,0),"")</f>
        <v>0</v>
      </c>
      <c r="E135" s="4">
        <f>IFERROR(VLOOKUP(A135,[3]Feuil1!$A:$AF,32,0),"")</f>
        <v>0</v>
      </c>
      <c r="F135" s="4">
        <f>IFERROR(VLOOKUP(A135,[1]Feuil1!$A:$AF,32,0),"")</f>
        <v>0.48659508139937652</v>
      </c>
      <c r="G135" s="4">
        <f>IFERROR(VLOOKUP(A135,[2]Feuil1!$A:$AF,32,0),"")</f>
        <v>0.3643355739400207</v>
      </c>
      <c r="P135" s="9">
        <f t="shared" si="11"/>
        <v>0</v>
      </c>
      <c r="Q135" s="9">
        <f t="shared" si="7"/>
        <v>5</v>
      </c>
      <c r="R135" s="9">
        <f t="shared" si="8"/>
        <v>5</v>
      </c>
      <c r="S135" s="9">
        <f t="shared" si="9"/>
        <v>0</v>
      </c>
      <c r="T135" s="9">
        <f t="shared" si="10"/>
        <v>0</v>
      </c>
      <c r="U135" s="9"/>
      <c r="V135" s="9"/>
      <c r="W135" s="9"/>
      <c r="X135" s="9"/>
      <c r="Y135" s="9"/>
      <c r="Z135" s="9"/>
      <c r="AA135" s="9"/>
    </row>
    <row r="136" spans="1:27" x14ac:dyDescent="0.25">
      <c r="A136" s="1">
        <v>520963</v>
      </c>
      <c r="C136" s="4">
        <f>IFERROR(VLOOKUP(A136,[5]Feuil1!$A:$AF,32,0),"")</f>
        <v>0</v>
      </c>
      <c r="D136" s="4">
        <f>IFERROR(VLOOKUP(A136,[4]Feuil1!$A:$AF,32,0),"")</f>
        <v>1.7241379310344827E-2</v>
      </c>
      <c r="E136" s="4">
        <f>IFERROR(VLOOKUP(A136,[3]Feuil1!$A:$AF,32,0),"")</f>
        <v>0</v>
      </c>
      <c r="F136" s="4">
        <f>IFERROR(VLOOKUP(A136,[1]Feuil1!$A:$AF,32,0),"")</f>
        <v>0</v>
      </c>
      <c r="G136" s="4">
        <f>IFERROR(VLOOKUP(A136,[2]Feuil1!$A:$AF,32,0),"")</f>
        <v>1.3422818791946308E-2</v>
      </c>
      <c r="P136" s="9">
        <f t="shared" si="11"/>
        <v>5</v>
      </c>
      <c r="Q136" s="9">
        <f t="shared" si="7"/>
        <v>0</v>
      </c>
      <c r="R136" s="9">
        <f t="shared" si="8"/>
        <v>5</v>
      </c>
      <c r="S136" s="9">
        <f t="shared" si="9"/>
        <v>5</v>
      </c>
      <c r="T136" s="9">
        <f t="shared" si="10"/>
        <v>0</v>
      </c>
      <c r="U136" s="9"/>
      <c r="V136" s="9"/>
      <c r="W136" s="9"/>
      <c r="X136" s="9"/>
      <c r="Y136" s="9"/>
      <c r="Z136" s="9"/>
      <c r="AA136" s="9"/>
    </row>
    <row r="137" spans="1:27" x14ac:dyDescent="0.25">
      <c r="A137" s="1">
        <v>520964</v>
      </c>
      <c r="C137" s="4">
        <f>IFERROR(VLOOKUP(A137,[5]Feuil1!$A:$AF,32,0),"")</f>
        <v>0</v>
      </c>
      <c r="D137" s="4">
        <f>IFERROR(VLOOKUP(A137,[4]Feuil1!$A:$AF,32,0),"")</f>
        <v>0</v>
      </c>
      <c r="E137" s="4">
        <f>IFERROR(VLOOKUP(A137,[3]Feuil1!$A:$AF,32,0),"")</f>
        <v>0</v>
      </c>
      <c r="F137" s="4">
        <f>IFERROR(VLOOKUP(A137,[1]Feuil1!$A:$AF,32,0),"")</f>
        <v>0</v>
      </c>
      <c r="G137" s="4">
        <f>IFERROR(VLOOKUP(A137,[2]Feuil1!$A:$AF,32,0),"")</f>
        <v>3.4423266513309243E-2</v>
      </c>
      <c r="P137" s="9">
        <f t="shared" si="11"/>
        <v>5</v>
      </c>
      <c r="Q137" s="9">
        <f t="shared" si="7"/>
        <v>5</v>
      </c>
      <c r="R137" s="9">
        <f t="shared" si="8"/>
        <v>5</v>
      </c>
      <c r="S137" s="9">
        <f t="shared" si="9"/>
        <v>5</v>
      </c>
      <c r="T137" s="9">
        <f t="shared" si="10"/>
        <v>0</v>
      </c>
      <c r="U137" s="9"/>
      <c r="V137" s="9"/>
      <c r="W137" s="9"/>
      <c r="X137" s="9"/>
      <c r="Y137" s="9"/>
      <c r="Z137" s="9"/>
      <c r="AA137" s="9"/>
    </row>
    <row r="138" spans="1:27" x14ac:dyDescent="0.25">
      <c r="A138" s="1">
        <v>520966</v>
      </c>
      <c r="C138" s="4">
        <f>IFERROR(VLOOKUP(A138,[5]Feuil1!$A:$AF,32,0),"")</f>
        <v>0.91982758620689664</v>
      </c>
      <c r="D138" s="4">
        <f>IFERROR(VLOOKUP(A138,[4]Feuil1!$A:$AF,32,0),"")</f>
        <v>0.10756227758007117</v>
      </c>
      <c r="E138" s="4">
        <f>IFERROR(VLOOKUP(A138,[3]Feuil1!$A:$AF,32,0),"")</f>
        <v>0.13254381809568924</v>
      </c>
      <c r="F138" s="4">
        <f>IFERROR(VLOOKUP(A138,[1]Feuil1!$A:$AF,32,0),"")</f>
        <v>6.890262437936974E-2</v>
      </c>
      <c r="G138" s="4">
        <f>IFERROR(VLOOKUP(A138,[2]Feuil1!$A:$AF,32,0),"")</f>
        <v>0.20547704730975158</v>
      </c>
      <c r="P138" s="9">
        <f t="shared" si="11"/>
        <v>0</v>
      </c>
      <c r="Q138" s="9">
        <f t="shared" si="7"/>
        <v>0</v>
      </c>
      <c r="R138" s="9">
        <f t="shared" si="8"/>
        <v>0</v>
      </c>
      <c r="S138" s="9">
        <f t="shared" si="9"/>
        <v>0</v>
      </c>
      <c r="T138" s="9">
        <f t="shared" si="10"/>
        <v>0</v>
      </c>
      <c r="U138" s="9"/>
      <c r="V138" s="9"/>
      <c r="W138" s="9"/>
      <c r="X138" s="9"/>
      <c r="Y138" s="9"/>
      <c r="Z138" s="9"/>
      <c r="AA138" s="9"/>
    </row>
    <row r="139" spans="1:27" x14ac:dyDescent="0.25">
      <c r="A139" s="1">
        <v>520968</v>
      </c>
      <c r="C139" s="4">
        <f>IFERROR(VLOOKUP(A139,[5]Feuil1!$A:$AF,32,0),"")</f>
        <v>0</v>
      </c>
      <c r="D139" s="4">
        <f>IFERROR(VLOOKUP(A139,[4]Feuil1!$A:$AF,32,0),"")</f>
        <v>0</v>
      </c>
      <c r="E139" s="4">
        <f>IFERROR(VLOOKUP(A139,[3]Feuil1!$A:$AF,32,0),"")</f>
        <v>0</v>
      </c>
      <c r="F139" s="4">
        <f>IFERROR(VLOOKUP(A139,[1]Feuil1!$A:$AF,32,0),"")</f>
        <v>0</v>
      </c>
      <c r="G139" s="4">
        <f>IFERROR(VLOOKUP(A139,[2]Feuil1!$A:$AF,32,0),"")</f>
        <v>0</v>
      </c>
      <c r="P139" s="9">
        <f t="shared" si="11"/>
        <v>5</v>
      </c>
      <c r="Q139" s="9">
        <f t="shared" si="7"/>
        <v>5</v>
      </c>
      <c r="R139" s="9">
        <f t="shared" si="8"/>
        <v>5</v>
      </c>
      <c r="S139" s="9">
        <f t="shared" si="9"/>
        <v>5</v>
      </c>
      <c r="T139" s="9">
        <f t="shared" si="10"/>
        <v>5</v>
      </c>
      <c r="U139" s="9"/>
      <c r="V139" s="9"/>
      <c r="W139" s="9"/>
      <c r="X139" s="9"/>
      <c r="Y139" s="9"/>
      <c r="Z139" s="9"/>
      <c r="AA139" s="9"/>
    </row>
    <row r="140" spans="1:27" x14ac:dyDescent="0.25">
      <c r="A140" s="1">
        <v>520969</v>
      </c>
      <c r="C140" s="4">
        <f>IFERROR(VLOOKUP(A140,[5]Feuil1!$A:$AF,32,0),"")</f>
        <v>7.476635514018691E-2</v>
      </c>
      <c r="D140" s="4">
        <f>IFERROR(VLOOKUP(A140,[4]Feuil1!$A:$AF,32,0),"")</f>
        <v>0.09</v>
      </c>
      <c r="E140" s="4">
        <f>IFERROR(VLOOKUP(A140,[3]Feuil1!$A:$AF,32,0),"")</f>
        <v>2.185792349726776E-3</v>
      </c>
      <c r="F140" s="4">
        <f>IFERROR(VLOOKUP(A140,[1]Feuil1!$A:$AF,32,0),"")</f>
        <v>1.2295081967213115E-2</v>
      </c>
      <c r="G140" s="4">
        <f>IFERROR(VLOOKUP(A140,[2]Feuil1!$A:$AF,32,0),"")</f>
        <v>2.4822695035460994E-2</v>
      </c>
      <c r="P140" s="9">
        <f t="shared" si="11"/>
        <v>0</v>
      </c>
      <c r="Q140" s="9">
        <f t="shared" si="7"/>
        <v>0</v>
      </c>
      <c r="R140" s="9">
        <f t="shared" si="8"/>
        <v>0</v>
      </c>
      <c r="S140" s="9">
        <f t="shared" si="9"/>
        <v>0</v>
      </c>
      <c r="T140" s="9">
        <f t="shared" si="10"/>
        <v>0</v>
      </c>
      <c r="U140" s="9"/>
      <c r="V140" s="9"/>
      <c r="W140" s="9"/>
      <c r="X140" s="9"/>
      <c r="Y140" s="9"/>
      <c r="Z140" s="9"/>
      <c r="AA140" s="9"/>
    </row>
    <row r="141" spans="1:27" x14ac:dyDescent="0.25">
      <c r="A141" s="1">
        <v>520971</v>
      </c>
      <c r="C141" s="4">
        <f>IFERROR(VLOOKUP(A141,[5]Feuil1!$A:$AF,32,0),"")</f>
        <v>0.12386092187914713</v>
      </c>
      <c r="D141" s="4">
        <f>IFERROR(VLOOKUP(A141,[4]Feuil1!$A:$AF,32,0),"")</f>
        <v>0.69586374695863751</v>
      </c>
      <c r="E141" s="4">
        <f>IFERROR(VLOOKUP(A141,[3]Feuil1!$A:$AF,32,0),"")</f>
        <v>0.98705357142857142</v>
      </c>
      <c r="F141" s="4">
        <f>IFERROR(VLOOKUP(A141,[1]Feuil1!$A:$AF,32,0),"")</f>
        <v>0.88235294117647056</v>
      </c>
      <c r="G141" s="4">
        <f>IFERROR(VLOOKUP(A141,[2]Feuil1!$A:$AF,32,0),"")</f>
        <v>0.50850744952834348</v>
      </c>
      <c r="P141" s="9">
        <f t="shared" si="11"/>
        <v>0</v>
      </c>
      <c r="Q141" s="9">
        <f t="shared" si="7"/>
        <v>0</v>
      </c>
      <c r="R141" s="9">
        <f t="shared" si="8"/>
        <v>0</v>
      </c>
      <c r="S141" s="9">
        <f t="shared" si="9"/>
        <v>0</v>
      </c>
      <c r="T141" s="9">
        <f t="shared" si="10"/>
        <v>0</v>
      </c>
      <c r="U141" s="9"/>
      <c r="V141" s="9"/>
      <c r="W141" s="9"/>
      <c r="X141" s="9"/>
      <c r="Y141" s="9"/>
      <c r="Z141" s="9"/>
      <c r="AA141" s="9"/>
    </row>
    <row r="142" spans="1:27" x14ac:dyDescent="0.25">
      <c r="A142" s="1">
        <v>520976</v>
      </c>
      <c r="C142" s="4">
        <f>IFERROR(VLOOKUP(A142,[5]Feuil1!$A:$AF,32,0),"")</f>
        <v>9.5812973076554564E-2</v>
      </c>
      <c r="D142" s="4">
        <f>IFERROR(VLOOKUP(A142,[4]Feuil1!$A:$AF,32,0),"")</f>
        <v>0.14970059880239522</v>
      </c>
      <c r="E142" s="4">
        <f>IFERROR(VLOOKUP(A142,[3]Feuil1!$A:$AF,32,0),"")</f>
        <v>0.67603629247464858</v>
      </c>
      <c r="F142" s="4">
        <f>IFERROR(VLOOKUP(A142,[1]Feuil1!$A:$AF,32,0),"")</f>
        <v>0.38195251535779512</v>
      </c>
      <c r="G142" s="4">
        <f>IFERROR(VLOOKUP(A142,[2]Feuil1!$A:$AF,32,0),"")</f>
        <v>0.37528089887640448</v>
      </c>
      <c r="P142" s="9">
        <f t="shared" si="11"/>
        <v>0</v>
      </c>
      <c r="Q142" s="9">
        <f t="shared" si="7"/>
        <v>0</v>
      </c>
      <c r="R142" s="9">
        <f t="shared" si="8"/>
        <v>0</v>
      </c>
      <c r="S142" s="9">
        <f t="shared" si="9"/>
        <v>0</v>
      </c>
      <c r="T142" s="9">
        <f t="shared" si="10"/>
        <v>0</v>
      </c>
      <c r="U142" s="9"/>
      <c r="V142" s="9"/>
      <c r="W142" s="9"/>
      <c r="X142" s="9"/>
      <c r="Y142" s="9"/>
      <c r="Z142" s="9"/>
      <c r="AA142" s="9"/>
    </row>
    <row r="143" spans="1:27" x14ac:dyDescent="0.25">
      <c r="A143" s="1">
        <v>520984</v>
      </c>
      <c r="C143" s="4">
        <f>IFERROR(VLOOKUP(A143,[5]Feuil1!$A:$AF,32,0),"")</f>
        <v>0.63810033922513842</v>
      </c>
      <c r="D143" s="4">
        <f>IFERROR(VLOOKUP(A143,[4]Feuil1!$A:$AF,32,0),"")</f>
        <v>1</v>
      </c>
      <c r="E143" s="4">
        <f>IFERROR(VLOOKUP(A143,[3]Feuil1!$A:$AF,32,0),"")</f>
        <v>1</v>
      </c>
      <c r="F143" s="4">
        <f>IFERROR(VLOOKUP(A143,[1]Feuil1!$A:$AF,32,0),"")</f>
        <v>1</v>
      </c>
      <c r="G143" s="4">
        <f>IFERROR(VLOOKUP(A143,[2]Feuil1!$A:$AF,32,0),"")</f>
        <v>0.7218954797513023</v>
      </c>
      <c r="P143" s="9">
        <f t="shared" si="11"/>
        <v>0</v>
      </c>
      <c r="Q143" s="9">
        <f t="shared" si="7"/>
        <v>0</v>
      </c>
      <c r="R143" s="9">
        <f t="shared" si="8"/>
        <v>0</v>
      </c>
      <c r="S143" s="9">
        <f t="shared" si="9"/>
        <v>0</v>
      </c>
      <c r="T143" s="9">
        <f t="shared" si="10"/>
        <v>0</v>
      </c>
      <c r="U143" s="9"/>
      <c r="V143" s="9"/>
      <c r="W143" s="9"/>
      <c r="X143" s="9"/>
      <c r="Y143" s="9"/>
      <c r="Z143" s="9"/>
      <c r="AA143" s="9"/>
    </row>
    <row r="144" spans="1:27" x14ac:dyDescent="0.25">
      <c r="A144" s="1">
        <v>520991</v>
      </c>
      <c r="C144" s="4">
        <f>IFERROR(VLOOKUP(A144,[5]Feuil1!$A:$AF,32,0),"")</f>
        <v>0</v>
      </c>
      <c r="D144" s="4">
        <f>IFERROR(VLOOKUP(A144,[4]Feuil1!$A:$AF,32,0),"")</f>
        <v>0</v>
      </c>
      <c r="E144" s="4">
        <f>IFERROR(VLOOKUP(A144,[3]Feuil1!$A:$AF,32,0),"")</f>
        <v>0</v>
      </c>
      <c r="F144" s="4">
        <f>IFERROR(VLOOKUP(A144,[1]Feuil1!$A:$AF,32,0),"")</f>
        <v>0</v>
      </c>
      <c r="G144" s="4">
        <f>IFERROR(VLOOKUP(A144,[2]Feuil1!$A:$AF,32,0),"")</f>
        <v>0</v>
      </c>
      <c r="P144" s="9">
        <f t="shared" si="11"/>
        <v>5</v>
      </c>
      <c r="Q144" s="9">
        <f t="shared" si="7"/>
        <v>5</v>
      </c>
      <c r="R144" s="9">
        <f t="shared" si="8"/>
        <v>5</v>
      </c>
      <c r="S144" s="9">
        <f t="shared" si="9"/>
        <v>5</v>
      </c>
      <c r="T144" s="9">
        <f t="shared" si="10"/>
        <v>5</v>
      </c>
      <c r="U144" s="9"/>
      <c r="V144" s="9"/>
      <c r="W144" s="9"/>
      <c r="X144" s="9"/>
      <c r="Y144" s="9"/>
      <c r="Z144" s="9"/>
      <c r="AA144" s="9"/>
    </row>
    <row r="145" spans="1:27" x14ac:dyDescent="0.25">
      <c r="A145" s="1">
        <v>520992</v>
      </c>
      <c r="C145" s="4">
        <f>IFERROR(VLOOKUP(A145,[5]Feuil1!$A:$AF,32,0),"")</f>
        <v>0.10515873015873016</v>
      </c>
      <c r="D145" s="4">
        <f>IFERROR(VLOOKUP(A145,[4]Feuil1!$A:$AF,32,0),"")</f>
        <v>7.8851351351351365E-2</v>
      </c>
      <c r="E145" s="4">
        <f>IFERROR(VLOOKUP(A145,[3]Feuil1!$A:$AF,32,0),"")</f>
        <v>1.5151515151515152E-3</v>
      </c>
      <c r="F145" s="4">
        <f>IFERROR(VLOOKUP(A145,[1]Feuil1!$A:$AF,32,0),"")</f>
        <v>0.16740506329113927</v>
      </c>
      <c r="G145" s="4">
        <f>IFERROR(VLOOKUP(A145,[2]Feuil1!$A:$AF,32,0),"")</f>
        <v>2.922077922077922E-2</v>
      </c>
      <c r="P145" s="9">
        <f t="shared" si="11"/>
        <v>0</v>
      </c>
      <c r="Q145" s="9">
        <f t="shared" si="7"/>
        <v>0</v>
      </c>
      <c r="R145" s="9">
        <f t="shared" si="8"/>
        <v>0</v>
      </c>
      <c r="S145" s="9">
        <f t="shared" si="9"/>
        <v>0</v>
      </c>
      <c r="T145" s="9">
        <f t="shared" si="10"/>
        <v>0</v>
      </c>
      <c r="U145" s="9"/>
      <c r="V145" s="9"/>
      <c r="W145" s="9"/>
      <c r="X145" s="9"/>
      <c r="Y145" s="9"/>
      <c r="Z145" s="9"/>
      <c r="AA145" s="9"/>
    </row>
    <row r="146" spans="1:27" x14ac:dyDescent="0.25">
      <c r="A146" s="1">
        <v>520993</v>
      </c>
      <c r="C146" s="4">
        <f>IFERROR(VLOOKUP(A146,[5]Feuil1!$A:$AF,32,0),"")</f>
        <v>1.1954022988505748E-2</v>
      </c>
      <c r="D146" s="4">
        <f>IFERROR(VLOOKUP(A146,[4]Feuil1!$A:$AF,32,0),"")</f>
        <v>5.0421686746987944E-2</v>
      </c>
      <c r="E146" s="4">
        <f>IFERROR(VLOOKUP(A146,[3]Feuil1!$A:$AF,32,0),"")</f>
        <v>0</v>
      </c>
      <c r="F146" s="4">
        <f>IFERROR(VLOOKUP(A146,[1]Feuil1!$A:$AF,32,0),"")</f>
        <v>5.2873563218390804E-2</v>
      </c>
      <c r="G146" s="4">
        <f>IFERROR(VLOOKUP(A146,[2]Feuil1!$A:$AF,32,0),"")</f>
        <v>1.4578313253012048E-2</v>
      </c>
      <c r="P146" s="9">
        <f t="shared" si="11"/>
        <v>0</v>
      </c>
      <c r="Q146" s="9">
        <f t="shared" si="7"/>
        <v>0</v>
      </c>
      <c r="R146" s="9">
        <f t="shared" si="8"/>
        <v>5</v>
      </c>
      <c r="S146" s="9">
        <f t="shared" si="9"/>
        <v>0</v>
      </c>
      <c r="T146" s="9">
        <f t="shared" si="10"/>
        <v>0</v>
      </c>
      <c r="U146" s="9"/>
      <c r="V146" s="9"/>
      <c r="W146" s="9"/>
      <c r="X146" s="9"/>
      <c r="Y146" s="9"/>
      <c r="Z146" s="9"/>
      <c r="AA146" s="9"/>
    </row>
    <row r="147" spans="1:27" x14ac:dyDescent="0.25">
      <c r="A147" s="1">
        <v>520995</v>
      </c>
      <c r="C147" s="4">
        <f>IFERROR(VLOOKUP(A147,[5]Feuil1!$A:$AF,32,0),"")</f>
        <v>0</v>
      </c>
      <c r="D147" s="4">
        <f>IFERROR(VLOOKUP(A147,[4]Feuil1!$A:$AF,32,0),"")</f>
        <v>0</v>
      </c>
      <c r="E147" s="4">
        <f>IFERROR(VLOOKUP(A147,[3]Feuil1!$A:$AF,32,0),"")</f>
        <v>0</v>
      </c>
      <c r="F147" s="4">
        <f>IFERROR(VLOOKUP(A147,[1]Feuil1!$A:$AF,32,0),"")</f>
        <v>0</v>
      </c>
      <c r="G147" s="4">
        <f>IFERROR(VLOOKUP(A147,[2]Feuil1!$A:$AF,32,0),"")</f>
        <v>0</v>
      </c>
      <c r="P147" s="9">
        <f t="shared" si="11"/>
        <v>5</v>
      </c>
      <c r="Q147" s="9">
        <f t="shared" si="7"/>
        <v>5</v>
      </c>
      <c r="R147" s="9">
        <f t="shared" si="8"/>
        <v>5</v>
      </c>
      <c r="S147" s="9">
        <f t="shared" si="9"/>
        <v>5</v>
      </c>
      <c r="T147" s="9">
        <f t="shared" si="10"/>
        <v>5</v>
      </c>
      <c r="U147" s="9"/>
      <c r="V147" s="9"/>
      <c r="W147" s="9"/>
      <c r="X147" s="9"/>
      <c r="Y147" s="9"/>
      <c r="Z147" s="9"/>
      <c r="AA147" s="9"/>
    </row>
    <row r="148" spans="1:27" x14ac:dyDescent="0.25">
      <c r="A148" s="1">
        <v>521000</v>
      </c>
      <c r="C148" s="4">
        <f>IFERROR(VLOOKUP(A148,[5]Feuil1!$A:$AF,32,0),"")</f>
        <v>0.1310340850106696</v>
      </c>
      <c r="D148" s="4">
        <f>IFERROR(VLOOKUP(A148,[4]Feuil1!$A:$AF,32,0),"")</f>
        <v>0</v>
      </c>
      <c r="E148" s="4">
        <f>IFERROR(VLOOKUP(A148,[3]Feuil1!$A:$AF,32,0),"")</f>
        <v>0.10617776669161054</v>
      </c>
      <c r="F148" s="4">
        <f>IFERROR(VLOOKUP(A148,[1]Feuil1!$A:$AF,32,0),"")</f>
        <v>2.7475207283368556E-2</v>
      </c>
      <c r="G148" s="4">
        <f>IFERROR(VLOOKUP(A148,[2]Feuil1!$A:$AF,32,0),"")</f>
        <v>0.12594823093404367</v>
      </c>
      <c r="P148" s="9">
        <f t="shared" si="11"/>
        <v>0</v>
      </c>
      <c r="Q148" s="9">
        <f t="shared" ref="Q148:Q211" si="12">IF(OR(ISBLANK(D148),D148&gt;0),0,5)</f>
        <v>5</v>
      </c>
      <c r="R148" s="9">
        <f t="shared" ref="R148:R211" si="13">IF(OR(ISBLANK(E148),E148&gt;0),0,5)</f>
        <v>0</v>
      </c>
      <c r="S148" s="9">
        <f t="shared" ref="S148:S211" si="14">IF(OR(ISBLANK(F148),F148&gt;0),0,5)</f>
        <v>0</v>
      </c>
      <c r="T148" s="9">
        <f t="shared" ref="T148:T211" si="15">IF(OR(ISBLANK(G148),G148&gt;0),0,5)</f>
        <v>0</v>
      </c>
      <c r="U148" s="9"/>
      <c r="V148" s="9"/>
      <c r="W148" s="9"/>
      <c r="X148" s="9"/>
      <c r="Y148" s="9"/>
      <c r="Z148" s="9"/>
      <c r="AA148" s="9"/>
    </row>
    <row r="149" spans="1:27" x14ac:dyDescent="0.25">
      <c r="A149" s="1">
        <v>521008</v>
      </c>
      <c r="C149" s="4">
        <f>IFERROR(VLOOKUP(A149,[5]Feuil1!$A:$AF,32,0),"")</f>
        <v>0</v>
      </c>
      <c r="D149" s="4">
        <f>IFERROR(VLOOKUP(A149,[4]Feuil1!$A:$AF,32,0),"")</f>
        <v>0</v>
      </c>
      <c r="E149" s="4">
        <f>IFERROR(VLOOKUP(A149,[3]Feuil1!$A:$AF,32,0),"")</f>
        <v>0</v>
      </c>
      <c r="F149" s="4">
        <f>IFERROR(VLOOKUP(A149,[1]Feuil1!$A:$AF,32,0),"")</f>
        <v>0</v>
      </c>
      <c r="G149" s="4">
        <f>IFERROR(VLOOKUP(A149,[2]Feuil1!$A:$AF,32,0),"")</f>
        <v>0</v>
      </c>
      <c r="P149" s="9">
        <f t="shared" si="11"/>
        <v>5</v>
      </c>
      <c r="Q149" s="9">
        <f t="shared" si="12"/>
        <v>5</v>
      </c>
      <c r="R149" s="9">
        <f t="shared" si="13"/>
        <v>5</v>
      </c>
      <c r="S149" s="9">
        <f t="shared" si="14"/>
        <v>5</v>
      </c>
      <c r="T149" s="9">
        <f t="shared" si="15"/>
        <v>5</v>
      </c>
      <c r="U149" s="9"/>
      <c r="V149" s="9"/>
      <c r="W149" s="9"/>
      <c r="X149" s="9"/>
      <c r="Y149" s="9"/>
      <c r="Z149" s="9"/>
      <c r="AA149" s="9"/>
    </row>
    <row r="150" spans="1:27" x14ac:dyDescent="0.25">
      <c r="A150" s="1">
        <v>521012</v>
      </c>
      <c r="C150" s="4">
        <f>IFERROR(VLOOKUP(A150,[5]Feuil1!$A:$AF,32,0),"")</f>
        <v>0.45469948278937045</v>
      </c>
      <c r="D150" s="4">
        <f>IFERROR(VLOOKUP(A150,[4]Feuil1!$A:$AF,32,0),"")</f>
        <v>4.7739207529155017E-2</v>
      </c>
      <c r="E150" s="4">
        <f>IFERROR(VLOOKUP(A150,[3]Feuil1!$A:$AF,32,0),"")</f>
        <v>0</v>
      </c>
      <c r="F150" s="4">
        <f>IFERROR(VLOOKUP(A150,[1]Feuil1!$A:$AF,32,0),"")</f>
        <v>0.28064337215751528</v>
      </c>
      <c r="G150" s="4">
        <f>IFERROR(VLOOKUP(A150,[2]Feuil1!$A:$AF,32,0),"")</f>
        <v>0.41009280742459392</v>
      </c>
      <c r="P150" s="9">
        <f t="shared" si="11"/>
        <v>0</v>
      </c>
      <c r="Q150" s="9">
        <f t="shared" si="12"/>
        <v>0</v>
      </c>
      <c r="R150" s="9">
        <f t="shared" si="13"/>
        <v>5</v>
      </c>
      <c r="S150" s="9">
        <f t="shared" si="14"/>
        <v>0</v>
      </c>
      <c r="T150" s="9">
        <f t="shared" si="15"/>
        <v>0</v>
      </c>
      <c r="U150" s="9"/>
      <c r="V150" s="9"/>
      <c r="W150" s="9"/>
      <c r="X150" s="9"/>
      <c r="Y150" s="9"/>
      <c r="Z150" s="9"/>
      <c r="AA150" s="9"/>
    </row>
    <row r="151" spans="1:27" x14ac:dyDescent="0.25">
      <c r="A151" s="1">
        <v>521019</v>
      </c>
      <c r="C151" s="4">
        <f>IFERROR(VLOOKUP(A151,[5]Feuil1!$A:$AF,32,0),"")</f>
        <v>0.10349320904124693</v>
      </c>
      <c r="D151" s="4">
        <f>IFERROR(VLOOKUP(A151,[4]Feuil1!$A:$AF,32,0),"")</f>
        <v>4.6152831805894377E-2</v>
      </c>
      <c r="E151" s="4">
        <f>IFERROR(VLOOKUP(A151,[3]Feuil1!$A:$AF,32,0),"")</f>
        <v>0</v>
      </c>
      <c r="F151" s="4">
        <f>IFERROR(VLOOKUP(A151,[1]Feuil1!$A:$AF,32,0),"")</f>
        <v>0</v>
      </c>
      <c r="G151" s="4">
        <f>IFERROR(VLOOKUP(A151,[2]Feuil1!$A:$AF,32,0),"")</f>
        <v>8.7820112429731423E-2</v>
      </c>
      <c r="P151" s="9">
        <f t="shared" si="11"/>
        <v>0</v>
      </c>
      <c r="Q151" s="9">
        <f t="shared" si="12"/>
        <v>0</v>
      </c>
      <c r="R151" s="9">
        <f t="shared" si="13"/>
        <v>5</v>
      </c>
      <c r="S151" s="9">
        <f t="shared" si="14"/>
        <v>5</v>
      </c>
      <c r="T151" s="9">
        <f t="shared" si="15"/>
        <v>0</v>
      </c>
      <c r="U151" s="9"/>
      <c r="V151" s="9"/>
      <c r="W151" s="9"/>
      <c r="X151" s="9"/>
      <c r="Y151" s="9"/>
      <c r="Z151" s="9"/>
      <c r="AA151" s="9"/>
    </row>
    <row r="152" spans="1:27" x14ac:dyDescent="0.25">
      <c r="A152" s="1">
        <v>521021</v>
      </c>
      <c r="C152" s="4">
        <f>IFERROR(VLOOKUP(A152,[5]Feuil1!$A:$AF,32,0),"")</f>
        <v>1</v>
      </c>
      <c r="D152" s="4">
        <f>IFERROR(VLOOKUP(A152,[4]Feuil1!$A:$AF,32,0),"")</f>
        <v>1</v>
      </c>
      <c r="E152" s="4">
        <f>IFERROR(VLOOKUP(A152,[3]Feuil1!$A:$AF,32,0),"")</f>
        <v>0.92307692307692313</v>
      </c>
      <c r="F152" s="4">
        <f>IFERROR(VLOOKUP(A152,[1]Feuil1!$A:$AF,32,0),"")</f>
        <v>1</v>
      </c>
      <c r="G152" s="4">
        <f>IFERROR(VLOOKUP(A152,[2]Feuil1!$A:$AF,32,0),"")</f>
        <v>1</v>
      </c>
      <c r="P152" s="9">
        <f t="shared" si="11"/>
        <v>0</v>
      </c>
      <c r="Q152" s="9">
        <f t="shared" si="12"/>
        <v>0</v>
      </c>
      <c r="R152" s="9">
        <f t="shared" si="13"/>
        <v>0</v>
      </c>
      <c r="S152" s="9">
        <f t="shared" si="14"/>
        <v>0</v>
      </c>
      <c r="T152" s="9">
        <f t="shared" si="15"/>
        <v>0</v>
      </c>
      <c r="U152" s="9"/>
      <c r="V152" s="9"/>
      <c r="W152" s="9"/>
      <c r="X152" s="9"/>
      <c r="Y152" s="9"/>
      <c r="Z152" s="9"/>
      <c r="AA152" s="9"/>
    </row>
    <row r="153" spans="1:27" x14ac:dyDescent="0.25">
      <c r="A153" s="1">
        <v>521026</v>
      </c>
      <c r="C153" s="4">
        <f>IFERROR(VLOOKUP(A153,[5]Feuil1!$A:$AF,32,0),"")</f>
        <v>0</v>
      </c>
      <c r="D153" s="4">
        <f>IFERROR(VLOOKUP(A153,[4]Feuil1!$A:$AF,32,0),"")</f>
        <v>0</v>
      </c>
      <c r="E153" s="4">
        <f>IFERROR(VLOOKUP(A153,[3]Feuil1!$A:$AF,32,0),"")</f>
        <v>0.29850746268656714</v>
      </c>
      <c r="F153" s="4">
        <f>IFERROR(VLOOKUP(A153,[1]Feuil1!$A:$AF,32,0),"")</f>
        <v>6.7164179104477612E-2</v>
      </c>
      <c r="G153" s="4">
        <f>IFERROR(VLOOKUP(A153,[2]Feuil1!$A:$AF,32,0),"")</f>
        <v>0.10126582278481013</v>
      </c>
      <c r="P153" s="9">
        <f t="shared" si="11"/>
        <v>5</v>
      </c>
      <c r="Q153" s="9">
        <f t="shared" si="12"/>
        <v>5</v>
      </c>
      <c r="R153" s="9">
        <f t="shared" si="13"/>
        <v>0</v>
      </c>
      <c r="S153" s="9">
        <f t="shared" si="14"/>
        <v>0</v>
      </c>
      <c r="T153" s="9">
        <f t="shared" si="15"/>
        <v>0</v>
      </c>
      <c r="U153" s="9"/>
      <c r="V153" s="9"/>
      <c r="W153" s="9"/>
      <c r="X153" s="9"/>
      <c r="Y153" s="9"/>
      <c r="Z153" s="9"/>
      <c r="AA153" s="9"/>
    </row>
    <row r="154" spans="1:27" x14ac:dyDescent="0.25">
      <c r="A154" s="1">
        <v>521031</v>
      </c>
      <c r="C154" s="4">
        <f>IFERROR(VLOOKUP(A154,[5]Feuil1!$A:$AF,32,0),"")</f>
        <v>0</v>
      </c>
      <c r="D154" s="4">
        <f>IFERROR(VLOOKUP(A154,[4]Feuil1!$A:$AF,32,0),"")</f>
        <v>0</v>
      </c>
      <c r="E154" s="4">
        <f>IFERROR(VLOOKUP(A154,[3]Feuil1!$A:$AF,32,0),"")</f>
        <v>0</v>
      </c>
      <c r="F154" s="4">
        <f>IFERROR(VLOOKUP(A154,[1]Feuil1!$A:$AF,32,0),"")</f>
        <v>0</v>
      </c>
      <c r="G154" s="4">
        <f>IFERROR(VLOOKUP(A154,[2]Feuil1!$A:$AF,32,0),"")</f>
        <v>0</v>
      </c>
      <c r="P154" s="9">
        <f t="shared" si="11"/>
        <v>5</v>
      </c>
      <c r="Q154" s="9">
        <f t="shared" si="12"/>
        <v>5</v>
      </c>
      <c r="R154" s="9">
        <f t="shared" si="13"/>
        <v>5</v>
      </c>
      <c r="S154" s="9">
        <f t="shared" si="14"/>
        <v>5</v>
      </c>
      <c r="T154" s="9">
        <f t="shared" si="15"/>
        <v>5</v>
      </c>
      <c r="U154" s="9"/>
      <c r="V154" s="9"/>
      <c r="W154" s="9"/>
      <c r="X154" s="9"/>
      <c r="Y154" s="9"/>
      <c r="Z154" s="9"/>
      <c r="AA154" s="9"/>
    </row>
    <row r="155" spans="1:27" x14ac:dyDescent="0.25">
      <c r="A155" s="1">
        <v>521033</v>
      </c>
      <c r="C155" s="4">
        <f>IFERROR(VLOOKUP(A155,[5]Feuil1!$A:$AF,32,0),"")</f>
        <v>0</v>
      </c>
      <c r="D155" s="4">
        <f>IFERROR(VLOOKUP(A155,[4]Feuil1!$A:$AF,32,0),"")</f>
        <v>0</v>
      </c>
      <c r="E155" s="4">
        <f>IFERROR(VLOOKUP(A155,[3]Feuil1!$A:$AF,32,0),"")</f>
        <v>0</v>
      </c>
      <c r="F155" s="4">
        <f>IFERROR(VLOOKUP(A155,[1]Feuil1!$A:$AF,32,0),"")</f>
        <v>0</v>
      </c>
      <c r="G155" s="4">
        <f>IFERROR(VLOOKUP(A155,[2]Feuil1!$A:$AF,32,0),"")</f>
        <v>0</v>
      </c>
      <c r="P155" s="9">
        <f t="shared" si="11"/>
        <v>5</v>
      </c>
      <c r="Q155" s="9">
        <f t="shared" si="12"/>
        <v>5</v>
      </c>
      <c r="R155" s="9">
        <f t="shared" si="13"/>
        <v>5</v>
      </c>
      <c r="S155" s="9">
        <f t="shared" si="14"/>
        <v>5</v>
      </c>
      <c r="T155" s="9">
        <f t="shared" si="15"/>
        <v>5</v>
      </c>
      <c r="U155" s="9"/>
      <c r="V155" s="9"/>
      <c r="W155" s="9"/>
      <c r="X155" s="9"/>
      <c r="Y155" s="9"/>
      <c r="Z155" s="9"/>
      <c r="AA155" s="9"/>
    </row>
    <row r="156" spans="1:27" x14ac:dyDescent="0.25">
      <c r="A156" s="1">
        <v>521034</v>
      </c>
      <c r="C156" s="4">
        <f>IFERROR(VLOOKUP(A156,[5]Feuil1!$A:$AF,32,0),"")</f>
        <v>0</v>
      </c>
      <c r="D156" s="4">
        <f>IFERROR(VLOOKUP(A156,[4]Feuil1!$A:$AF,32,0),"")</f>
        <v>0</v>
      </c>
      <c r="E156" s="4">
        <f>IFERROR(VLOOKUP(A156,[3]Feuil1!$A:$AF,32,0),"")</f>
        <v>2.5316455696202531E-2</v>
      </c>
      <c r="F156" s="4">
        <f>IFERROR(VLOOKUP(A156,[1]Feuil1!$A:$AF,32,0),"")</f>
        <v>0</v>
      </c>
      <c r="G156" s="4">
        <f>IFERROR(VLOOKUP(A156,[2]Feuil1!$A:$AF,32,0),"")</f>
        <v>0</v>
      </c>
      <c r="P156" s="9">
        <f t="shared" si="11"/>
        <v>5</v>
      </c>
      <c r="Q156" s="9">
        <f t="shared" si="12"/>
        <v>5</v>
      </c>
      <c r="R156" s="9">
        <f t="shared" si="13"/>
        <v>0</v>
      </c>
      <c r="S156" s="9">
        <f t="shared" si="14"/>
        <v>5</v>
      </c>
      <c r="T156" s="9">
        <f t="shared" si="15"/>
        <v>5</v>
      </c>
      <c r="U156" s="9"/>
      <c r="V156" s="9"/>
      <c r="W156" s="9"/>
      <c r="X156" s="9"/>
      <c r="Y156" s="9"/>
      <c r="Z156" s="9"/>
      <c r="AA156" s="9"/>
    </row>
    <row r="157" spans="1:27" x14ac:dyDescent="0.25">
      <c r="A157" s="1">
        <v>521062</v>
      </c>
      <c r="C157" s="4">
        <f>IFERROR(VLOOKUP(A157,[5]Feuil1!$A:$AF,32,0),"")</f>
        <v>1</v>
      </c>
      <c r="D157" s="4">
        <f>IFERROR(VLOOKUP(A157,[4]Feuil1!$A:$AF,32,0),"")</f>
        <v>1</v>
      </c>
      <c r="E157" s="4">
        <f>IFERROR(VLOOKUP(A157,[3]Feuil1!$A:$AF,32,0),"")</f>
        <v>1</v>
      </c>
      <c r="F157" s="4">
        <f>IFERROR(VLOOKUP(A157,[1]Feuil1!$A:$AF,32,0),"")</f>
        <v>1</v>
      </c>
      <c r="G157" s="4">
        <f>IFERROR(VLOOKUP(A157,[2]Feuil1!$A:$AF,32,0),"")</f>
        <v>0.18475181672619781</v>
      </c>
      <c r="P157" s="9">
        <f t="shared" si="11"/>
        <v>0</v>
      </c>
      <c r="Q157" s="9">
        <f t="shared" si="12"/>
        <v>0</v>
      </c>
      <c r="R157" s="9">
        <f t="shared" si="13"/>
        <v>0</v>
      </c>
      <c r="S157" s="9">
        <f t="shared" si="14"/>
        <v>0</v>
      </c>
      <c r="T157" s="9">
        <f t="shared" si="15"/>
        <v>0</v>
      </c>
      <c r="U157" s="9"/>
      <c r="V157" s="9"/>
      <c r="W157" s="9"/>
      <c r="X157" s="9"/>
      <c r="Y157" s="9"/>
      <c r="Z157" s="9"/>
      <c r="AA157" s="9"/>
    </row>
    <row r="158" spans="1:27" x14ac:dyDescent="0.25">
      <c r="A158" s="1">
        <v>521069</v>
      </c>
      <c r="C158" s="4">
        <f>IFERROR(VLOOKUP(A158,[5]Feuil1!$A:$AF,32,0),"")</f>
        <v>1</v>
      </c>
      <c r="D158" s="4">
        <f>IFERROR(VLOOKUP(A158,[4]Feuil1!$A:$AF,32,0),"")</f>
        <v>1</v>
      </c>
      <c r="E158" s="4">
        <f>IFERROR(VLOOKUP(A158,[3]Feuil1!$A:$AF,32,0),"")</f>
        <v>1</v>
      </c>
      <c r="F158" s="4">
        <f>IFERROR(VLOOKUP(A158,[1]Feuil1!$A:$AF,32,0),"")</f>
        <v>1</v>
      </c>
      <c r="G158" s="4">
        <f>IFERROR(VLOOKUP(A158,[2]Feuil1!$A:$AF,32,0),"")</f>
        <v>1</v>
      </c>
      <c r="P158" s="9">
        <f t="shared" si="11"/>
        <v>0</v>
      </c>
      <c r="Q158" s="9">
        <f t="shared" si="12"/>
        <v>0</v>
      </c>
      <c r="R158" s="9">
        <f t="shared" si="13"/>
        <v>0</v>
      </c>
      <c r="S158" s="9">
        <f t="shared" si="14"/>
        <v>0</v>
      </c>
      <c r="T158" s="9">
        <f t="shared" si="15"/>
        <v>0</v>
      </c>
      <c r="U158" s="9"/>
      <c r="V158" s="9"/>
      <c r="W158" s="9"/>
      <c r="X158" s="9"/>
      <c r="Y158" s="9"/>
      <c r="Z158" s="9"/>
      <c r="AA158" s="9"/>
    </row>
    <row r="159" spans="1:27" x14ac:dyDescent="0.25">
      <c r="A159" s="1">
        <v>521074</v>
      </c>
      <c r="C159" s="4">
        <f>IFERROR(VLOOKUP(A159,[5]Feuil1!$A:$AF,32,0),"")</f>
        <v>0</v>
      </c>
      <c r="D159" s="4">
        <f>IFERROR(VLOOKUP(A159,[4]Feuil1!$A:$AF,32,0),"")</f>
        <v>5.1282051282051282E-4</v>
      </c>
      <c r="E159" s="4">
        <f>IFERROR(VLOOKUP(A159,[3]Feuil1!$A:$AF,32,0),"")</f>
        <v>5.0632911392405063E-2</v>
      </c>
      <c r="F159" s="4">
        <f>IFERROR(VLOOKUP(A159,[1]Feuil1!$A:$AF,32,0),"")</f>
        <v>4.7873563218390806E-2</v>
      </c>
      <c r="G159" s="4">
        <f>IFERROR(VLOOKUP(A159,[2]Feuil1!$A:$AF,32,0),"")</f>
        <v>5.7659574468085104E-2</v>
      </c>
      <c r="P159" s="9">
        <f t="shared" si="11"/>
        <v>5</v>
      </c>
      <c r="Q159" s="9">
        <f t="shared" si="12"/>
        <v>0</v>
      </c>
      <c r="R159" s="9">
        <f t="shared" si="13"/>
        <v>0</v>
      </c>
      <c r="S159" s="9">
        <f t="shared" si="14"/>
        <v>0</v>
      </c>
      <c r="T159" s="9">
        <f t="shared" si="15"/>
        <v>0</v>
      </c>
      <c r="U159" s="9"/>
      <c r="V159" s="9"/>
      <c r="W159" s="9"/>
      <c r="X159" s="9"/>
      <c r="Y159" s="9"/>
      <c r="Z159" s="9"/>
      <c r="AA159" s="9"/>
    </row>
    <row r="160" spans="1:27" x14ac:dyDescent="0.25">
      <c r="A160" s="1">
        <v>521076</v>
      </c>
      <c r="C160" s="4">
        <f>IFERROR(VLOOKUP(A160,[5]Feuil1!$A:$AF,32,0),"")</f>
        <v>1.5873015873015872E-2</v>
      </c>
      <c r="D160" s="4">
        <f>IFERROR(VLOOKUP(A160,[4]Feuil1!$A:$AF,32,0),"")</f>
        <v>1.8025477707006368E-2</v>
      </c>
      <c r="E160" s="4">
        <f>IFERROR(VLOOKUP(A160,[3]Feuil1!$A:$AF,32,0),"")</f>
        <v>0</v>
      </c>
      <c r="F160" s="4">
        <f>IFERROR(VLOOKUP(A160,[1]Feuil1!$A:$AF,32,0),"")</f>
        <v>0</v>
      </c>
      <c r="G160" s="4">
        <f>IFERROR(VLOOKUP(A160,[2]Feuil1!$A:$AF,32,0),"")</f>
        <v>1.9879518072289156E-3</v>
      </c>
      <c r="P160" s="9">
        <f t="shared" si="11"/>
        <v>0</v>
      </c>
      <c r="Q160" s="9">
        <f t="shared" si="12"/>
        <v>0</v>
      </c>
      <c r="R160" s="9">
        <f t="shared" si="13"/>
        <v>5</v>
      </c>
      <c r="S160" s="9">
        <f t="shared" si="14"/>
        <v>5</v>
      </c>
      <c r="T160" s="9">
        <f t="shared" si="15"/>
        <v>0</v>
      </c>
      <c r="U160" s="9"/>
      <c r="V160" s="9"/>
      <c r="W160" s="9"/>
      <c r="X160" s="9"/>
      <c r="Y160" s="9"/>
      <c r="Z160" s="9"/>
      <c r="AA160" s="9"/>
    </row>
    <row r="161" spans="1:27" x14ac:dyDescent="0.25">
      <c r="A161" s="1">
        <v>521087</v>
      </c>
      <c r="C161" s="4">
        <f>IFERROR(VLOOKUP(A161,[5]Feuil1!$A:$AF,32,0),"")</f>
        <v>0</v>
      </c>
      <c r="D161" s="4">
        <f>IFERROR(VLOOKUP(A161,[4]Feuil1!$A:$AF,32,0),"")</f>
        <v>0</v>
      </c>
      <c r="E161" s="4">
        <f>IFERROR(VLOOKUP(A161,[3]Feuil1!$A:$AF,32,0),"")</f>
        <v>6.2131096613855241E-5</v>
      </c>
      <c r="F161" s="4">
        <f>IFERROR(VLOOKUP(A161,[1]Feuil1!$A:$AF,32,0),"")</f>
        <v>0</v>
      </c>
      <c r="G161" s="4">
        <f>IFERROR(VLOOKUP(A161,[2]Feuil1!$A:$AF,32,0),"")</f>
        <v>5.9687238868329955E-5</v>
      </c>
      <c r="P161" s="9">
        <f t="shared" si="11"/>
        <v>5</v>
      </c>
      <c r="Q161" s="9">
        <f t="shared" si="12"/>
        <v>5</v>
      </c>
      <c r="R161" s="9">
        <f t="shared" si="13"/>
        <v>0</v>
      </c>
      <c r="S161" s="9">
        <f t="shared" si="14"/>
        <v>5</v>
      </c>
      <c r="T161" s="9">
        <f t="shared" si="15"/>
        <v>0</v>
      </c>
      <c r="U161" s="9"/>
      <c r="V161" s="9"/>
      <c r="W161" s="9"/>
      <c r="X161" s="9"/>
      <c r="Y161" s="9"/>
      <c r="Z161" s="9"/>
      <c r="AA161" s="9"/>
    </row>
    <row r="162" spans="1:27" x14ac:dyDescent="0.25">
      <c r="A162" s="1">
        <v>521090</v>
      </c>
      <c r="C162" s="4">
        <f>IFERROR(VLOOKUP(A162,[5]Feuil1!$A:$AF,32,0),"")</f>
        <v>0</v>
      </c>
      <c r="D162" s="4">
        <f>IFERROR(VLOOKUP(A162,[4]Feuil1!$A:$AF,32,0),"")</f>
        <v>0</v>
      </c>
      <c r="E162" s="4">
        <f>IFERROR(VLOOKUP(A162,[3]Feuil1!$A:$AF,32,0),"")</f>
        <v>0</v>
      </c>
      <c r="F162" s="4">
        <f>IFERROR(VLOOKUP(A162,[1]Feuil1!$A:$AF,32,0),"")</f>
        <v>0</v>
      </c>
      <c r="G162" s="4">
        <f>IFERROR(VLOOKUP(A162,[2]Feuil1!$A:$AF,32,0),"")</f>
        <v>0</v>
      </c>
      <c r="P162" s="9">
        <f t="shared" si="11"/>
        <v>5</v>
      </c>
      <c r="Q162" s="9">
        <f t="shared" si="12"/>
        <v>5</v>
      </c>
      <c r="R162" s="9">
        <f t="shared" si="13"/>
        <v>5</v>
      </c>
      <c r="S162" s="9">
        <f t="shared" si="14"/>
        <v>5</v>
      </c>
      <c r="T162" s="9">
        <f t="shared" si="15"/>
        <v>5</v>
      </c>
      <c r="U162" s="9"/>
      <c r="V162" s="9"/>
      <c r="W162" s="9"/>
      <c r="X162" s="9"/>
      <c r="Y162" s="9"/>
      <c r="Z162" s="9"/>
      <c r="AA162" s="9"/>
    </row>
    <row r="163" spans="1:27" x14ac:dyDescent="0.25">
      <c r="A163" s="1">
        <v>521095</v>
      </c>
      <c r="C163" s="4">
        <f>IFERROR(VLOOKUP(A163,[5]Feuil1!$A:$AF,32,0),"")</f>
        <v>2.0103803955062085E-2</v>
      </c>
      <c r="D163" s="4">
        <f>IFERROR(VLOOKUP(A163,[4]Feuil1!$A:$AF,32,0),"")</f>
        <v>6.7953248165262298E-5</v>
      </c>
      <c r="E163" s="4">
        <f>IFERROR(VLOOKUP(A163,[3]Feuil1!$A:$AF,32,0),"")</f>
        <v>0</v>
      </c>
      <c r="F163" s="4">
        <f>IFERROR(VLOOKUP(A163,[1]Feuil1!$A:$AF,32,0),"")</f>
        <v>0</v>
      </c>
      <c r="G163" s="4">
        <f>IFERROR(VLOOKUP(A163,[2]Feuil1!$A:$AF,32,0),"")</f>
        <v>0</v>
      </c>
      <c r="P163" s="9">
        <f t="shared" si="11"/>
        <v>0</v>
      </c>
      <c r="Q163" s="9">
        <f t="shared" si="12"/>
        <v>0</v>
      </c>
      <c r="R163" s="9">
        <f t="shared" si="13"/>
        <v>5</v>
      </c>
      <c r="S163" s="9">
        <f t="shared" si="14"/>
        <v>5</v>
      </c>
      <c r="T163" s="9">
        <f t="shared" si="15"/>
        <v>5</v>
      </c>
      <c r="U163" s="9"/>
      <c r="V163" s="9"/>
      <c r="W163" s="9"/>
      <c r="X163" s="9"/>
      <c r="Y163" s="9"/>
      <c r="Z163" s="9"/>
      <c r="AA163" s="9"/>
    </row>
    <row r="164" spans="1:27" x14ac:dyDescent="0.25">
      <c r="A164" s="1">
        <v>521096</v>
      </c>
      <c r="C164" s="4">
        <f>IFERROR(VLOOKUP(A164,[5]Feuil1!$A:$AF,32,0),"")</f>
        <v>6.3728409767718874E-2</v>
      </c>
      <c r="D164" s="4">
        <f>IFERROR(VLOOKUP(A164,[4]Feuil1!$A:$AF,32,0),"")</f>
        <v>1.4303482587064676E-3</v>
      </c>
      <c r="E164" s="4">
        <f>IFERROR(VLOOKUP(A164,[3]Feuil1!$A:$AF,32,0),"")</f>
        <v>8.2877507044588105E-5</v>
      </c>
      <c r="F164" s="4">
        <f>IFERROR(VLOOKUP(A164,[1]Feuil1!$A:$AF,32,0),"")</f>
        <v>9.4663353449295939E-2</v>
      </c>
      <c r="G164" s="4">
        <f>IFERROR(VLOOKUP(A164,[2]Feuil1!$A:$AF,32,0),"")</f>
        <v>0.34829059829059833</v>
      </c>
      <c r="P164" s="9">
        <f t="shared" si="11"/>
        <v>0</v>
      </c>
      <c r="Q164" s="9">
        <f t="shared" si="12"/>
        <v>0</v>
      </c>
      <c r="R164" s="9">
        <f t="shared" si="13"/>
        <v>0</v>
      </c>
      <c r="S164" s="9">
        <f t="shared" si="14"/>
        <v>0</v>
      </c>
      <c r="T164" s="9">
        <f t="shared" si="15"/>
        <v>0</v>
      </c>
      <c r="U164" s="9"/>
      <c r="V164" s="9"/>
      <c r="W164" s="9"/>
      <c r="X164" s="9"/>
      <c r="Y164" s="9"/>
      <c r="Z164" s="9"/>
      <c r="AA164" s="9"/>
    </row>
    <row r="165" spans="1:27" x14ac:dyDescent="0.25">
      <c r="A165" s="1">
        <v>521101</v>
      </c>
      <c r="C165" s="4">
        <f>IFERROR(VLOOKUP(A165,[5]Feuil1!$A:$AF,32,0),"")</f>
        <v>0.18055555555555555</v>
      </c>
      <c r="D165" s="4">
        <f>IFERROR(VLOOKUP(A165,[4]Feuil1!$A:$AF,32,0),"")</f>
        <v>8.4770114942528729E-2</v>
      </c>
      <c r="E165" s="4">
        <f>IFERROR(VLOOKUP(A165,[3]Feuil1!$A:$AF,32,0),"")</f>
        <v>0.3682835820895522</v>
      </c>
      <c r="F165" s="4">
        <f>IFERROR(VLOOKUP(A165,[1]Feuil1!$A:$AF,32,0),"")</f>
        <v>0.53752873563218395</v>
      </c>
      <c r="G165" s="4">
        <f>IFERROR(VLOOKUP(A165,[2]Feuil1!$A:$AF,32,0),"")</f>
        <v>3.313253012048193E-2</v>
      </c>
      <c r="P165" s="9">
        <f t="shared" si="11"/>
        <v>0</v>
      </c>
      <c r="Q165" s="9">
        <f t="shared" si="12"/>
        <v>0</v>
      </c>
      <c r="R165" s="9">
        <f t="shared" si="13"/>
        <v>0</v>
      </c>
      <c r="S165" s="9">
        <f t="shared" si="14"/>
        <v>0</v>
      </c>
      <c r="T165" s="9">
        <f t="shared" si="15"/>
        <v>0</v>
      </c>
      <c r="U165" s="9"/>
      <c r="V165" s="9"/>
      <c r="W165" s="9"/>
      <c r="X165" s="9"/>
      <c r="Y165" s="9"/>
      <c r="Z165" s="9"/>
      <c r="AA165" s="9"/>
    </row>
    <row r="166" spans="1:27" x14ac:dyDescent="0.25">
      <c r="A166" s="1">
        <v>521106</v>
      </c>
      <c r="C166" s="4">
        <f>IFERROR(VLOOKUP(A166,[5]Feuil1!$A:$AF,32,0),"")</f>
        <v>6.6505943968742209E-2</v>
      </c>
      <c r="D166" s="4">
        <f>IFERROR(VLOOKUP(A166,[4]Feuil1!$A:$AF,32,0),"")</f>
        <v>5.0969497675473409E-2</v>
      </c>
      <c r="E166" s="4">
        <f>IFERROR(VLOOKUP(A166,[3]Feuil1!$A:$AF,32,0),"")</f>
        <v>4.254288876591035E-2</v>
      </c>
      <c r="F166" s="4">
        <f>IFERROR(VLOOKUP(A166,[1]Feuil1!$A:$AF,32,0),"")</f>
        <v>2.0790020790020791E-4</v>
      </c>
      <c r="G166" s="4">
        <f>IFERROR(VLOOKUP(A166,[2]Feuil1!$A:$AF,32,0),"")</f>
        <v>1.2449424214130096E-2</v>
      </c>
      <c r="P166" s="9">
        <f t="shared" si="11"/>
        <v>0</v>
      </c>
      <c r="Q166" s="9">
        <f t="shared" si="12"/>
        <v>0</v>
      </c>
      <c r="R166" s="9">
        <f t="shared" si="13"/>
        <v>0</v>
      </c>
      <c r="S166" s="9">
        <f t="shared" si="14"/>
        <v>0</v>
      </c>
      <c r="T166" s="9">
        <f t="shared" si="15"/>
        <v>0</v>
      </c>
      <c r="U166" s="9"/>
      <c r="V166" s="9"/>
      <c r="W166" s="9"/>
      <c r="X166" s="9"/>
      <c r="Y166" s="9"/>
      <c r="Z166" s="9"/>
      <c r="AA166" s="9"/>
    </row>
    <row r="167" spans="1:27" x14ac:dyDescent="0.25">
      <c r="A167" s="1">
        <v>521118</v>
      </c>
      <c r="C167" s="4">
        <f>IFERROR(VLOOKUP(A167,[5]Feuil1!$A:$AF,32,0),"")</f>
        <v>0</v>
      </c>
      <c r="D167" s="4">
        <f>IFERROR(VLOOKUP(A167,[4]Feuil1!$A:$AF,32,0),"")</f>
        <v>2.3614457831325302E-2</v>
      </c>
      <c r="E167" s="4">
        <f>IFERROR(VLOOKUP(A167,[3]Feuil1!$A:$AF,32,0),"")</f>
        <v>0</v>
      </c>
      <c r="F167" s="4">
        <f>IFERROR(VLOOKUP(A167,[1]Feuil1!$A:$AF,32,0),"")</f>
        <v>0</v>
      </c>
      <c r="G167" s="4">
        <f>IFERROR(VLOOKUP(A167,[2]Feuil1!$A:$AF,32,0),"")</f>
        <v>1.2048192771084338E-2</v>
      </c>
      <c r="P167" s="9">
        <f t="shared" si="11"/>
        <v>5</v>
      </c>
      <c r="Q167" s="9">
        <f t="shared" si="12"/>
        <v>0</v>
      </c>
      <c r="R167" s="9">
        <f t="shared" si="13"/>
        <v>5</v>
      </c>
      <c r="S167" s="9">
        <f t="shared" si="14"/>
        <v>5</v>
      </c>
      <c r="T167" s="9">
        <f t="shared" si="15"/>
        <v>0</v>
      </c>
      <c r="U167" s="9"/>
      <c r="V167" s="9"/>
      <c r="W167" s="9"/>
      <c r="X167" s="9"/>
      <c r="Y167" s="9"/>
      <c r="Z167" s="9"/>
      <c r="AA167" s="9"/>
    </row>
    <row r="168" spans="1:27" x14ac:dyDescent="0.25">
      <c r="A168" s="1">
        <v>521123</v>
      </c>
      <c r="C168" s="4">
        <f>IFERROR(VLOOKUP(A168,[5]Feuil1!$A:$AF,32,0),"")</f>
        <v>1.218905472636816E-2</v>
      </c>
      <c r="D168" s="4">
        <f>IFERROR(VLOOKUP(A168,[4]Feuil1!$A:$AF,32,0),"")</f>
        <v>4.286556990233991E-2</v>
      </c>
      <c r="E168" s="4">
        <f>IFERROR(VLOOKUP(A168,[3]Feuil1!$A:$AF,32,0),"")</f>
        <v>1.441978991857791E-2</v>
      </c>
      <c r="F168" s="4">
        <f>IFERROR(VLOOKUP(A168,[1]Feuil1!$A:$AF,32,0),"")</f>
        <v>0</v>
      </c>
      <c r="G168" s="4">
        <f>IFERROR(VLOOKUP(A168,[2]Feuil1!$A:$AF,32,0),"")</f>
        <v>0</v>
      </c>
      <c r="P168" s="9">
        <f t="shared" si="11"/>
        <v>0</v>
      </c>
      <c r="Q168" s="9">
        <f t="shared" si="12"/>
        <v>0</v>
      </c>
      <c r="R168" s="9">
        <f t="shared" si="13"/>
        <v>0</v>
      </c>
      <c r="S168" s="9">
        <f t="shared" si="14"/>
        <v>5</v>
      </c>
      <c r="T168" s="9">
        <f t="shared" si="15"/>
        <v>5</v>
      </c>
      <c r="U168" s="9"/>
      <c r="V168" s="9"/>
      <c r="W168" s="9"/>
      <c r="X168" s="9"/>
      <c r="Y168" s="9"/>
      <c r="Z168" s="9"/>
      <c r="AA168" s="9"/>
    </row>
    <row r="169" spans="1:27" x14ac:dyDescent="0.25">
      <c r="A169" s="1">
        <v>521130</v>
      </c>
      <c r="C169" s="4">
        <f>IFERROR(VLOOKUP(A169,[5]Feuil1!$A:$AF,32,0),"")</f>
        <v>0</v>
      </c>
      <c r="D169" s="4">
        <f>IFERROR(VLOOKUP(A169,[4]Feuil1!$A:$AF,32,0),"")</f>
        <v>1.092896174863388E-2</v>
      </c>
      <c r="E169" s="4">
        <f>IFERROR(VLOOKUP(A169,[3]Feuil1!$A:$AF,32,0),"")</f>
        <v>0</v>
      </c>
      <c r="F169" s="4">
        <f>IFERROR(VLOOKUP(A169,[1]Feuil1!$A:$AF,32,0),"")</f>
        <v>0</v>
      </c>
      <c r="G169" s="4">
        <f>IFERROR(VLOOKUP(A169,[2]Feuil1!$A:$AF,32,0),"")</f>
        <v>0</v>
      </c>
      <c r="P169" s="9">
        <f t="shared" si="11"/>
        <v>5</v>
      </c>
      <c r="Q169" s="9">
        <f t="shared" si="12"/>
        <v>0</v>
      </c>
      <c r="R169" s="9">
        <f t="shared" si="13"/>
        <v>5</v>
      </c>
      <c r="S169" s="9">
        <f t="shared" si="14"/>
        <v>5</v>
      </c>
      <c r="T169" s="9">
        <f t="shared" si="15"/>
        <v>5</v>
      </c>
      <c r="U169" s="9"/>
      <c r="V169" s="9"/>
      <c r="W169" s="9"/>
      <c r="X169" s="9"/>
      <c r="Y169" s="9"/>
      <c r="Z169" s="9"/>
      <c r="AA169" s="9"/>
    </row>
    <row r="170" spans="1:27" x14ac:dyDescent="0.25">
      <c r="A170" s="1">
        <v>521136</v>
      </c>
      <c r="C170" s="4">
        <f>IFERROR(VLOOKUP(A170,[5]Feuil1!$A:$AF,32,0),"")</f>
        <v>1</v>
      </c>
      <c r="D170" s="4">
        <f>IFERROR(VLOOKUP(A170,[4]Feuil1!$A:$AF,32,0),"")</f>
        <v>1</v>
      </c>
      <c r="E170" s="4">
        <f>IFERROR(VLOOKUP(A170,[3]Feuil1!$A:$AF,32,0),"")</f>
        <v>1</v>
      </c>
      <c r="F170" s="4">
        <f>IFERROR(VLOOKUP(A170,[1]Feuil1!$A:$AF,32,0),"")</f>
        <v>1</v>
      </c>
      <c r="G170" s="4">
        <f>IFERROR(VLOOKUP(A170,[2]Feuil1!$A:$AF,32,0),"")</f>
        <v>1</v>
      </c>
      <c r="P170" s="9">
        <f t="shared" si="11"/>
        <v>0</v>
      </c>
      <c r="Q170" s="9">
        <f t="shared" si="12"/>
        <v>0</v>
      </c>
      <c r="R170" s="9">
        <f t="shared" si="13"/>
        <v>0</v>
      </c>
      <c r="S170" s="9">
        <f t="shared" si="14"/>
        <v>0</v>
      </c>
      <c r="T170" s="9">
        <f t="shared" si="15"/>
        <v>0</v>
      </c>
      <c r="U170" s="9"/>
      <c r="V170" s="9"/>
      <c r="W170" s="9"/>
      <c r="X170" s="9"/>
      <c r="Y170" s="9"/>
      <c r="Z170" s="9"/>
      <c r="AA170" s="9"/>
    </row>
    <row r="171" spans="1:27" x14ac:dyDescent="0.25">
      <c r="A171" s="1">
        <v>521141</v>
      </c>
      <c r="C171" s="4">
        <f>IFERROR(VLOOKUP(A171,[5]Feuil1!$A:$AF,32,0),"")</f>
        <v>9.8150450730494235E-2</v>
      </c>
      <c r="D171" s="4">
        <f>IFERROR(VLOOKUP(A171,[4]Feuil1!$A:$AF,32,0),"")</f>
        <v>0.7499791857463991</v>
      </c>
      <c r="E171" s="4">
        <f>IFERROR(VLOOKUP(A171,[3]Feuil1!$A:$AF,32,0),"")</f>
        <v>0.49704877291084193</v>
      </c>
      <c r="F171" s="4">
        <f>IFERROR(VLOOKUP(A171,[1]Feuil1!$A:$AF,32,0),"")</f>
        <v>0.32930069534739104</v>
      </c>
      <c r="G171" s="4">
        <f>IFERROR(VLOOKUP(A171,[2]Feuil1!$A:$AF,32,0),"")</f>
        <v>0.2727056727056727</v>
      </c>
      <c r="P171" s="9">
        <f t="shared" si="11"/>
        <v>0</v>
      </c>
      <c r="Q171" s="9">
        <f t="shared" si="12"/>
        <v>0</v>
      </c>
      <c r="R171" s="9">
        <f t="shared" si="13"/>
        <v>0</v>
      </c>
      <c r="S171" s="9">
        <f t="shared" si="14"/>
        <v>0</v>
      </c>
      <c r="T171" s="9">
        <f t="shared" si="15"/>
        <v>0</v>
      </c>
      <c r="U171" s="9"/>
      <c r="V171" s="9"/>
      <c r="W171" s="9"/>
      <c r="X171" s="9"/>
      <c r="Y171" s="9"/>
      <c r="Z171" s="9"/>
      <c r="AA171" s="9"/>
    </row>
    <row r="172" spans="1:27" x14ac:dyDescent="0.25">
      <c r="A172" s="1">
        <v>521144</v>
      </c>
      <c r="C172" s="4">
        <f>IFERROR(VLOOKUP(A172,[5]Feuil1!$A:$AF,32,0),"")</f>
        <v>0.21276595744680851</v>
      </c>
      <c r="D172" s="4">
        <f>IFERROR(VLOOKUP(A172,[4]Feuil1!$A:$AF,32,0),"")</f>
        <v>5.7471264367816091E-2</v>
      </c>
      <c r="E172" s="4">
        <f>IFERROR(VLOOKUP(A172,[3]Feuil1!$A:$AF,32,0),"")</f>
        <v>0</v>
      </c>
      <c r="F172" s="4">
        <f>IFERROR(VLOOKUP(A172,[1]Feuil1!$A:$AF,32,0),"")</f>
        <v>0</v>
      </c>
      <c r="G172" s="4">
        <f>IFERROR(VLOOKUP(A172,[2]Feuil1!$A:$AF,32,0),"")</f>
        <v>2.8653846153846148E-2</v>
      </c>
      <c r="P172" s="9">
        <f t="shared" si="11"/>
        <v>0</v>
      </c>
      <c r="Q172" s="9">
        <f t="shared" si="12"/>
        <v>0</v>
      </c>
      <c r="R172" s="9">
        <f t="shared" si="13"/>
        <v>5</v>
      </c>
      <c r="S172" s="9">
        <f t="shared" si="14"/>
        <v>5</v>
      </c>
      <c r="T172" s="9">
        <f t="shared" si="15"/>
        <v>0</v>
      </c>
      <c r="U172" s="9"/>
      <c r="V172" s="9"/>
      <c r="W172" s="9"/>
      <c r="X172" s="9"/>
      <c r="Y172" s="9"/>
      <c r="Z172" s="9"/>
      <c r="AA172" s="9"/>
    </row>
    <row r="173" spans="1:27" x14ac:dyDescent="0.25">
      <c r="A173" s="1">
        <v>521145</v>
      </c>
      <c r="C173" s="4">
        <f>IFERROR(VLOOKUP(A173,[5]Feuil1!$A:$AF,32,0),"")</f>
        <v>0</v>
      </c>
      <c r="D173" s="4">
        <f>IFERROR(VLOOKUP(A173,[4]Feuil1!$A:$AF,32,0),"")</f>
        <v>0</v>
      </c>
      <c r="E173" s="4">
        <f>IFERROR(VLOOKUP(A173,[3]Feuil1!$A:$AF,32,0),"")</f>
        <v>0</v>
      </c>
      <c r="F173" s="4">
        <f>IFERROR(VLOOKUP(A173,[1]Feuil1!$A:$AF,32,0),"")</f>
        <v>0</v>
      </c>
      <c r="G173" s="4">
        <f>IFERROR(VLOOKUP(A173,[2]Feuil1!$A:$AF,32,0),"")</f>
        <v>0</v>
      </c>
      <c r="P173" s="9">
        <f t="shared" si="11"/>
        <v>5</v>
      </c>
      <c r="Q173" s="9">
        <f t="shared" si="12"/>
        <v>5</v>
      </c>
      <c r="R173" s="9">
        <f t="shared" si="13"/>
        <v>5</v>
      </c>
      <c r="S173" s="9">
        <f t="shared" si="14"/>
        <v>5</v>
      </c>
      <c r="T173" s="9">
        <f t="shared" si="15"/>
        <v>5</v>
      </c>
      <c r="U173" s="9"/>
      <c r="V173" s="9"/>
      <c r="W173" s="9"/>
      <c r="X173" s="9"/>
      <c r="Y173" s="9"/>
      <c r="Z173" s="9"/>
      <c r="AA173" s="9"/>
    </row>
    <row r="174" spans="1:27" x14ac:dyDescent="0.25">
      <c r="A174" s="1">
        <v>521150</v>
      </c>
      <c r="C174" s="4">
        <f>IFERROR(VLOOKUP(A174,[5]Feuil1!$A:$AF,32,0),"")</f>
        <v>1.3636363636363636E-2</v>
      </c>
      <c r="D174" s="4">
        <f>IFERROR(VLOOKUP(A174,[4]Feuil1!$A:$AF,32,0),"")</f>
        <v>0</v>
      </c>
      <c r="E174" s="4">
        <f>IFERROR(VLOOKUP(A174,[3]Feuil1!$A:$AF,32,0),"")</f>
        <v>0</v>
      </c>
      <c r="F174" s="4">
        <f>IFERROR(VLOOKUP(A174,[1]Feuil1!$A:$AF,32,0),"")</f>
        <v>0</v>
      </c>
      <c r="G174" s="4">
        <f>IFERROR(VLOOKUP(A174,[2]Feuil1!$A:$AF,32,0),"")</f>
        <v>0</v>
      </c>
      <c r="P174" s="9">
        <f t="shared" si="11"/>
        <v>0</v>
      </c>
      <c r="Q174" s="9">
        <f t="shared" si="12"/>
        <v>5</v>
      </c>
      <c r="R174" s="9">
        <f t="shared" si="13"/>
        <v>5</v>
      </c>
      <c r="S174" s="9">
        <f t="shared" si="14"/>
        <v>5</v>
      </c>
      <c r="T174" s="9">
        <f t="shared" si="15"/>
        <v>5</v>
      </c>
      <c r="U174" s="9"/>
      <c r="V174" s="9"/>
      <c r="W174" s="9"/>
      <c r="X174" s="9"/>
      <c r="Y174" s="9"/>
      <c r="Z174" s="9"/>
      <c r="AA174" s="9"/>
    </row>
    <row r="175" spans="1:27" x14ac:dyDescent="0.25">
      <c r="A175" s="1">
        <v>521151</v>
      </c>
      <c r="C175" s="4">
        <f>IFERROR(VLOOKUP(A175,[5]Feuil1!$A:$AF,32,0),"")</f>
        <v>4.7803432286438167E-4</v>
      </c>
      <c r="D175" s="4">
        <f>IFERROR(VLOOKUP(A175,[4]Feuil1!$A:$AF,32,0),"")</f>
        <v>0</v>
      </c>
      <c r="E175" s="4">
        <f>IFERROR(VLOOKUP(A175,[3]Feuil1!$A:$AF,32,0),"")</f>
        <v>3.672644916447328E-4</v>
      </c>
      <c r="F175" s="4">
        <f>IFERROR(VLOOKUP(A175,[1]Feuil1!$A:$AF,32,0),"")</f>
        <v>2.6730820636193531E-4</v>
      </c>
      <c r="G175" s="4">
        <f>IFERROR(VLOOKUP(A175,[2]Feuil1!$A:$AF,32,0),"")</f>
        <v>1.921389717494297E-2</v>
      </c>
      <c r="P175" s="9">
        <f t="shared" si="11"/>
        <v>0</v>
      </c>
      <c r="Q175" s="9">
        <f t="shared" si="12"/>
        <v>5</v>
      </c>
      <c r="R175" s="9">
        <f t="shared" si="13"/>
        <v>0</v>
      </c>
      <c r="S175" s="9">
        <f t="shared" si="14"/>
        <v>0</v>
      </c>
      <c r="T175" s="9">
        <f t="shared" si="15"/>
        <v>0</v>
      </c>
      <c r="U175" s="9"/>
      <c r="V175" s="9"/>
      <c r="W175" s="9"/>
      <c r="X175" s="9"/>
      <c r="Y175" s="9"/>
      <c r="Z175" s="9"/>
      <c r="AA175" s="9"/>
    </row>
    <row r="176" spans="1:27" x14ac:dyDescent="0.25">
      <c r="A176" s="1">
        <v>521153</v>
      </c>
      <c r="C176" s="4">
        <f>IFERROR(VLOOKUP(A176,[5]Feuil1!$A:$AF,32,0),"")</f>
        <v>0</v>
      </c>
      <c r="D176" s="4">
        <f>IFERROR(VLOOKUP(A176,[4]Feuil1!$A:$AF,32,0),"")</f>
        <v>0</v>
      </c>
      <c r="E176" s="4">
        <f>IFERROR(VLOOKUP(A176,[3]Feuil1!$A:$AF,32,0),"")</f>
        <v>9.4607379375591307E-4</v>
      </c>
      <c r="F176" s="4">
        <f>IFERROR(VLOOKUP(A176,[1]Feuil1!$A:$AF,32,0),"")</f>
        <v>0</v>
      </c>
      <c r="G176" s="4">
        <f>IFERROR(VLOOKUP(A176,[2]Feuil1!$A:$AF,32,0),"")</f>
        <v>0</v>
      </c>
      <c r="P176" s="9">
        <f t="shared" si="11"/>
        <v>5</v>
      </c>
      <c r="Q176" s="9">
        <f t="shared" si="12"/>
        <v>5</v>
      </c>
      <c r="R176" s="9">
        <f t="shared" si="13"/>
        <v>0</v>
      </c>
      <c r="S176" s="9">
        <f t="shared" si="14"/>
        <v>5</v>
      </c>
      <c r="T176" s="9">
        <f t="shared" si="15"/>
        <v>5</v>
      </c>
      <c r="U176" s="9"/>
      <c r="V176" s="9"/>
      <c r="W176" s="9"/>
      <c r="X176" s="9"/>
      <c r="Y176" s="9"/>
      <c r="Z176" s="9"/>
      <c r="AA176" s="9"/>
    </row>
    <row r="177" spans="1:27" x14ac:dyDescent="0.25">
      <c r="A177" s="1">
        <v>521154</v>
      </c>
      <c r="C177" s="4">
        <f>IFERROR(VLOOKUP(A177,[5]Feuil1!$A:$AF,32,0),"")</f>
        <v>0</v>
      </c>
      <c r="D177" s="4">
        <f>IFERROR(VLOOKUP(A177,[4]Feuil1!$A:$AF,32,0),"")</f>
        <v>0</v>
      </c>
      <c r="E177" s="4">
        <f>IFERROR(VLOOKUP(A177,[3]Feuil1!$A:$AF,32,0),"")</f>
        <v>0</v>
      </c>
      <c r="F177" s="4">
        <f>IFERROR(VLOOKUP(A177,[1]Feuil1!$A:$AF,32,0),"")</f>
        <v>0</v>
      </c>
      <c r="G177" s="4">
        <f>IFERROR(VLOOKUP(A177,[2]Feuil1!$A:$AF,32,0),"")</f>
        <v>0</v>
      </c>
      <c r="P177" s="9">
        <f t="shared" si="11"/>
        <v>5</v>
      </c>
      <c r="Q177" s="9">
        <f t="shared" si="12"/>
        <v>5</v>
      </c>
      <c r="R177" s="9">
        <f t="shared" si="13"/>
        <v>5</v>
      </c>
      <c r="S177" s="9">
        <f t="shared" si="14"/>
        <v>5</v>
      </c>
      <c r="T177" s="9">
        <f t="shared" si="15"/>
        <v>5</v>
      </c>
      <c r="U177" s="9"/>
      <c r="V177" s="9"/>
      <c r="W177" s="9"/>
      <c r="X177" s="9"/>
      <c r="Y177" s="9"/>
      <c r="Z177" s="9"/>
      <c r="AA177" s="9"/>
    </row>
    <row r="178" spans="1:27" x14ac:dyDescent="0.25">
      <c r="A178" s="1">
        <v>521155</v>
      </c>
      <c r="C178" s="4">
        <f>IFERROR(VLOOKUP(A178,[5]Feuil1!$A:$AF,32,0),"")</f>
        <v>0</v>
      </c>
      <c r="D178" s="4">
        <f>IFERROR(VLOOKUP(A178,[4]Feuil1!$A:$AF,32,0),"")</f>
        <v>0</v>
      </c>
      <c r="E178" s="4">
        <f>IFERROR(VLOOKUP(A178,[3]Feuil1!$A:$AF,32,0),"")</f>
        <v>0</v>
      </c>
      <c r="F178" s="4">
        <f>IFERROR(VLOOKUP(A178,[1]Feuil1!$A:$AF,32,0),"")</f>
        <v>0</v>
      </c>
      <c r="G178" s="4">
        <f>IFERROR(VLOOKUP(A178,[2]Feuil1!$A:$AF,32,0),"")</f>
        <v>1.140120852810398E-4</v>
      </c>
      <c r="P178" s="9">
        <f t="shared" si="11"/>
        <v>5</v>
      </c>
      <c r="Q178" s="9">
        <f t="shared" si="12"/>
        <v>5</v>
      </c>
      <c r="R178" s="9">
        <f t="shared" si="13"/>
        <v>5</v>
      </c>
      <c r="S178" s="9">
        <f t="shared" si="14"/>
        <v>5</v>
      </c>
      <c r="T178" s="9">
        <f t="shared" si="15"/>
        <v>0</v>
      </c>
      <c r="U178" s="9"/>
      <c r="V178" s="9"/>
      <c r="W178" s="9"/>
      <c r="X178" s="9"/>
      <c r="Y178" s="9"/>
      <c r="Z178" s="9"/>
      <c r="AA178" s="9"/>
    </row>
    <row r="179" spans="1:27" x14ac:dyDescent="0.25">
      <c r="A179" s="1">
        <v>521158</v>
      </c>
      <c r="C179" s="4">
        <f>IFERROR(VLOOKUP(A179,[5]Feuil1!$A:$AF,32,0),"")</f>
        <v>0.10819148936170213</v>
      </c>
      <c r="D179" s="4">
        <f>IFERROR(VLOOKUP(A179,[4]Feuil1!$A:$AF,32,0),"")</f>
        <v>1.6265060240963857E-3</v>
      </c>
      <c r="E179" s="4">
        <f>IFERROR(VLOOKUP(A179,[3]Feuil1!$A:$AF,32,0),"")</f>
        <v>0</v>
      </c>
      <c r="F179" s="4">
        <f>IFERROR(VLOOKUP(A179,[1]Feuil1!$A:$AF,32,0),"")</f>
        <v>1.4970059880239522E-3</v>
      </c>
      <c r="G179" s="4">
        <f>IFERROR(VLOOKUP(A179,[2]Feuil1!$A:$AF,32,0),"")</f>
        <v>0.10062893081761007</v>
      </c>
      <c r="P179" s="9">
        <f t="shared" si="11"/>
        <v>0</v>
      </c>
      <c r="Q179" s="9">
        <f t="shared" si="12"/>
        <v>0</v>
      </c>
      <c r="R179" s="9">
        <f t="shared" si="13"/>
        <v>5</v>
      </c>
      <c r="S179" s="9">
        <f t="shared" si="14"/>
        <v>0</v>
      </c>
      <c r="T179" s="9">
        <f t="shared" si="15"/>
        <v>0</v>
      </c>
      <c r="U179" s="9"/>
      <c r="V179" s="9"/>
      <c r="W179" s="9"/>
      <c r="X179" s="9"/>
      <c r="Y179" s="9"/>
      <c r="Z179" s="9"/>
      <c r="AA179" s="9"/>
    </row>
    <row r="180" spans="1:27" x14ac:dyDescent="0.25">
      <c r="A180" s="1">
        <v>521163</v>
      </c>
      <c r="C180" s="4">
        <f>IFERROR(VLOOKUP(A180,[5]Feuil1!$A:$AF,32,0),"")</f>
        <v>0</v>
      </c>
      <c r="D180" s="4">
        <f>IFERROR(VLOOKUP(A180,[4]Feuil1!$A:$AF,32,0),"")</f>
        <v>0</v>
      </c>
      <c r="E180" s="4">
        <f>IFERROR(VLOOKUP(A180,[3]Feuil1!$A:$AF,32,0),"")</f>
        <v>0</v>
      </c>
      <c r="F180" s="4">
        <f>IFERROR(VLOOKUP(A180,[1]Feuil1!$A:$AF,32,0),"")</f>
        <v>0</v>
      </c>
      <c r="G180" s="4">
        <f>IFERROR(VLOOKUP(A180,[2]Feuil1!$A:$AF,32,0),"")</f>
        <v>0</v>
      </c>
      <c r="P180" s="9">
        <f t="shared" si="11"/>
        <v>5</v>
      </c>
      <c r="Q180" s="9">
        <f t="shared" si="12"/>
        <v>5</v>
      </c>
      <c r="R180" s="9">
        <f t="shared" si="13"/>
        <v>5</v>
      </c>
      <c r="S180" s="9">
        <f t="shared" si="14"/>
        <v>5</v>
      </c>
      <c r="T180" s="9">
        <f t="shared" si="15"/>
        <v>5</v>
      </c>
      <c r="U180" s="9"/>
      <c r="V180" s="9"/>
      <c r="W180" s="9"/>
      <c r="X180" s="9"/>
      <c r="Y180" s="9"/>
      <c r="Z180" s="9"/>
      <c r="AA180" s="9"/>
    </row>
    <row r="181" spans="1:27" x14ac:dyDescent="0.25">
      <c r="A181" s="1">
        <v>521164</v>
      </c>
      <c r="C181" s="4">
        <f>IFERROR(VLOOKUP(A181,[5]Feuil1!$A:$AF,32,0),"")</f>
        <v>3.3594008150677384E-3</v>
      </c>
      <c r="D181" s="4">
        <f>IFERROR(VLOOKUP(A181,[4]Feuil1!$A:$AF,32,0),"")</f>
        <v>8.3058305830583049E-3</v>
      </c>
      <c r="E181" s="4">
        <f>IFERROR(VLOOKUP(A181,[3]Feuil1!$A:$AF,32,0),"")</f>
        <v>8.977900552486187E-4</v>
      </c>
      <c r="F181" s="4">
        <f>IFERROR(VLOOKUP(A181,[1]Feuil1!$A:$AF,32,0),"")</f>
        <v>1.3575757575757578E-2</v>
      </c>
      <c r="G181" s="4">
        <f>IFERROR(VLOOKUP(A181,[2]Feuil1!$A:$AF,32,0),"")</f>
        <v>4.465260617205908E-2</v>
      </c>
      <c r="P181" s="9">
        <f t="shared" si="11"/>
        <v>0</v>
      </c>
      <c r="Q181" s="9">
        <f t="shared" si="12"/>
        <v>0</v>
      </c>
      <c r="R181" s="9">
        <f t="shared" si="13"/>
        <v>0</v>
      </c>
      <c r="S181" s="9">
        <f t="shared" si="14"/>
        <v>0</v>
      </c>
      <c r="T181" s="9">
        <f t="shared" si="15"/>
        <v>0</v>
      </c>
      <c r="U181" s="9"/>
      <c r="V181" s="9"/>
      <c r="W181" s="9"/>
      <c r="X181" s="9"/>
      <c r="Y181" s="9"/>
      <c r="Z181" s="9"/>
      <c r="AA181" s="9"/>
    </row>
    <row r="182" spans="1:27" x14ac:dyDescent="0.25">
      <c r="A182" s="1">
        <v>521166</v>
      </c>
      <c r="C182" s="4">
        <f>IFERROR(VLOOKUP(A182,[5]Feuil1!$A:$AF,32,0),"")</f>
        <v>0</v>
      </c>
      <c r="D182" s="4">
        <f>IFERROR(VLOOKUP(A182,[4]Feuil1!$A:$AF,32,0),"")</f>
        <v>0</v>
      </c>
      <c r="E182" s="4">
        <f>IFERROR(VLOOKUP(A182,[3]Feuil1!$A:$AF,32,0),"")</f>
        <v>0</v>
      </c>
      <c r="F182" s="4">
        <f>IFERROR(VLOOKUP(A182,[1]Feuil1!$A:$AF,32,0),"")</f>
        <v>0</v>
      </c>
      <c r="G182" s="4">
        <f>IFERROR(VLOOKUP(A182,[2]Feuil1!$A:$AF,32,0),"")</f>
        <v>0</v>
      </c>
      <c r="P182" s="9">
        <f t="shared" si="11"/>
        <v>5</v>
      </c>
      <c r="Q182" s="9">
        <f t="shared" si="12"/>
        <v>5</v>
      </c>
      <c r="R182" s="9">
        <f t="shared" si="13"/>
        <v>5</v>
      </c>
      <c r="S182" s="9">
        <f t="shared" si="14"/>
        <v>5</v>
      </c>
      <c r="T182" s="9">
        <f t="shared" si="15"/>
        <v>5</v>
      </c>
      <c r="U182" s="9"/>
      <c r="V182" s="9"/>
      <c r="W182" s="9"/>
      <c r="X182" s="9"/>
      <c r="Y182" s="9"/>
      <c r="Z182" s="9"/>
      <c r="AA182" s="9"/>
    </row>
    <row r="183" spans="1:27" x14ac:dyDescent="0.25">
      <c r="A183" s="1">
        <v>521168</v>
      </c>
      <c r="C183" s="4">
        <f>IFERROR(VLOOKUP(A183,[5]Feuil1!$A:$AF,32,0),"")</f>
        <v>0</v>
      </c>
      <c r="D183" s="4">
        <f>IFERROR(VLOOKUP(A183,[4]Feuil1!$A:$AF,32,0),"")</f>
        <v>0</v>
      </c>
      <c r="E183" s="4">
        <f>IFERROR(VLOOKUP(A183,[3]Feuil1!$A:$AF,32,0),"")</f>
        <v>0</v>
      </c>
      <c r="F183" s="4">
        <f>IFERROR(VLOOKUP(A183,[1]Feuil1!$A:$AF,32,0),"")</f>
        <v>0</v>
      </c>
      <c r="G183" s="4">
        <f>IFERROR(VLOOKUP(A183,[2]Feuil1!$A:$AF,32,0),"")</f>
        <v>0</v>
      </c>
      <c r="P183" s="9">
        <f t="shared" si="11"/>
        <v>5</v>
      </c>
      <c r="Q183" s="9">
        <f t="shared" si="12"/>
        <v>5</v>
      </c>
      <c r="R183" s="9">
        <f t="shared" si="13"/>
        <v>5</v>
      </c>
      <c r="S183" s="9">
        <f t="shared" si="14"/>
        <v>5</v>
      </c>
      <c r="T183" s="9">
        <f t="shared" si="15"/>
        <v>5</v>
      </c>
      <c r="U183" s="9"/>
      <c r="V183" s="9"/>
      <c r="W183" s="9"/>
      <c r="X183" s="9"/>
      <c r="Y183" s="9"/>
      <c r="Z183" s="9"/>
      <c r="AA183" s="9"/>
    </row>
    <row r="184" spans="1:27" x14ac:dyDescent="0.25">
      <c r="A184" s="1">
        <v>521173</v>
      </c>
      <c r="C184" s="4">
        <f>IFERROR(VLOOKUP(A184,[5]Feuil1!$A:$AF,32,0),"")</f>
        <v>0</v>
      </c>
      <c r="D184" s="4">
        <f>IFERROR(VLOOKUP(A184,[4]Feuil1!$A:$AF,32,0),"")</f>
        <v>1.5234065062152868E-2</v>
      </c>
      <c r="E184" s="4">
        <f>IFERROR(VLOOKUP(A184,[3]Feuil1!$A:$AF,32,0),"")</f>
        <v>0</v>
      </c>
      <c r="F184" s="4">
        <f>IFERROR(VLOOKUP(A184,[1]Feuil1!$A:$AF,32,0),"")</f>
        <v>5.4443990744521574E-2</v>
      </c>
      <c r="G184" s="4">
        <f>IFERROR(VLOOKUP(A184,[2]Feuil1!$A:$AF,32,0),"")</f>
        <v>0</v>
      </c>
      <c r="P184" s="9">
        <f t="shared" si="11"/>
        <v>5</v>
      </c>
      <c r="Q184" s="9">
        <f t="shared" si="12"/>
        <v>0</v>
      </c>
      <c r="R184" s="9">
        <f t="shared" si="13"/>
        <v>5</v>
      </c>
      <c r="S184" s="9">
        <f t="shared" si="14"/>
        <v>0</v>
      </c>
      <c r="T184" s="9">
        <f t="shared" si="15"/>
        <v>5</v>
      </c>
      <c r="U184" s="9"/>
      <c r="V184" s="9"/>
      <c r="W184" s="9"/>
      <c r="X184" s="9"/>
      <c r="Y184" s="9"/>
      <c r="Z184" s="9"/>
      <c r="AA184" s="9"/>
    </row>
    <row r="185" spans="1:27" x14ac:dyDescent="0.25">
      <c r="A185" s="1">
        <v>521174</v>
      </c>
      <c r="C185" s="4">
        <f>IFERROR(VLOOKUP(A185,[5]Feuil1!$A:$AF,32,0),"")</f>
        <v>0</v>
      </c>
      <c r="D185" s="4">
        <f>IFERROR(VLOOKUP(A185,[4]Feuil1!$A:$AF,32,0),"")</f>
        <v>5.7471264367816091E-3</v>
      </c>
      <c r="E185" s="4">
        <f>IFERROR(VLOOKUP(A185,[3]Feuil1!$A:$AF,32,0),"")</f>
        <v>8.641791044776119E-2</v>
      </c>
      <c r="F185" s="4">
        <f>IFERROR(VLOOKUP(A185,[1]Feuil1!$A:$AF,32,0),"")</f>
        <v>0</v>
      </c>
      <c r="G185" s="4">
        <f>IFERROR(VLOOKUP(A185,[2]Feuil1!$A:$AF,32,0),"")</f>
        <v>0</v>
      </c>
      <c r="P185" s="9">
        <f t="shared" si="11"/>
        <v>5</v>
      </c>
      <c r="Q185" s="9">
        <f t="shared" si="12"/>
        <v>0</v>
      </c>
      <c r="R185" s="9">
        <f t="shared" si="13"/>
        <v>0</v>
      </c>
      <c r="S185" s="9">
        <f t="shared" si="14"/>
        <v>5</v>
      </c>
      <c r="T185" s="9">
        <f t="shared" si="15"/>
        <v>5</v>
      </c>
      <c r="U185" s="9"/>
      <c r="V185" s="9"/>
      <c r="W185" s="9"/>
      <c r="X185" s="9"/>
      <c r="Y185" s="9"/>
      <c r="Z185" s="9"/>
      <c r="AA185" s="9"/>
    </row>
    <row r="186" spans="1:27" x14ac:dyDescent="0.25">
      <c r="A186" s="1">
        <v>521177</v>
      </c>
      <c r="C186" s="4">
        <f>IFERROR(VLOOKUP(A186,[5]Feuil1!$A:$AF,32,0),"")</f>
        <v>0</v>
      </c>
      <c r="D186" s="4">
        <f>IFERROR(VLOOKUP(A186,[4]Feuil1!$A:$AF,32,0),"")</f>
        <v>5.2280747614690884E-2</v>
      </c>
      <c r="E186" s="4">
        <f>IFERROR(VLOOKUP(A186,[3]Feuil1!$A:$AF,32,0),"")</f>
        <v>0</v>
      </c>
      <c r="F186" s="4">
        <f>IFERROR(VLOOKUP(A186,[1]Feuil1!$A:$AF,32,0),"")</f>
        <v>0</v>
      </c>
      <c r="G186" s="4">
        <f>IFERROR(VLOOKUP(A186,[2]Feuil1!$A:$AF,32,0),"")</f>
        <v>2.1855160402269789E-2</v>
      </c>
      <c r="P186" s="9">
        <f t="shared" si="11"/>
        <v>5</v>
      </c>
      <c r="Q186" s="9">
        <f t="shared" si="12"/>
        <v>0</v>
      </c>
      <c r="R186" s="9">
        <f t="shared" si="13"/>
        <v>5</v>
      </c>
      <c r="S186" s="9">
        <f t="shared" si="14"/>
        <v>5</v>
      </c>
      <c r="T186" s="9">
        <f t="shared" si="15"/>
        <v>0</v>
      </c>
      <c r="U186" s="9"/>
      <c r="V186" s="9"/>
      <c r="W186" s="9"/>
      <c r="X186" s="9"/>
      <c r="Y186" s="9"/>
      <c r="Z186" s="9"/>
      <c r="AA186" s="9"/>
    </row>
    <row r="187" spans="1:27" x14ac:dyDescent="0.25">
      <c r="A187" s="1">
        <v>521183</v>
      </c>
      <c r="C187" s="4">
        <f>IFERROR(VLOOKUP(A187,[5]Feuil1!$A:$AF,32,0),"")</f>
        <v>0</v>
      </c>
      <c r="D187" s="4">
        <f>IFERROR(VLOOKUP(A187,[4]Feuil1!$A:$AF,32,0),"")</f>
        <v>0</v>
      </c>
      <c r="E187" s="4">
        <f>IFERROR(VLOOKUP(A187,[3]Feuil1!$A:$AF,32,0),"")</f>
        <v>0</v>
      </c>
      <c r="F187" s="4">
        <f>IFERROR(VLOOKUP(A187,[1]Feuil1!$A:$AF,32,0),"")</f>
        <v>5.4644808743169399E-3</v>
      </c>
      <c r="G187" s="4">
        <f>IFERROR(VLOOKUP(A187,[2]Feuil1!$A:$AF,32,0),"")</f>
        <v>0</v>
      </c>
      <c r="P187" s="9">
        <f t="shared" si="11"/>
        <v>5</v>
      </c>
      <c r="Q187" s="9">
        <f t="shared" si="12"/>
        <v>5</v>
      </c>
      <c r="R187" s="9">
        <f t="shared" si="13"/>
        <v>5</v>
      </c>
      <c r="S187" s="9">
        <f t="shared" si="14"/>
        <v>0</v>
      </c>
      <c r="T187" s="9">
        <f t="shared" si="15"/>
        <v>5</v>
      </c>
      <c r="U187" s="9"/>
      <c r="V187" s="9"/>
      <c r="W187" s="9"/>
      <c r="X187" s="9"/>
      <c r="Y187" s="9"/>
      <c r="Z187" s="9"/>
      <c r="AA187" s="9"/>
    </row>
    <row r="188" spans="1:27" x14ac:dyDescent="0.25">
      <c r="A188" s="1">
        <v>521184</v>
      </c>
      <c r="C188" s="4">
        <f>IFERROR(VLOOKUP(A188,[5]Feuil1!$A:$AF,32,0),"")</f>
        <v>3.3376020489835123E-2</v>
      </c>
      <c r="D188" s="4">
        <f>IFERROR(VLOOKUP(A188,[4]Feuil1!$A:$AF,32,0),"")</f>
        <v>6.7713735368202702E-2</v>
      </c>
      <c r="E188" s="4">
        <f>IFERROR(VLOOKUP(A188,[3]Feuil1!$A:$AF,32,0),"")</f>
        <v>2.1180831347630395E-3</v>
      </c>
      <c r="F188" s="4">
        <f>IFERROR(VLOOKUP(A188,[1]Feuil1!$A:$AF,32,0),"")</f>
        <v>2.0303218370422909E-2</v>
      </c>
      <c r="G188" s="4">
        <f>IFERROR(VLOOKUP(A188,[2]Feuil1!$A:$AF,32,0),"")</f>
        <v>9.8882626322555132E-5</v>
      </c>
      <c r="P188" s="9">
        <f t="shared" si="11"/>
        <v>0</v>
      </c>
      <c r="Q188" s="9">
        <f t="shared" si="12"/>
        <v>0</v>
      </c>
      <c r="R188" s="9">
        <f t="shared" si="13"/>
        <v>0</v>
      </c>
      <c r="S188" s="9">
        <f t="shared" si="14"/>
        <v>0</v>
      </c>
      <c r="T188" s="9">
        <f t="shared" si="15"/>
        <v>0</v>
      </c>
      <c r="U188" s="9"/>
      <c r="V188" s="9"/>
      <c r="W188" s="9"/>
      <c r="X188" s="9"/>
      <c r="Y188" s="9"/>
      <c r="Z188" s="9"/>
      <c r="AA188" s="9"/>
    </row>
    <row r="189" spans="1:27" x14ac:dyDescent="0.25">
      <c r="A189" s="1">
        <v>521187</v>
      </c>
      <c r="C189" s="4">
        <f>IFERROR(VLOOKUP(A189,[5]Feuil1!$A:$AF,32,0),"")</f>
        <v>0</v>
      </c>
      <c r="D189" s="4">
        <f>IFERROR(VLOOKUP(A189,[4]Feuil1!$A:$AF,32,0),"")</f>
        <v>1.723147616312464E-4</v>
      </c>
      <c r="E189" s="4">
        <f>IFERROR(VLOOKUP(A189,[3]Feuil1!$A:$AF,32,0),"")</f>
        <v>5.17410875976613E-5</v>
      </c>
      <c r="F189" s="4">
        <f>IFERROR(VLOOKUP(A189,[1]Feuil1!$A:$AF,32,0),"")</f>
        <v>4.3445466887916728E-2</v>
      </c>
      <c r="G189" s="4">
        <f>IFERROR(VLOOKUP(A189,[2]Feuil1!$A:$AF,32,0),"")</f>
        <v>0.12247053591283079</v>
      </c>
      <c r="P189" s="9">
        <f t="shared" si="11"/>
        <v>5</v>
      </c>
      <c r="Q189" s="9">
        <f t="shared" si="12"/>
        <v>0</v>
      </c>
      <c r="R189" s="9">
        <f t="shared" si="13"/>
        <v>0</v>
      </c>
      <c r="S189" s="9">
        <f t="shared" si="14"/>
        <v>0</v>
      </c>
      <c r="T189" s="9">
        <f t="shared" si="15"/>
        <v>0</v>
      </c>
      <c r="U189" s="9"/>
      <c r="V189" s="9"/>
      <c r="W189" s="9"/>
      <c r="X189" s="9"/>
      <c r="Y189" s="9"/>
      <c r="Z189" s="9"/>
      <c r="AA189" s="9"/>
    </row>
    <row r="190" spans="1:27" x14ac:dyDescent="0.25">
      <c r="A190" s="1">
        <v>521188</v>
      </c>
      <c r="C190" s="4">
        <f>IFERROR(VLOOKUP(A190,[5]Feuil1!$A:$AF,32,0),"")</f>
        <v>4.7852277205427014E-3</v>
      </c>
      <c r="D190" s="4">
        <f>IFERROR(VLOOKUP(A190,[4]Feuil1!$A:$AF,32,0),"")</f>
        <v>0</v>
      </c>
      <c r="E190" s="4">
        <f>IFERROR(VLOOKUP(A190,[3]Feuil1!$A:$AF,32,0),"")</f>
        <v>0</v>
      </c>
      <c r="F190" s="4">
        <f>IFERROR(VLOOKUP(A190,[1]Feuil1!$A:$AF,32,0),"")</f>
        <v>5.5206680008281002E-2</v>
      </c>
      <c r="G190" s="4">
        <f>IFERROR(VLOOKUP(A190,[2]Feuil1!$A:$AF,32,0),"")</f>
        <v>2.2433910151626178E-2</v>
      </c>
      <c r="P190" s="9">
        <f t="shared" si="11"/>
        <v>0</v>
      </c>
      <c r="Q190" s="9">
        <f t="shared" si="12"/>
        <v>5</v>
      </c>
      <c r="R190" s="9">
        <f t="shared" si="13"/>
        <v>5</v>
      </c>
      <c r="S190" s="9">
        <f t="shared" si="14"/>
        <v>0</v>
      </c>
      <c r="T190" s="9">
        <f t="shared" si="15"/>
        <v>0</v>
      </c>
      <c r="U190" s="9"/>
      <c r="V190" s="9"/>
      <c r="W190" s="9"/>
      <c r="X190" s="9"/>
      <c r="Y190" s="9"/>
      <c r="Z190" s="9"/>
      <c r="AA190" s="9"/>
    </row>
    <row r="191" spans="1:27" x14ac:dyDescent="0.25">
      <c r="A191" s="1">
        <v>521191</v>
      </c>
      <c r="C191" s="4">
        <f>IFERROR(VLOOKUP(A191,[5]Feuil1!$A:$AF,32,0),"")</f>
        <v>2.998275991305E-4</v>
      </c>
      <c r="D191" s="4">
        <f>IFERROR(VLOOKUP(A191,[4]Feuil1!$A:$AF,32,0),"")</f>
        <v>2.3010987746649024E-4</v>
      </c>
      <c r="E191" s="4">
        <f>IFERROR(VLOOKUP(A191,[3]Feuil1!$A:$AF,32,0),"")</f>
        <v>0</v>
      </c>
      <c r="F191" s="4">
        <f>IFERROR(VLOOKUP(A191,[1]Feuil1!$A:$AF,32,0),"")</f>
        <v>8.4384660372629292E-3</v>
      </c>
      <c r="G191" s="4">
        <f>IFERROR(VLOOKUP(A191,[2]Feuil1!$A:$AF,32,0),"")</f>
        <v>1.0374064837905237E-2</v>
      </c>
      <c r="P191" s="9">
        <f t="shared" si="11"/>
        <v>0</v>
      </c>
      <c r="Q191" s="9">
        <f t="shared" si="12"/>
        <v>0</v>
      </c>
      <c r="R191" s="9">
        <f t="shared" si="13"/>
        <v>5</v>
      </c>
      <c r="S191" s="9">
        <f t="shared" si="14"/>
        <v>0</v>
      </c>
      <c r="T191" s="9">
        <f t="shared" si="15"/>
        <v>0</v>
      </c>
      <c r="U191" s="9"/>
      <c r="V191" s="9"/>
      <c r="W191" s="9"/>
      <c r="X191" s="9"/>
      <c r="Y191" s="9"/>
      <c r="Z191" s="9"/>
      <c r="AA191" s="9"/>
    </row>
    <row r="192" spans="1:27" x14ac:dyDescent="0.25">
      <c r="A192" s="1">
        <v>521201</v>
      </c>
      <c r="C192" s="4">
        <f>IFERROR(VLOOKUP(A192,[5]Feuil1!$A:$AF,32,0),"")</f>
        <v>0</v>
      </c>
      <c r="D192" s="4">
        <f>IFERROR(VLOOKUP(A192,[4]Feuil1!$A:$AF,32,0),"")</f>
        <v>0</v>
      </c>
      <c r="E192" s="4">
        <f>IFERROR(VLOOKUP(A192,[3]Feuil1!$A:$AF,32,0),"")</f>
        <v>0</v>
      </c>
      <c r="F192" s="4">
        <f>IFERROR(VLOOKUP(A192,[1]Feuil1!$A:$AF,32,0),"")</f>
        <v>0</v>
      </c>
      <c r="G192" s="4">
        <f>IFERROR(VLOOKUP(A192,[2]Feuil1!$A:$AF,32,0),"")</f>
        <v>0</v>
      </c>
      <c r="P192" s="9">
        <f t="shared" si="11"/>
        <v>5</v>
      </c>
      <c r="Q192" s="9">
        <f t="shared" si="12"/>
        <v>5</v>
      </c>
      <c r="R192" s="9">
        <f t="shared" si="13"/>
        <v>5</v>
      </c>
      <c r="S192" s="9">
        <f t="shared" si="14"/>
        <v>5</v>
      </c>
      <c r="T192" s="9">
        <f t="shared" si="15"/>
        <v>5</v>
      </c>
      <c r="U192" s="9"/>
      <c r="V192" s="9"/>
      <c r="W192" s="9"/>
      <c r="X192" s="9"/>
      <c r="Y192" s="9"/>
      <c r="Z192" s="9"/>
      <c r="AA192" s="9"/>
    </row>
    <row r="193" spans="1:27" x14ac:dyDescent="0.25">
      <c r="A193" s="1">
        <v>521205</v>
      </c>
      <c r="C193" s="4">
        <f>IFERROR(VLOOKUP(A193,[5]Feuil1!$A:$AF,32,0),"")</f>
        <v>0</v>
      </c>
      <c r="D193" s="4">
        <f>IFERROR(VLOOKUP(A193,[4]Feuil1!$A:$AF,32,0),"")</f>
        <v>0</v>
      </c>
      <c r="E193" s="4">
        <f>IFERROR(VLOOKUP(A193,[3]Feuil1!$A:$AF,32,0),"")</f>
        <v>0</v>
      </c>
      <c r="F193" s="4">
        <f>IFERROR(VLOOKUP(A193,[1]Feuil1!$A:$AF,32,0),"")</f>
        <v>0</v>
      </c>
      <c r="G193" s="4">
        <f>IFERROR(VLOOKUP(A193,[2]Feuil1!$A:$AF,32,0),"")</f>
        <v>0</v>
      </c>
      <c r="P193" s="9">
        <f t="shared" si="11"/>
        <v>5</v>
      </c>
      <c r="Q193" s="9">
        <f t="shared" si="12"/>
        <v>5</v>
      </c>
      <c r="R193" s="9">
        <f t="shared" si="13"/>
        <v>5</v>
      </c>
      <c r="S193" s="9">
        <f t="shared" si="14"/>
        <v>5</v>
      </c>
      <c r="T193" s="9">
        <f t="shared" si="15"/>
        <v>5</v>
      </c>
      <c r="U193" s="9"/>
      <c r="V193" s="9"/>
      <c r="W193" s="9"/>
      <c r="X193" s="9"/>
      <c r="Y193" s="9"/>
      <c r="Z193" s="9"/>
      <c r="AA193" s="9"/>
    </row>
    <row r="194" spans="1:27" x14ac:dyDescent="0.25">
      <c r="A194" s="1">
        <v>521207</v>
      </c>
      <c r="C194" s="4">
        <f>IFERROR(VLOOKUP(A194,[5]Feuil1!$A:$AF,32,0),"")</f>
        <v>1.2587335033824996E-2</v>
      </c>
      <c r="D194" s="4">
        <f>IFERROR(VLOOKUP(A194,[4]Feuil1!$A:$AF,32,0),"")</f>
        <v>7.8109414563032289E-2</v>
      </c>
      <c r="E194" s="4">
        <f>IFERROR(VLOOKUP(A194,[3]Feuil1!$A:$AF,32,0),"")</f>
        <v>1.2401071851436405E-2</v>
      </c>
      <c r="F194" s="4">
        <f>IFERROR(VLOOKUP(A194,[1]Feuil1!$A:$AF,32,0),"")</f>
        <v>6.791500352195351E-2</v>
      </c>
      <c r="G194" s="4">
        <f>IFERROR(VLOOKUP(A194,[2]Feuil1!$A:$AF,32,0),"")</f>
        <v>6.7861321509945199E-2</v>
      </c>
      <c r="P194" s="9">
        <f t="shared" si="11"/>
        <v>0</v>
      </c>
      <c r="Q194" s="9">
        <f t="shared" si="12"/>
        <v>0</v>
      </c>
      <c r="R194" s="9">
        <f t="shared" si="13"/>
        <v>0</v>
      </c>
      <c r="S194" s="9">
        <f t="shared" si="14"/>
        <v>0</v>
      </c>
      <c r="T194" s="9">
        <f t="shared" si="15"/>
        <v>0</v>
      </c>
      <c r="U194" s="9"/>
      <c r="V194" s="9"/>
      <c r="W194" s="9"/>
      <c r="X194" s="9"/>
      <c r="Y194" s="9"/>
      <c r="Z194" s="9"/>
      <c r="AA194" s="9"/>
    </row>
    <row r="195" spans="1:27" x14ac:dyDescent="0.25">
      <c r="A195" s="1">
        <v>521211</v>
      </c>
      <c r="C195" s="4">
        <f>IFERROR(VLOOKUP(A195,[5]Feuil1!$A:$AF,32,0),"")</f>
        <v>0.13238019592268996</v>
      </c>
      <c r="D195" s="4">
        <f>IFERROR(VLOOKUP(A195,[4]Feuil1!$A:$AF,32,0),"")</f>
        <v>6.1685557868763979E-2</v>
      </c>
      <c r="E195" s="4">
        <f>IFERROR(VLOOKUP(A195,[3]Feuil1!$A:$AF,32,0),"")</f>
        <v>0</v>
      </c>
      <c r="F195" s="4">
        <f>IFERROR(VLOOKUP(A195,[1]Feuil1!$A:$AF,32,0),"")</f>
        <v>0</v>
      </c>
      <c r="G195" s="4">
        <f>IFERROR(VLOOKUP(A195,[2]Feuil1!$A:$AF,32,0),"")</f>
        <v>1.5945148688511519E-4</v>
      </c>
      <c r="P195" s="9">
        <f t="shared" si="11"/>
        <v>0</v>
      </c>
      <c r="Q195" s="9">
        <f t="shared" si="12"/>
        <v>0</v>
      </c>
      <c r="R195" s="9">
        <f t="shared" si="13"/>
        <v>5</v>
      </c>
      <c r="S195" s="9">
        <f t="shared" si="14"/>
        <v>5</v>
      </c>
      <c r="T195" s="9">
        <f t="shared" si="15"/>
        <v>0</v>
      </c>
      <c r="U195" s="9"/>
      <c r="V195" s="9"/>
      <c r="W195" s="9"/>
      <c r="X195" s="9"/>
      <c r="Y195" s="9"/>
      <c r="Z195" s="9"/>
      <c r="AA195" s="9"/>
    </row>
    <row r="196" spans="1:27" x14ac:dyDescent="0.25">
      <c r="A196" s="1">
        <v>521219</v>
      </c>
      <c r="C196" s="4">
        <f>IFERROR(VLOOKUP(A196,[5]Feuil1!$A:$AF,32,0),"")</f>
        <v>0</v>
      </c>
      <c r="D196" s="4">
        <f>IFERROR(VLOOKUP(A196,[4]Feuil1!$A:$AF,32,0),"")</f>
        <v>0</v>
      </c>
      <c r="E196" s="4">
        <f>IFERROR(VLOOKUP(A196,[3]Feuil1!$A:$AF,32,0),"")</f>
        <v>0</v>
      </c>
      <c r="F196" s="4">
        <f>IFERROR(VLOOKUP(A196,[1]Feuil1!$A:$AF,32,0),"")</f>
        <v>0</v>
      </c>
      <c r="G196" s="4">
        <f>IFERROR(VLOOKUP(A196,[2]Feuil1!$A:$AF,32,0),"")</f>
        <v>0</v>
      </c>
      <c r="P196" s="9">
        <f t="shared" si="11"/>
        <v>5</v>
      </c>
      <c r="Q196" s="9">
        <f t="shared" si="12"/>
        <v>5</v>
      </c>
      <c r="R196" s="9">
        <f t="shared" si="13"/>
        <v>5</v>
      </c>
      <c r="S196" s="9">
        <f t="shared" si="14"/>
        <v>5</v>
      </c>
      <c r="T196" s="9">
        <f t="shared" si="15"/>
        <v>5</v>
      </c>
      <c r="U196" s="9"/>
      <c r="V196" s="9"/>
      <c r="W196" s="9"/>
      <c r="X196" s="9"/>
      <c r="Y196" s="9"/>
      <c r="Z196" s="9"/>
      <c r="AA196" s="9"/>
    </row>
    <row r="197" spans="1:27" x14ac:dyDescent="0.25">
      <c r="A197" s="1">
        <v>521221</v>
      </c>
      <c r="C197" s="4">
        <f>IFERROR(VLOOKUP(A197,[5]Feuil1!$A:$AF,32,0),"")</f>
        <v>4.3233489714904365E-2</v>
      </c>
      <c r="D197" s="4">
        <f>IFERROR(VLOOKUP(A197,[4]Feuil1!$A:$AF,32,0),"")</f>
        <v>0</v>
      </c>
      <c r="E197" s="4">
        <f>IFERROR(VLOOKUP(A197,[3]Feuil1!$A:$AF,32,0),"")</f>
        <v>0</v>
      </c>
      <c r="F197" s="4">
        <f>IFERROR(VLOOKUP(A197,[1]Feuil1!$A:$AF,32,0),"")</f>
        <v>0</v>
      </c>
      <c r="G197" s="4">
        <f>IFERROR(VLOOKUP(A197,[2]Feuil1!$A:$AF,32,0),"")</f>
        <v>7.1128814282665913E-5</v>
      </c>
      <c r="P197" s="9">
        <f t="shared" ref="P197:P260" si="16">IF(OR(ISBLANK(C197),C197&gt;0),0,5)</f>
        <v>0</v>
      </c>
      <c r="Q197" s="9">
        <f t="shared" si="12"/>
        <v>5</v>
      </c>
      <c r="R197" s="9">
        <f t="shared" si="13"/>
        <v>5</v>
      </c>
      <c r="S197" s="9">
        <f t="shared" si="14"/>
        <v>5</v>
      </c>
      <c r="T197" s="9">
        <f t="shared" si="15"/>
        <v>0</v>
      </c>
      <c r="U197" s="9"/>
      <c r="V197" s="9"/>
      <c r="W197" s="9"/>
      <c r="X197" s="9"/>
      <c r="Y197" s="9"/>
      <c r="Z197" s="9"/>
      <c r="AA197" s="9"/>
    </row>
    <row r="198" spans="1:27" x14ac:dyDescent="0.25">
      <c r="A198" s="1">
        <v>521233</v>
      </c>
      <c r="C198" s="4">
        <f>IFERROR(VLOOKUP(A198,[5]Feuil1!$A:$AF,32,0),"")</f>
        <v>0</v>
      </c>
      <c r="D198" s="4">
        <f>IFERROR(VLOOKUP(A198,[4]Feuil1!$A:$AF,32,0),"")</f>
        <v>0</v>
      </c>
      <c r="E198" s="4">
        <f>IFERROR(VLOOKUP(A198,[3]Feuil1!$A:$AF,32,0),"")</f>
        <v>0</v>
      </c>
      <c r="F198" s="4">
        <f>IFERROR(VLOOKUP(A198,[1]Feuil1!$A:$AF,32,0),"")</f>
        <v>0</v>
      </c>
      <c r="G198" s="4">
        <f>IFERROR(VLOOKUP(A198,[2]Feuil1!$A:$AF,32,0),"")</f>
        <v>0.13245033112582782</v>
      </c>
      <c r="P198" s="9">
        <f t="shared" si="16"/>
        <v>5</v>
      </c>
      <c r="Q198" s="9">
        <f t="shared" si="12"/>
        <v>5</v>
      </c>
      <c r="R198" s="9">
        <f t="shared" si="13"/>
        <v>5</v>
      </c>
      <c r="S198" s="9">
        <f t="shared" si="14"/>
        <v>5</v>
      </c>
      <c r="T198" s="9">
        <f t="shared" si="15"/>
        <v>0</v>
      </c>
      <c r="U198" s="9"/>
      <c r="V198" s="9"/>
      <c r="W198" s="9"/>
      <c r="X198" s="9"/>
      <c r="Y198" s="9"/>
      <c r="Z198" s="9"/>
      <c r="AA198" s="9"/>
    </row>
    <row r="199" spans="1:27" x14ac:dyDescent="0.25">
      <c r="A199" s="1">
        <v>521551</v>
      </c>
      <c r="C199" s="4">
        <f>IFERROR(VLOOKUP(A199,[5]Feuil1!$A:$AF,32,0),"")</f>
        <v>0</v>
      </c>
      <c r="D199" s="4">
        <f>IFERROR(VLOOKUP(A199,[4]Feuil1!$A:$AF,32,0),"")</f>
        <v>0</v>
      </c>
      <c r="E199" s="4">
        <f>IFERROR(VLOOKUP(A199,[3]Feuil1!$A:$AF,32,0),"")</f>
        <v>0</v>
      </c>
      <c r="F199" s="4">
        <f>IFERROR(VLOOKUP(A199,[1]Feuil1!$A:$AF,32,0),"")</f>
        <v>0</v>
      </c>
      <c r="G199" s="4">
        <f>IFERROR(VLOOKUP(A199,[2]Feuil1!$A:$AF,32,0),"")</f>
        <v>0</v>
      </c>
      <c r="P199" s="9">
        <f t="shared" si="16"/>
        <v>5</v>
      </c>
      <c r="Q199" s="9">
        <f t="shared" si="12"/>
        <v>5</v>
      </c>
      <c r="R199" s="9">
        <f t="shared" si="13"/>
        <v>5</v>
      </c>
      <c r="S199" s="9">
        <f t="shared" si="14"/>
        <v>5</v>
      </c>
      <c r="T199" s="9">
        <f t="shared" si="15"/>
        <v>5</v>
      </c>
      <c r="U199" s="9"/>
      <c r="V199" s="9"/>
      <c r="W199" s="9"/>
      <c r="X199" s="9"/>
      <c r="Y199" s="9"/>
      <c r="Z199" s="9"/>
      <c r="AA199" s="9"/>
    </row>
    <row r="200" spans="1:27" x14ac:dyDescent="0.25">
      <c r="A200" s="1">
        <v>521628</v>
      </c>
      <c r="C200" s="4">
        <f>IFERROR(VLOOKUP(A200,[5]Feuil1!$A:$AF,32,0),"")</f>
        <v>0</v>
      </c>
      <c r="D200" s="4">
        <f>IFERROR(VLOOKUP(A200,[4]Feuil1!$A:$AF,32,0),"")</f>
        <v>0</v>
      </c>
      <c r="E200" s="4">
        <f>IFERROR(VLOOKUP(A200,[3]Feuil1!$A:$AF,32,0),"")</f>
        <v>0</v>
      </c>
      <c r="F200" s="4">
        <f>IFERROR(VLOOKUP(A200,[1]Feuil1!$A:$AF,32,0),"")</f>
        <v>0</v>
      </c>
      <c r="G200" s="4">
        <f>IFERROR(VLOOKUP(A200,[2]Feuil1!$A:$AF,32,0),"")</f>
        <v>0</v>
      </c>
      <c r="P200" s="9">
        <f t="shared" si="16"/>
        <v>5</v>
      </c>
      <c r="Q200" s="9">
        <f t="shared" si="12"/>
        <v>5</v>
      </c>
      <c r="R200" s="9">
        <f t="shared" si="13"/>
        <v>5</v>
      </c>
      <c r="S200" s="9">
        <f t="shared" si="14"/>
        <v>5</v>
      </c>
      <c r="T200" s="9">
        <f t="shared" si="15"/>
        <v>5</v>
      </c>
      <c r="U200" s="9"/>
      <c r="V200" s="9"/>
      <c r="W200" s="9"/>
      <c r="X200" s="9"/>
      <c r="Y200" s="9"/>
      <c r="Z200" s="9"/>
      <c r="AA200" s="9"/>
    </row>
    <row r="201" spans="1:27" x14ac:dyDescent="0.25">
      <c r="A201" s="1">
        <v>522127</v>
      </c>
      <c r="C201" s="4">
        <f>IFERROR(VLOOKUP(A201,[5]Feuil1!$A:$AF,32,0),"")</f>
        <v>0</v>
      </c>
      <c r="D201" s="4">
        <f>IFERROR(VLOOKUP(A201,[4]Feuil1!$A:$AF,32,0),"")</f>
        <v>0</v>
      </c>
      <c r="E201" s="4">
        <f>IFERROR(VLOOKUP(A201,[3]Feuil1!$A:$AF,32,0),"")</f>
        <v>2.4096385542168676E-2</v>
      </c>
      <c r="F201" s="4">
        <f>IFERROR(VLOOKUP(A201,[1]Feuil1!$A:$AF,32,0),"")</f>
        <v>0</v>
      </c>
      <c r="G201" s="4">
        <f>IFERROR(VLOOKUP(A201,[2]Feuil1!$A:$AF,32,0),"")</f>
        <v>0</v>
      </c>
      <c r="P201" s="9">
        <f t="shared" si="16"/>
        <v>5</v>
      </c>
      <c r="Q201" s="9">
        <f t="shared" si="12"/>
        <v>5</v>
      </c>
      <c r="R201" s="9">
        <f t="shared" si="13"/>
        <v>0</v>
      </c>
      <c r="S201" s="9">
        <f t="shared" si="14"/>
        <v>5</v>
      </c>
      <c r="T201" s="9">
        <f t="shared" si="15"/>
        <v>5</v>
      </c>
      <c r="U201" s="9"/>
      <c r="V201" s="9"/>
      <c r="W201" s="9"/>
      <c r="X201" s="9"/>
      <c r="Y201" s="9"/>
      <c r="Z201" s="9"/>
      <c r="AA201" s="9"/>
    </row>
    <row r="202" spans="1:27" x14ac:dyDescent="0.25">
      <c r="A202" s="1">
        <v>558954</v>
      </c>
      <c r="C202" s="4">
        <f>IFERROR(VLOOKUP(A202,[5]Feuil1!$A:$AF,32,0),"")</f>
        <v>0</v>
      </c>
      <c r="D202" s="4">
        <f>IFERROR(VLOOKUP(A202,[4]Feuil1!$A:$AF,32,0),"")</f>
        <v>0</v>
      </c>
      <c r="E202" s="4">
        <f>IFERROR(VLOOKUP(A202,[3]Feuil1!$A:$AF,32,0),"")</f>
        <v>6.486486486486487E-3</v>
      </c>
      <c r="F202" s="4">
        <f>IFERROR(VLOOKUP(A202,[1]Feuil1!$A:$AF,32,0),"")</f>
        <v>0</v>
      </c>
      <c r="G202" s="4">
        <f>IFERROR(VLOOKUP(A202,[2]Feuil1!$A:$AF,32,0),"")</f>
        <v>0</v>
      </c>
      <c r="P202" s="9">
        <f t="shared" si="16"/>
        <v>5</v>
      </c>
      <c r="Q202" s="9">
        <f t="shared" si="12"/>
        <v>5</v>
      </c>
      <c r="R202" s="9">
        <f t="shared" si="13"/>
        <v>0</v>
      </c>
      <c r="S202" s="9">
        <f t="shared" si="14"/>
        <v>5</v>
      </c>
      <c r="T202" s="9">
        <f t="shared" si="15"/>
        <v>5</v>
      </c>
      <c r="U202" s="9"/>
      <c r="V202" s="9"/>
      <c r="W202" s="9"/>
      <c r="X202" s="9"/>
      <c r="Y202" s="9"/>
      <c r="Z202" s="9"/>
      <c r="AA202" s="9"/>
    </row>
    <row r="203" spans="1:27" x14ac:dyDescent="0.25">
      <c r="A203" s="1">
        <v>564130</v>
      </c>
      <c r="C203" s="4">
        <f>IFERROR(VLOOKUP(A203,[5]Feuil1!$A:$AF,32,0),"")</f>
        <v>0.22544970019986679</v>
      </c>
      <c r="D203" s="4">
        <f>IFERROR(VLOOKUP(A203,[4]Feuil1!$A:$AF,32,0),"")</f>
        <v>0.14602107835649916</v>
      </c>
      <c r="E203" s="4">
        <f>IFERROR(VLOOKUP(A203,[3]Feuil1!$A:$AF,32,0),"")</f>
        <v>4.3491624404487478E-2</v>
      </c>
      <c r="F203" s="4">
        <f>IFERROR(VLOOKUP(A203,[1]Feuil1!$A:$AF,32,0),"")</f>
        <v>0.45350820443451156</v>
      </c>
      <c r="G203" s="4">
        <f>IFERROR(VLOOKUP(A203,[2]Feuil1!$A:$AF,32,0),"")</f>
        <v>0.31661631419939573</v>
      </c>
      <c r="P203" s="9">
        <f t="shared" si="16"/>
        <v>0</v>
      </c>
      <c r="Q203" s="9">
        <f t="shared" si="12"/>
        <v>0</v>
      </c>
      <c r="R203" s="9">
        <f t="shared" si="13"/>
        <v>0</v>
      </c>
      <c r="S203" s="9">
        <f t="shared" si="14"/>
        <v>0</v>
      </c>
      <c r="T203" s="9">
        <f t="shared" si="15"/>
        <v>0</v>
      </c>
      <c r="U203" s="9"/>
      <c r="V203" s="9"/>
      <c r="W203" s="9"/>
      <c r="X203" s="9"/>
      <c r="Y203" s="9"/>
      <c r="Z203" s="9"/>
      <c r="AA203" s="9"/>
    </row>
    <row r="204" spans="1:27" x14ac:dyDescent="0.25">
      <c r="A204" s="1">
        <v>569075</v>
      </c>
      <c r="C204" s="4">
        <f>IFERROR(VLOOKUP(A204,[5]Feuil1!$A:$AF,32,0),"")</f>
        <v>4.4084880636604776E-2</v>
      </c>
      <c r="D204" s="4">
        <f>IFERROR(VLOOKUP(A204,[4]Feuil1!$A:$AF,32,0),"")</f>
        <v>4.1832061068702291E-2</v>
      </c>
      <c r="E204" s="4">
        <f>IFERROR(VLOOKUP(A204,[3]Feuil1!$A:$AF,32,0),"")</f>
        <v>0</v>
      </c>
      <c r="F204" s="4">
        <f>IFERROR(VLOOKUP(A204,[1]Feuil1!$A:$AF,32,0),"")</f>
        <v>6.5503942899902148E-2</v>
      </c>
      <c r="G204" s="4">
        <f>IFERROR(VLOOKUP(A204,[2]Feuil1!$A:$AF,32,0),"")</f>
        <v>7.0079925865863535E-2</v>
      </c>
      <c r="P204" s="9">
        <f t="shared" si="16"/>
        <v>0</v>
      </c>
      <c r="Q204" s="9">
        <f t="shared" si="12"/>
        <v>0</v>
      </c>
      <c r="R204" s="9">
        <f t="shared" si="13"/>
        <v>5</v>
      </c>
      <c r="S204" s="9">
        <f t="shared" si="14"/>
        <v>0</v>
      </c>
      <c r="T204" s="9">
        <f t="shared" si="15"/>
        <v>0</v>
      </c>
      <c r="U204" s="9"/>
      <c r="V204" s="9"/>
      <c r="W204" s="9"/>
      <c r="X204" s="9"/>
      <c r="Y204" s="9"/>
      <c r="Z204" s="9"/>
      <c r="AA204" s="9"/>
    </row>
    <row r="205" spans="1:27" x14ac:dyDescent="0.25">
      <c r="A205" s="1">
        <v>574347</v>
      </c>
      <c r="C205" s="4">
        <f>IFERROR(VLOOKUP(A205,[5]Feuil1!$A:$AF,32,0),"")</f>
        <v>1.5137753557372085E-4</v>
      </c>
      <c r="D205" s="4">
        <f>IFERROR(VLOOKUP(A205,[4]Feuil1!$A:$AF,32,0),"")</f>
        <v>0</v>
      </c>
      <c r="E205" s="4">
        <f>IFERROR(VLOOKUP(A205,[3]Feuil1!$A:$AF,32,0),"")</f>
        <v>0</v>
      </c>
      <c r="F205" s="4">
        <f>IFERROR(VLOOKUP(A205,[1]Feuil1!$A:$AF,32,0),"")</f>
        <v>1.154823312033259E-3</v>
      </c>
      <c r="G205" s="4">
        <f>IFERROR(VLOOKUP(A205,[2]Feuil1!$A:$AF,32,0),"")</f>
        <v>1.438538444939941E-4</v>
      </c>
      <c r="P205" s="9">
        <f t="shared" si="16"/>
        <v>0</v>
      </c>
      <c r="Q205" s="9">
        <f t="shared" si="12"/>
        <v>5</v>
      </c>
      <c r="R205" s="9">
        <f t="shared" si="13"/>
        <v>5</v>
      </c>
      <c r="S205" s="9">
        <f t="shared" si="14"/>
        <v>0</v>
      </c>
      <c r="T205" s="9">
        <f t="shared" si="15"/>
        <v>0</v>
      </c>
      <c r="U205" s="9"/>
      <c r="V205" s="9"/>
      <c r="W205" s="9"/>
      <c r="X205" s="9"/>
      <c r="Y205" s="9"/>
      <c r="Z205" s="9"/>
      <c r="AA205" s="9"/>
    </row>
    <row r="206" spans="1:27" x14ac:dyDescent="0.25">
      <c r="A206" s="1">
        <v>574350</v>
      </c>
      <c r="C206" s="4">
        <f>IFERROR(VLOOKUP(A206,[5]Feuil1!$A:$AF,32,0),"")</f>
        <v>0.20752909974952113</v>
      </c>
      <c r="D206" s="4">
        <f>IFERROR(VLOOKUP(A206,[4]Feuil1!$A:$AF,32,0),"")</f>
        <v>0.36625475285171105</v>
      </c>
      <c r="E206" s="4">
        <f>IFERROR(VLOOKUP(A206,[3]Feuil1!$A:$AF,32,0),"")</f>
        <v>0.50320855614973259</v>
      </c>
      <c r="F206" s="4">
        <f>IFERROR(VLOOKUP(A206,[1]Feuil1!$A:$AF,32,0),"")</f>
        <v>0.19265171322416402</v>
      </c>
      <c r="G206" s="4">
        <f>IFERROR(VLOOKUP(A206,[2]Feuil1!$A:$AF,32,0),"")</f>
        <v>0.81923108859918625</v>
      </c>
      <c r="P206" s="9">
        <f t="shared" si="16"/>
        <v>0</v>
      </c>
      <c r="Q206" s="9">
        <f t="shared" si="12"/>
        <v>0</v>
      </c>
      <c r="R206" s="9">
        <f t="shared" si="13"/>
        <v>0</v>
      </c>
      <c r="S206" s="9">
        <f t="shared" si="14"/>
        <v>0</v>
      </c>
      <c r="T206" s="9">
        <f t="shared" si="15"/>
        <v>0</v>
      </c>
      <c r="U206" s="9"/>
      <c r="V206" s="9"/>
      <c r="W206" s="9"/>
      <c r="X206" s="9"/>
      <c r="Y206" s="9"/>
      <c r="Z206" s="9"/>
      <c r="AA206" s="9"/>
    </row>
    <row r="207" spans="1:27" x14ac:dyDescent="0.25">
      <c r="A207" s="1">
        <v>577473</v>
      </c>
      <c r="C207" s="4">
        <f>IFERROR(VLOOKUP(A207,[5]Feuil1!$A:$AF,32,0),"")</f>
        <v>2.4771270305595325E-2</v>
      </c>
      <c r="D207" s="4">
        <f>IFERROR(VLOOKUP(A207,[4]Feuil1!$A:$AF,32,0),"")</f>
        <v>0</v>
      </c>
      <c r="E207" s="4">
        <f>IFERROR(VLOOKUP(A207,[3]Feuil1!$A:$AF,32,0),"")</f>
        <v>0</v>
      </c>
      <c r="F207" s="4">
        <f>IFERROR(VLOOKUP(A207,[1]Feuil1!$A:$AF,32,0),"")</f>
        <v>0</v>
      </c>
      <c r="G207" s="4">
        <f>IFERROR(VLOOKUP(A207,[2]Feuil1!$A:$AF,32,0),"")</f>
        <v>5.9244791666666664E-2</v>
      </c>
      <c r="P207" s="9">
        <f t="shared" si="16"/>
        <v>0</v>
      </c>
      <c r="Q207" s="9">
        <f t="shared" si="12"/>
        <v>5</v>
      </c>
      <c r="R207" s="9">
        <f t="shared" si="13"/>
        <v>5</v>
      </c>
      <c r="S207" s="9">
        <f t="shared" si="14"/>
        <v>5</v>
      </c>
      <c r="T207" s="9">
        <f t="shared" si="15"/>
        <v>0</v>
      </c>
      <c r="U207" s="9"/>
      <c r="V207" s="9"/>
      <c r="W207" s="9"/>
      <c r="X207" s="9"/>
      <c r="Y207" s="9"/>
      <c r="Z207" s="9"/>
      <c r="AA207" s="9"/>
    </row>
    <row r="208" spans="1:27" x14ac:dyDescent="0.25">
      <c r="A208" s="1">
        <v>577556</v>
      </c>
      <c r="C208" s="4">
        <f>IFERROR(VLOOKUP(A208,[5]Feuil1!$A:$AF,32,0),"")</f>
        <v>8.899172376968942E-5</v>
      </c>
      <c r="D208" s="4">
        <f>IFERROR(VLOOKUP(A208,[4]Feuil1!$A:$AF,32,0),"")</f>
        <v>0.11742996141586982</v>
      </c>
      <c r="E208" s="4">
        <f>IFERROR(VLOOKUP(A208,[3]Feuil1!$A:$AF,32,0),"")</f>
        <v>0</v>
      </c>
      <c r="F208" s="4">
        <f>IFERROR(VLOOKUP(A208,[1]Feuil1!$A:$AF,32,0),"")</f>
        <v>0</v>
      </c>
      <c r="G208" s="4">
        <f>IFERROR(VLOOKUP(A208,[2]Feuil1!$A:$AF,32,0),"")</f>
        <v>0</v>
      </c>
      <c r="P208" s="9">
        <f t="shared" si="16"/>
        <v>0</v>
      </c>
      <c r="Q208" s="9">
        <f t="shared" si="12"/>
        <v>0</v>
      </c>
      <c r="R208" s="9">
        <f t="shared" si="13"/>
        <v>5</v>
      </c>
      <c r="S208" s="9">
        <f t="shared" si="14"/>
        <v>5</v>
      </c>
      <c r="T208" s="9">
        <f t="shared" si="15"/>
        <v>5</v>
      </c>
      <c r="U208" s="9"/>
      <c r="V208" s="9"/>
      <c r="W208" s="9"/>
      <c r="X208" s="9"/>
      <c r="Y208" s="9"/>
      <c r="Z208" s="9"/>
      <c r="AA208" s="9"/>
    </row>
    <row r="209" spans="1:27" x14ac:dyDescent="0.25">
      <c r="A209" s="1">
        <v>588447</v>
      </c>
      <c r="C209" s="4">
        <f>IFERROR(VLOOKUP(A209,[5]Feuil1!$A:$AF,32,0),"")</f>
        <v>0</v>
      </c>
      <c r="D209" s="4">
        <f>IFERROR(VLOOKUP(A209,[4]Feuil1!$A:$AF,32,0),"")</f>
        <v>0</v>
      </c>
      <c r="E209" s="4">
        <f>IFERROR(VLOOKUP(A209,[3]Feuil1!$A:$AF,32,0),"")</f>
        <v>0</v>
      </c>
      <c r="F209" s="4">
        <f>IFERROR(VLOOKUP(A209,[1]Feuil1!$A:$AF,32,0),"")</f>
        <v>0</v>
      </c>
      <c r="G209" s="4">
        <f>IFERROR(VLOOKUP(A209,[2]Feuil1!$A:$AF,32,0),"")</f>
        <v>0.18623625399077687</v>
      </c>
      <c r="P209" s="9">
        <f t="shared" si="16"/>
        <v>5</v>
      </c>
      <c r="Q209" s="9">
        <f t="shared" si="12"/>
        <v>5</v>
      </c>
      <c r="R209" s="9">
        <f t="shared" si="13"/>
        <v>5</v>
      </c>
      <c r="S209" s="9">
        <f t="shared" si="14"/>
        <v>5</v>
      </c>
      <c r="T209" s="9">
        <f t="shared" si="15"/>
        <v>0</v>
      </c>
      <c r="U209" s="9"/>
      <c r="V209" s="9"/>
      <c r="W209" s="9"/>
      <c r="X209" s="9"/>
      <c r="Y209" s="9"/>
      <c r="Z209" s="9"/>
      <c r="AA209" s="9"/>
    </row>
    <row r="210" spans="1:27" x14ac:dyDescent="0.25">
      <c r="A210" s="1">
        <v>588451</v>
      </c>
      <c r="C210" s="4">
        <f>IFERROR(VLOOKUP(A210,[5]Feuil1!$A:$AF,32,0),"")</f>
        <v>1.427274977312103E-2</v>
      </c>
      <c r="D210" s="4">
        <f>IFERROR(VLOOKUP(A210,[4]Feuil1!$A:$AF,32,0),"")</f>
        <v>5.7025971610983692E-3</v>
      </c>
      <c r="E210" s="4">
        <f>IFERROR(VLOOKUP(A210,[3]Feuil1!$A:$AF,32,0),"")</f>
        <v>1.3966845059391724E-2</v>
      </c>
      <c r="F210" s="4">
        <f>IFERROR(VLOOKUP(A210,[1]Feuil1!$A:$AF,32,0),"")</f>
        <v>3.9648336493707977E-3</v>
      </c>
      <c r="G210" s="4">
        <f>IFERROR(VLOOKUP(A210,[2]Feuil1!$A:$AF,32,0),"")</f>
        <v>2.277271717396134E-2</v>
      </c>
      <c r="P210" s="9">
        <f t="shared" si="16"/>
        <v>0</v>
      </c>
      <c r="Q210" s="9">
        <f t="shared" si="12"/>
        <v>0</v>
      </c>
      <c r="R210" s="9">
        <f t="shared" si="13"/>
        <v>0</v>
      </c>
      <c r="S210" s="9">
        <f t="shared" si="14"/>
        <v>0</v>
      </c>
      <c r="T210" s="9">
        <f t="shared" si="15"/>
        <v>0</v>
      </c>
      <c r="U210" s="9"/>
      <c r="V210" s="9"/>
      <c r="W210" s="9"/>
      <c r="X210" s="9"/>
      <c r="Y210" s="9"/>
      <c r="Z210" s="9"/>
      <c r="AA210" s="9"/>
    </row>
    <row r="211" spans="1:27" x14ac:dyDescent="0.25">
      <c r="A211" s="1">
        <v>588457</v>
      </c>
      <c r="C211" s="4">
        <f>IFERROR(VLOOKUP(A211,[5]Feuil1!$A:$AF,32,0),"")</f>
        <v>0</v>
      </c>
      <c r="D211" s="4">
        <f>IFERROR(VLOOKUP(A211,[4]Feuil1!$A:$AF,32,0),"")</f>
        <v>0</v>
      </c>
      <c r="E211" s="4">
        <f>IFERROR(VLOOKUP(A211,[3]Feuil1!$A:$AF,32,0),"")</f>
        <v>0</v>
      </c>
      <c r="F211" s="4">
        <f>IFERROR(VLOOKUP(A211,[1]Feuil1!$A:$AF,32,0),"")</f>
        <v>0</v>
      </c>
      <c r="G211" s="4">
        <f>IFERROR(VLOOKUP(A211,[2]Feuil1!$A:$AF,32,0),"")</f>
        <v>0</v>
      </c>
      <c r="P211" s="9">
        <f t="shared" si="16"/>
        <v>5</v>
      </c>
      <c r="Q211" s="9">
        <f t="shared" si="12"/>
        <v>5</v>
      </c>
      <c r="R211" s="9">
        <f t="shared" si="13"/>
        <v>5</v>
      </c>
      <c r="S211" s="9">
        <f t="shared" si="14"/>
        <v>5</v>
      </c>
      <c r="T211" s="9">
        <f t="shared" si="15"/>
        <v>5</v>
      </c>
      <c r="U211" s="9"/>
      <c r="V211" s="9"/>
      <c r="W211" s="9"/>
      <c r="X211" s="9"/>
      <c r="Y211" s="9"/>
      <c r="Z211" s="9"/>
      <c r="AA211" s="9"/>
    </row>
    <row r="212" spans="1:27" x14ac:dyDescent="0.25">
      <c r="A212" s="1">
        <v>588458</v>
      </c>
      <c r="C212" s="4">
        <f>IFERROR(VLOOKUP(A212,[5]Feuil1!$A:$AF,32,0),"")</f>
        <v>0</v>
      </c>
      <c r="D212" s="4">
        <f>IFERROR(VLOOKUP(A212,[4]Feuil1!$A:$AF,32,0),"")</f>
        <v>0</v>
      </c>
      <c r="E212" s="4">
        <f>IFERROR(VLOOKUP(A212,[3]Feuil1!$A:$AF,32,0),"")</f>
        <v>0</v>
      </c>
      <c r="F212" s="4">
        <f>IFERROR(VLOOKUP(A212,[1]Feuil1!$A:$AF,32,0),"")</f>
        <v>0.15085430257844051</v>
      </c>
      <c r="G212" s="4">
        <f>IFERROR(VLOOKUP(A212,[2]Feuil1!$A:$AF,32,0),"")</f>
        <v>0.11903128430296379</v>
      </c>
      <c r="P212" s="9">
        <f t="shared" si="16"/>
        <v>5</v>
      </c>
      <c r="Q212" s="9">
        <f t="shared" ref="Q212:Q275" si="17">IF(OR(ISBLANK(D212),D212&gt;0),0,5)</f>
        <v>5</v>
      </c>
      <c r="R212" s="9">
        <f t="shared" ref="R212:R275" si="18">IF(OR(ISBLANK(E212),E212&gt;0),0,5)</f>
        <v>5</v>
      </c>
      <c r="S212" s="9">
        <f t="shared" ref="S212:S275" si="19">IF(OR(ISBLANK(F212),F212&gt;0),0,5)</f>
        <v>0</v>
      </c>
      <c r="T212" s="9">
        <f t="shared" ref="T212:T275" si="20">IF(OR(ISBLANK(G212),G212&gt;0),0,5)</f>
        <v>0</v>
      </c>
      <c r="U212" s="9"/>
      <c r="V212" s="9"/>
      <c r="W212" s="9"/>
      <c r="X212" s="9"/>
      <c r="Y212" s="9"/>
      <c r="Z212" s="9"/>
      <c r="AA212" s="9"/>
    </row>
    <row r="213" spans="1:27" x14ac:dyDescent="0.25">
      <c r="A213" s="1">
        <v>590209</v>
      </c>
      <c r="C213" s="4">
        <f>IFERROR(VLOOKUP(A213,[5]Feuil1!$A:$AF,32,0),"")</f>
        <v>0</v>
      </c>
      <c r="D213" s="4">
        <f>IFERROR(VLOOKUP(A213,[4]Feuil1!$A:$AF,32,0),"")</f>
        <v>0</v>
      </c>
      <c r="E213" s="4">
        <f>IFERROR(VLOOKUP(A213,[3]Feuil1!$A:$AF,32,0),"")</f>
        <v>0</v>
      </c>
      <c r="F213" s="4">
        <f>IFERROR(VLOOKUP(A213,[1]Feuil1!$A:$AF,32,0),"")</f>
        <v>0</v>
      </c>
      <c r="G213" s="4">
        <f>IFERROR(VLOOKUP(A213,[2]Feuil1!$A:$AF,32,0),"")</f>
        <v>1.5277171540811871E-3</v>
      </c>
      <c r="P213" s="9">
        <f t="shared" si="16"/>
        <v>5</v>
      </c>
      <c r="Q213" s="9">
        <f t="shared" si="17"/>
        <v>5</v>
      </c>
      <c r="R213" s="9">
        <f t="shared" si="18"/>
        <v>5</v>
      </c>
      <c r="S213" s="9">
        <f t="shared" si="19"/>
        <v>5</v>
      </c>
      <c r="T213" s="9">
        <f t="shared" si="20"/>
        <v>0</v>
      </c>
      <c r="U213" s="9"/>
      <c r="V213" s="9"/>
      <c r="W213" s="9"/>
      <c r="X213" s="9"/>
      <c r="Y213" s="9"/>
      <c r="Z213" s="9"/>
      <c r="AA213" s="9"/>
    </row>
    <row r="214" spans="1:27" x14ac:dyDescent="0.25">
      <c r="A214" s="1">
        <v>590445</v>
      </c>
      <c r="C214" s="4">
        <f>IFERROR(VLOOKUP(A214,[5]Feuil1!$A:$AF,32,0),"")</f>
        <v>0</v>
      </c>
      <c r="D214" s="4">
        <f>IFERROR(VLOOKUP(A214,[4]Feuil1!$A:$AF,32,0),"")</f>
        <v>0</v>
      </c>
      <c r="E214" s="4">
        <f>IFERROR(VLOOKUP(A214,[3]Feuil1!$A:$AF,32,0),"")</f>
        <v>0.14069644741470277</v>
      </c>
      <c r="F214" s="4">
        <f>IFERROR(VLOOKUP(A214,[1]Feuil1!$A:$AF,32,0),"")</f>
        <v>0</v>
      </c>
      <c r="G214" s="4">
        <f>IFERROR(VLOOKUP(A214,[2]Feuil1!$A:$AF,32,0),"")</f>
        <v>2.7057231927533677E-3</v>
      </c>
      <c r="P214" s="9">
        <f t="shared" si="16"/>
        <v>5</v>
      </c>
      <c r="Q214" s="9">
        <f t="shared" si="17"/>
        <v>5</v>
      </c>
      <c r="R214" s="9">
        <f t="shared" si="18"/>
        <v>0</v>
      </c>
      <c r="S214" s="9">
        <f t="shared" si="19"/>
        <v>5</v>
      </c>
      <c r="T214" s="9">
        <f t="shared" si="20"/>
        <v>0</v>
      </c>
      <c r="U214" s="9"/>
      <c r="V214" s="9"/>
      <c r="W214" s="9"/>
      <c r="X214" s="9"/>
      <c r="Y214" s="9"/>
      <c r="Z214" s="9"/>
      <c r="AA214" s="9"/>
    </row>
    <row r="215" spans="1:27" x14ac:dyDescent="0.25">
      <c r="A215" s="1">
        <v>593413</v>
      </c>
      <c r="C215" s="4">
        <f>IFERROR(VLOOKUP(A215,[5]Feuil1!$A:$AF,32,0),"")</f>
        <v>0</v>
      </c>
      <c r="D215" s="4">
        <f>IFERROR(VLOOKUP(A215,[4]Feuil1!$A:$AF,32,0),"")</f>
        <v>0</v>
      </c>
      <c r="E215" s="4">
        <f>IFERROR(VLOOKUP(A215,[3]Feuil1!$A:$AF,32,0),"")</f>
        <v>0</v>
      </c>
      <c r="F215" s="4">
        <f>IFERROR(VLOOKUP(A215,[1]Feuil1!$A:$AF,32,0),"")</f>
        <v>0</v>
      </c>
      <c r="G215" s="4">
        <f>IFERROR(VLOOKUP(A215,[2]Feuil1!$A:$AF,32,0),"")</f>
        <v>0</v>
      </c>
      <c r="P215" s="9">
        <f t="shared" si="16"/>
        <v>5</v>
      </c>
      <c r="Q215" s="9">
        <f t="shared" si="17"/>
        <v>5</v>
      </c>
      <c r="R215" s="9">
        <f t="shared" si="18"/>
        <v>5</v>
      </c>
      <c r="S215" s="9">
        <f t="shared" si="19"/>
        <v>5</v>
      </c>
      <c r="T215" s="9">
        <f t="shared" si="20"/>
        <v>5</v>
      </c>
      <c r="U215" s="9"/>
      <c r="V215" s="9"/>
      <c r="W215" s="9"/>
      <c r="X215" s="9"/>
      <c r="Y215" s="9"/>
      <c r="Z215" s="9"/>
      <c r="AA215" s="9"/>
    </row>
    <row r="216" spans="1:27" x14ac:dyDescent="0.25">
      <c r="A216" s="1">
        <v>593983</v>
      </c>
      <c r="C216" s="4">
        <f>IFERROR(VLOOKUP(A216,[5]Feuil1!$A:$AF,32,0),"")</f>
        <v>0</v>
      </c>
      <c r="D216" s="4">
        <f>IFERROR(VLOOKUP(A216,[4]Feuil1!$A:$AF,32,0),"")</f>
        <v>0</v>
      </c>
      <c r="E216" s="4">
        <f>IFERROR(VLOOKUP(A216,[3]Feuil1!$A:$AF,32,0),"")</f>
        <v>0.33136094674556216</v>
      </c>
      <c r="F216" s="4">
        <f>IFERROR(VLOOKUP(A216,[1]Feuil1!$A:$AF,32,0),"")</f>
        <v>0.22102936532996525</v>
      </c>
      <c r="G216" s="4">
        <f>IFERROR(VLOOKUP(A216,[2]Feuil1!$A:$AF,32,0),"")</f>
        <v>0</v>
      </c>
      <c r="P216" s="9">
        <f t="shared" si="16"/>
        <v>5</v>
      </c>
      <c r="Q216" s="9">
        <f t="shared" si="17"/>
        <v>5</v>
      </c>
      <c r="R216" s="9">
        <f t="shared" si="18"/>
        <v>0</v>
      </c>
      <c r="S216" s="9">
        <f t="shared" si="19"/>
        <v>0</v>
      </c>
      <c r="T216" s="9">
        <f t="shared" si="20"/>
        <v>5</v>
      </c>
      <c r="U216" s="9"/>
      <c r="V216" s="9"/>
      <c r="W216" s="9"/>
      <c r="X216" s="9"/>
      <c r="Y216" s="9"/>
      <c r="Z216" s="9"/>
      <c r="AA216" s="9"/>
    </row>
    <row r="217" spans="1:27" x14ac:dyDescent="0.25">
      <c r="A217" s="1">
        <v>595304</v>
      </c>
      <c r="C217" s="4">
        <f>IFERROR(VLOOKUP(A217,[5]Feuil1!$A:$AF,32,0),"")</f>
        <v>0</v>
      </c>
      <c r="D217" s="4">
        <f>IFERROR(VLOOKUP(A217,[4]Feuil1!$A:$AF,32,0),"")</f>
        <v>0</v>
      </c>
      <c r="E217" s="4">
        <f>IFERROR(VLOOKUP(A217,[3]Feuil1!$A:$AF,32,0),"")</f>
        <v>0</v>
      </c>
      <c r="F217" s="4">
        <f>IFERROR(VLOOKUP(A217,[1]Feuil1!$A:$AF,32,0),"")</f>
        <v>0</v>
      </c>
      <c r="G217" s="4">
        <f>IFERROR(VLOOKUP(A217,[2]Feuil1!$A:$AF,32,0),"")</f>
        <v>7.650273224043716E-2</v>
      </c>
      <c r="P217" s="9">
        <f t="shared" si="16"/>
        <v>5</v>
      </c>
      <c r="Q217" s="9">
        <f t="shared" si="17"/>
        <v>5</v>
      </c>
      <c r="R217" s="9">
        <f t="shared" si="18"/>
        <v>5</v>
      </c>
      <c r="S217" s="9">
        <f t="shared" si="19"/>
        <v>5</v>
      </c>
      <c r="T217" s="9">
        <f t="shared" si="20"/>
        <v>0</v>
      </c>
      <c r="U217" s="9"/>
      <c r="V217" s="9"/>
      <c r="W217" s="9"/>
      <c r="X217" s="9"/>
      <c r="Y217" s="9"/>
      <c r="Z217" s="9"/>
      <c r="AA217" s="9"/>
    </row>
    <row r="218" spans="1:27" x14ac:dyDescent="0.25">
      <c r="A218" s="1">
        <v>595308</v>
      </c>
      <c r="C218" s="4">
        <f>IFERROR(VLOOKUP(A218,[5]Feuil1!$A:$AF,32,0),"")</f>
        <v>0</v>
      </c>
      <c r="D218" s="4">
        <f>IFERROR(VLOOKUP(A218,[4]Feuil1!$A:$AF,32,0),"")</f>
        <v>0</v>
      </c>
      <c r="E218" s="4">
        <f>IFERROR(VLOOKUP(A218,[3]Feuil1!$A:$AF,32,0),"")</f>
        <v>0</v>
      </c>
      <c r="F218" s="4">
        <f>IFERROR(VLOOKUP(A218,[1]Feuil1!$A:$AF,32,0),"")</f>
        <v>0</v>
      </c>
      <c r="G218" s="4">
        <f>IFERROR(VLOOKUP(A218,[2]Feuil1!$A:$AF,32,0),"")</f>
        <v>2.3682652457075192E-4</v>
      </c>
      <c r="P218" s="9">
        <f t="shared" si="16"/>
        <v>5</v>
      </c>
      <c r="Q218" s="9">
        <f t="shared" si="17"/>
        <v>5</v>
      </c>
      <c r="R218" s="9">
        <f t="shared" si="18"/>
        <v>5</v>
      </c>
      <c r="S218" s="9">
        <f t="shared" si="19"/>
        <v>5</v>
      </c>
      <c r="T218" s="9">
        <f t="shared" si="20"/>
        <v>0</v>
      </c>
      <c r="U218" s="9"/>
      <c r="V218" s="9"/>
      <c r="W218" s="9"/>
      <c r="X218" s="9"/>
      <c r="Y218" s="9"/>
      <c r="Z218" s="9"/>
      <c r="AA218" s="9"/>
    </row>
    <row r="219" spans="1:27" x14ac:dyDescent="0.25">
      <c r="A219" s="1">
        <v>595343</v>
      </c>
      <c r="C219" s="4">
        <f>IFERROR(VLOOKUP(A219,[5]Feuil1!$A:$AF,32,0),"")</f>
        <v>0</v>
      </c>
      <c r="D219" s="4">
        <f>IFERROR(VLOOKUP(A219,[4]Feuil1!$A:$AF,32,0),"")</f>
        <v>0</v>
      </c>
      <c r="E219" s="4">
        <f>IFERROR(VLOOKUP(A219,[3]Feuil1!$A:$AF,32,0),"")</f>
        <v>0</v>
      </c>
      <c r="F219" s="4">
        <f>IFERROR(VLOOKUP(A219,[1]Feuil1!$A:$AF,32,0),"")</f>
        <v>5.1629557921910298E-2</v>
      </c>
      <c r="G219" s="4">
        <f>IFERROR(VLOOKUP(A219,[2]Feuil1!$A:$AF,32,0),"")</f>
        <v>0</v>
      </c>
      <c r="P219" s="9">
        <f t="shared" si="16"/>
        <v>5</v>
      </c>
      <c r="Q219" s="9">
        <f t="shared" si="17"/>
        <v>5</v>
      </c>
      <c r="R219" s="9">
        <f t="shared" si="18"/>
        <v>5</v>
      </c>
      <c r="S219" s="9">
        <f t="shared" si="19"/>
        <v>0</v>
      </c>
      <c r="T219" s="9">
        <f t="shared" si="20"/>
        <v>5</v>
      </c>
      <c r="U219" s="9"/>
      <c r="V219" s="9"/>
      <c r="W219" s="9"/>
      <c r="X219" s="9"/>
      <c r="Y219" s="9"/>
      <c r="Z219" s="9"/>
      <c r="AA219" s="9"/>
    </row>
    <row r="220" spans="1:27" x14ac:dyDescent="0.25">
      <c r="A220" s="1">
        <v>595348</v>
      </c>
      <c r="C220" s="4">
        <f>IFERROR(VLOOKUP(A220,[5]Feuil1!$A:$AF,32,0),"")</f>
        <v>0</v>
      </c>
      <c r="D220" s="4">
        <f>IFERROR(VLOOKUP(A220,[4]Feuil1!$A:$AF,32,0),"")</f>
        <v>0</v>
      </c>
      <c r="E220" s="4">
        <f>IFERROR(VLOOKUP(A220,[3]Feuil1!$A:$AF,32,0),"")</f>
        <v>0</v>
      </c>
      <c r="F220" s="4">
        <f>IFERROR(VLOOKUP(A220,[1]Feuil1!$A:$AF,32,0),"")</f>
        <v>0</v>
      </c>
      <c r="G220" s="4">
        <f>IFERROR(VLOOKUP(A220,[2]Feuil1!$A:$AF,32,0),"")</f>
        <v>0</v>
      </c>
      <c r="P220" s="9">
        <f t="shared" si="16"/>
        <v>5</v>
      </c>
      <c r="Q220" s="9">
        <f t="shared" si="17"/>
        <v>5</v>
      </c>
      <c r="R220" s="9">
        <f t="shared" si="18"/>
        <v>5</v>
      </c>
      <c r="S220" s="9">
        <f t="shared" si="19"/>
        <v>5</v>
      </c>
      <c r="T220" s="9">
        <f t="shared" si="20"/>
        <v>5</v>
      </c>
      <c r="U220" s="9"/>
      <c r="V220" s="9"/>
      <c r="W220" s="9"/>
      <c r="X220" s="9"/>
      <c r="Y220" s="9"/>
      <c r="Z220" s="9"/>
      <c r="AA220" s="9"/>
    </row>
    <row r="221" spans="1:27" x14ac:dyDescent="0.25">
      <c r="A221" s="1">
        <v>595349</v>
      </c>
      <c r="C221" s="4">
        <f>IFERROR(VLOOKUP(A221,[5]Feuil1!$A:$AF,32,0),"")</f>
        <v>1</v>
      </c>
      <c r="D221" s="4">
        <f>IFERROR(VLOOKUP(A221,[4]Feuil1!$A:$AF,32,0),"")</f>
        <v>0.87737066185008372</v>
      </c>
      <c r="E221" s="4">
        <f>IFERROR(VLOOKUP(A221,[3]Feuil1!$A:$AF,32,0),"")</f>
        <v>0.97493906630835581</v>
      </c>
      <c r="F221" s="4">
        <f>IFERROR(VLOOKUP(A221,[1]Feuil1!$A:$AF,32,0),"")</f>
        <v>1</v>
      </c>
      <c r="G221" s="4">
        <f>IFERROR(VLOOKUP(A221,[2]Feuil1!$A:$AF,32,0),"")</f>
        <v>1</v>
      </c>
      <c r="P221" s="9">
        <f t="shared" si="16"/>
        <v>0</v>
      </c>
      <c r="Q221" s="9">
        <f t="shared" si="17"/>
        <v>0</v>
      </c>
      <c r="R221" s="9">
        <f t="shared" si="18"/>
        <v>0</v>
      </c>
      <c r="S221" s="9">
        <f t="shared" si="19"/>
        <v>0</v>
      </c>
      <c r="T221" s="9">
        <f t="shared" si="20"/>
        <v>0</v>
      </c>
      <c r="U221" s="9"/>
      <c r="V221" s="9"/>
      <c r="W221" s="9"/>
      <c r="X221" s="9"/>
      <c r="Y221" s="9"/>
      <c r="Z221" s="9"/>
      <c r="AA221" s="9"/>
    </row>
    <row r="222" spans="1:27" x14ac:dyDescent="0.25">
      <c r="A222" s="1">
        <v>595352</v>
      </c>
      <c r="C222" s="4">
        <f>IFERROR(VLOOKUP(A222,[5]Feuil1!$A:$AF,32,0),"")</f>
        <v>0</v>
      </c>
      <c r="D222" s="4">
        <f>IFERROR(VLOOKUP(A222,[4]Feuil1!$A:$AF,32,0),"")</f>
        <v>0</v>
      </c>
      <c r="E222" s="4">
        <f>IFERROR(VLOOKUP(A222,[3]Feuil1!$A:$AF,32,0),"")</f>
        <v>0</v>
      </c>
      <c r="F222" s="4">
        <f>IFERROR(VLOOKUP(A222,[1]Feuil1!$A:$AF,32,0),"")</f>
        <v>9.1207279652946768E-2</v>
      </c>
      <c r="G222" s="4">
        <f>IFERROR(VLOOKUP(A222,[2]Feuil1!$A:$AF,32,0),"")</f>
        <v>9.744214372716199E-4</v>
      </c>
      <c r="P222" s="9">
        <f t="shared" si="16"/>
        <v>5</v>
      </c>
      <c r="Q222" s="9">
        <f t="shared" si="17"/>
        <v>5</v>
      </c>
      <c r="R222" s="9">
        <f t="shared" si="18"/>
        <v>5</v>
      </c>
      <c r="S222" s="9">
        <f t="shared" si="19"/>
        <v>0</v>
      </c>
      <c r="T222" s="9">
        <f t="shared" si="20"/>
        <v>0</v>
      </c>
      <c r="U222" s="9"/>
      <c r="V222" s="9"/>
      <c r="W222" s="9"/>
      <c r="X222" s="9"/>
      <c r="Y222" s="9"/>
      <c r="Z222" s="9"/>
      <c r="AA222" s="9"/>
    </row>
    <row r="223" spans="1:27" x14ac:dyDescent="0.25">
      <c r="A223" s="1">
        <v>595375</v>
      </c>
      <c r="C223" s="4">
        <f>IFERROR(VLOOKUP(A223,[5]Feuil1!$A:$AF,32,0),"")</f>
        <v>0.31569839307787395</v>
      </c>
      <c r="D223" s="4">
        <f>IFERROR(VLOOKUP(A223,[4]Feuil1!$A:$AF,32,0),"")</f>
        <v>0.30101569713758081</v>
      </c>
      <c r="E223" s="4">
        <f>IFERROR(VLOOKUP(A223,[3]Feuil1!$A:$AF,32,0),"")</f>
        <v>0.15759999999999999</v>
      </c>
      <c r="F223" s="4">
        <f>IFERROR(VLOOKUP(A223,[1]Feuil1!$A:$AF,32,0),"")</f>
        <v>0.69411764705882351</v>
      </c>
      <c r="G223" s="4">
        <f>IFERROR(VLOOKUP(A223,[2]Feuil1!$A:$AF,32,0),"")</f>
        <v>0.17215686274509803</v>
      </c>
      <c r="P223" s="9">
        <f t="shared" si="16"/>
        <v>0</v>
      </c>
      <c r="Q223" s="9">
        <f t="shared" si="17"/>
        <v>0</v>
      </c>
      <c r="R223" s="9">
        <f t="shared" si="18"/>
        <v>0</v>
      </c>
      <c r="S223" s="9">
        <f t="shared" si="19"/>
        <v>0</v>
      </c>
      <c r="T223" s="9">
        <f t="shared" si="20"/>
        <v>0</v>
      </c>
      <c r="U223" s="9"/>
      <c r="V223" s="9"/>
      <c r="W223" s="9"/>
      <c r="X223" s="9"/>
      <c r="Y223" s="9"/>
      <c r="Z223" s="9"/>
      <c r="AA223" s="9"/>
    </row>
    <row r="224" spans="1:27" x14ac:dyDescent="0.25">
      <c r="A224" s="1">
        <v>595379</v>
      </c>
      <c r="C224" s="4">
        <f>IFERROR(VLOOKUP(A224,[5]Feuil1!$A:$AF,32,0),"")</f>
        <v>0.31152647975077885</v>
      </c>
      <c r="D224" s="4">
        <f>IFERROR(VLOOKUP(A224,[4]Feuil1!$A:$AF,32,0),"")</f>
        <v>0.76655462184873946</v>
      </c>
      <c r="E224" s="4">
        <f>IFERROR(VLOOKUP(A224,[3]Feuil1!$A:$AF,32,0),"")</f>
        <v>0.28589263420724098</v>
      </c>
      <c r="F224" s="4">
        <f>IFERROR(VLOOKUP(A224,[1]Feuil1!$A:$AF,32,0),"")</f>
        <v>0.50272798129384255</v>
      </c>
      <c r="G224" s="4">
        <f>IFERROR(VLOOKUP(A224,[2]Feuil1!$A:$AF,32,0),"")</f>
        <v>0.62612089006974425</v>
      </c>
      <c r="P224" s="9">
        <f t="shared" si="16"/>
        <v>0</v>
      </c>
      <c r="Q224" s="9">
        <f t="shared" si="17"/>
        <v>0</v>
      </c>
      <c r="R224" s="9">
        <f t="shared" si="18"/>
        <v>0</v>
      </c>
      <c r="S224" s="9">
        <f t="shared" si="19"/>
        <v>0</v>
      </c>
      <c r="T224" s="9">
        <f t="shared" si="20"/>
        <v>0</v>
      </c>
      <c r="U224" s="9"/>
      <c r="V224" s="9"/>
      <c r="W224" s="9"/>
      <c r="X224" s="9"/>
      <c r="Y224" s="9"/>
      <c r="Z224" s="9"/>
      <c r="AA224" s="9"/>
    </row>
    <row r="225" spans="1:27" x14ac:dyDescent="0.25">
      <c r="A225" s="1">
        <v>595380</v>
      </c>
      <c r="C225" s="4">
        <f>IFERROR(VLOOKUP(A225,[5]Feuil1!$A:$AF,32,0),"")</f>
        <v>0</v>
      </c>
      <c r="D225" s="4">
        <f>IFERROR(VLOOKUP(A225,[4]Feuil1!$A:$AF,32,0),"")</f>
        <v>2.2765130483064964E-3</v>
      </c>
      <c r="E225" s="4">
        <f>IFERROR(VLOOKUP(A225,[3]Feuil1!$A:$AF,32,0),"")</f>
        <v>0</v>
      </c>
      <c r="F225" s="4">
        <f>IFERROR(VLOOKUP(A225,[1]Feuil1!$A:$AF,32,0),"")</f>
        <v>7.4482347683598989E-5</v>
      </c>
      <c r="G225" s="4">
        <f>IFERROR(VLOOKUP(A225,[2]Feuil1!$A:$AF,32,0),"")</f>
        <v>0</v>
      </c>
      <c r="P225" s="9">
        <f t="shared" si="16"/>
        <v>5</v>
      </c>
      <c r="Q225" s="9">
        <f t="shared" si="17"/>
        <v>0</v>
      </c>
      <c r="R225" s="9">
        <f t="shared" si="18"/>
        <v>5</v>
      </c>
      <c r="S225" s="9">
        <f t="shared" si="19"/>
        <v>0</v>
      </c>
      <c r="T225" s="9">
        <f t="shared" si="20"/>
        <v>5</v>
      </c>
      <c r="U225" s="9"/>
      <c r="V225" s="9"/>
      <c r="W225" s="9"/>
      <c r="X225" s="9"/>
      <c r="Y225" s="9"/>
      <c r="Z225" s="9"/>
      <c r="AA225" s="9"/>
    </row>
    <row r="226" spans="1:27" x14ac:dyDescent="0.25">
      <c r="A226" s="1">
        <v>595387</v>
      </c>
      <c r="C226" s="4">
        <f>IFERROR(VLOOKUP(A226,[5]Feuil1!$A:$AF,32,0),"")</f>
        <v>0.1944786114527812</v>
      </c>
      <c r="D226" s="4">
        <f>IFERROR(VLOOKUP(A226,[4]Feuil1!$A:$AF,32,0),"")</f>
        <v>2.4820054604120131E-4</v>
      </c>
      <c r="E226" s="4">
        <f>IFERROR(VLOOKUP(A226,[3]Feuil1!$A:$AF,32,0),"")</f>
        <v>1.140120852810398E-4</v>
      </c>
      <c r="F226" s="4">
        <f>IFERROR(VLOOKUP(A226,[1]Feuil1!$A:$AF,32,0),"")</f>
        <v>1.3717421124828531E-3</v>
      </c>
      <c r="G226" s="4">
        <f>IFERROR(VLOOKUP(A226,[2]Feuil1!$A:$AF,32,0),"")</f>
        <v>7.1933820884785993E-4</v>
      </c>
      <c r="P226" s="9">
        <f t="shared" si="16"/>
        <v>0</v>
      </c>
      <c r="Q226" s="9">
        <f t="shared" si="17"/>
        <v>0</v>
      </c>
      <c r="R226" s="9">
        <f t="shared" si="18"/>
        <v>0</v>
      </c>
      <c r="S226" s="9">
        <f t="shared" si="19"/>
        <v>0</v>
      </c>
      <c r="T226" s="9">
        <f t="shared" si="20"/>
        <v>0</v>
      </c>
      <c r="U226" s="9"/>
      <c r="V226" s="9"/>
      <c r="W226" s="9"/>
      <c r="X226" s="9"/>
      <c r="Y226" s="9"/>
      <c r="Z226" s="9"/>
      <c r="AA226" s="9"/>
    </row>
    <row r="227" spans="1:27" x14ac:dyDescent="0.25">
      <c r="A227" s="1">
        <v>595391</v>
      </c>
      <c r="C227" s="4">
        <f>IFERROR(VLOOKUP(A227,[5]Feuil1!$A:$AF,32,0),"")</f>
        <v>5.443222879987699E-2</v>
      </c>
      <c r="D227" s="4">
        <f>IFERROR(VLOOKUP(A227,[4]Feuil1!$A:$AF,32,0),"")</f>
        <v>5.2661705781339441E-2</v>
      </c>
      <c r="E227" s="4">
        <f>IFERROR(VLOOKUP(A227,[3]Feuil1!$A:$AF,32,0),"")</f>
        <v>2.121828308726019E-2</v>
      </c>
      <c r="F227" s="4">
        <f>IFERROR(VLOOKUP(A227,[1]Feuil1!$A:$AF,32,0),"")</f>
        <v>1.5790752287634626E-2</v>
      </c>
      <c r="G227" s="4">
        <f>IFERROR(VLOOKUP(A227,[2]Feuil1!$A:$AF,32,0),"")</f>
        <v>4.1475095785440612E-2</v>
      </c>
      <c r="P227" s="9">
        <f t="shared" si="16"/>
        <v>0</v>
      </c>
      <c r="Q227" s="9">
        <f t="shared" si="17"/>
        <v>0</v>
      </c>
      <c r="R227" s="9">
        <f t="shared" si="18"/>
        <v>0</v>
      </c>
      <c r="S227" s="9">
        <f t="shared" si="19"/>
        <v>0</v>
      </c>
      <c r="T227" s="9">
        <f t="shared" si="20"/>
        <v>0</v>
      </c>
      <c r="U227" s="9"/>
      <c r="V227" s="9"/>
      <c r="W227" s="9"/>
      <c r="X227" s="9"/>
      <c r="Y227" s="9"/>
      <c r="Z227" s="9"/>
      <c r="AA227" s="9"/>
    </row>
    <row r="228" spans="1:27" x14ac:dyDescent="0.25">
      <c r="A228" s="1">
        <v>595395</v>
      </c>
      <c r="C228" s="4">
        <f>IFERROR(VLOOKUP(A228,[5]Feuil1!$A:$AF,32,0),"")</f>
        <v>0.61125392744930018</v>
      </c>
      <c r="D228" s="4">
        <f>IFERROR(VLOOKUP(A228,[4]Feuil1!$A:$AF,32,0),"")</f>
        <v>0.60949985202722701</v>
      </c>
      <c r="E228" s="4">
        <f>IFERROR(VLOOKUP(A228,[3]Feuil1!$A:$AF,32,0),"")</f>
        <v>0.8209154992415455</v>
      </c>
      <c r="F228" s="4">
        <f>IFERROR(VLOOKUP(A228,[1]Feuil1!$A:$AF,32,0),"")</f>
        <v>0.8620168067226891</v>
      </c>
      <c r="G228" s="4">
        <f>IFERROR(VLOOKUP(A228,[2]Feuil1!$A:$AF,32,0),"")</f>
        <v>0.91843000580864664</v>
      </c>
      <c r="P228" s="9">
        <f t="shared" si="16"/>
        <v>0</v>
      </c>
      <c r="Q228" s="9">
        <f t="shared" si="17"/>
        <v>0</v>
      </c>
      <c r="R228" s="9">
        <f t="shared" si="18"/>
        <v>0</v>
      </c>
      <c r="S228" s="9">
        <f t="shared" si="19"/>
        <v>0</v>
      </c>
      <c r="T228" s="9">
        <f t="shared" si="20"/>
        <v>0</v>
      </c>
      <c r="U228" s="9"/>
      <c r="V228" s="9"/>
      <c r="W228" s="9"/>
      <c r="X228" s="9"/>
      <c r="Y228" s="9"/>
      <c r="Z228" s="9"/>
      <c r="AA228" s="9"/>
    </row>
    <row r="229" spans="1:27" x14ac:dyDescent="0.25">
      <c r="A229" s="1">
        <v>595396</v>
      </c>
      <c r="C229" s="4">
        <f>IFERROR(VLOOKUP(A229,[5]Feuil1!$A:$AF,32,0),"")</f>
        <v>8.2736054845746324E-2</v>
      </c>
      <c r="D229" s="4">
        <f>IFERROR(VLOOKUP(A229,[4]Feuil1!$A:$AF,32,0),"")</f>
        <v>0</v>
      </c>
      <c r="E229" s="4">
        <f>IFERROR(VLOOKUP(A229,[3]Feuil1!$A:$AF,32,0),"")</f>
        <v>9.9710838568152355E-5</v>
      </c>
      <c r="F229" s="4">
        <f>IFERROR(VLOOKUP(A229,[1]Feuil1!$A:$AF,32,0),"")</f>
        <v>5.8541154431565396E-5</v>
      </c>
      <c r="G229" s="4">
        <f>IFERROR(VLOOKUP(A229,[2]Feuil1!$A:$AF,32,0),"")</f>
        <v>6.9404279930595711E-4</v>
      </c>
      <c r="P229" s="9">
        <f t="shared" si="16"/>
        <v>0</v>
      </c>
      <c r="Q229" s="9">
        <f t="shared" si="17"/>
        <v>5</v>
      </c>
      <c r="R229" s="9">
        <f t="shared" si="18"/>
        <v>0</v>
      </c>
      <c r="S229" s="9">
        <f t="shared" si="19"/>
        <v>0</v>
      </c>
      <c r="T229" s="9">
        <f t="shared" si="20"/>
        <v>0</v>
      </c>
      <c r="U229" s="9"/>
      <c r="V229" s="9"/>
      <c r="W229" s="9"/>
      <c r="X229" s="9"/>
      <c r="Y229" s="9"/>
      <c r="Z229" s="9"/>
      <c r="AA229" s="9"/>
    </row>
    <row r="230" spans="1:27" x14ac:dyDescent="0.25">
      <c r="A230" s="1">
        <v>595400</v>
      </c>
      <c r="C230" s="4">
        <f>IFERROR(VLOOKUP(A230,[5]Feuil1!$A:$AF,32,0),"")</f>
        <v>0</v>
      </c>
      <c r="D230" s="4">
        <f>IFERROR(VLOOKUP(A230,[4]Feuil1!$A:$AF,32,0),"")</f>
        <v>0</v>
      </c>
      <c r="E230" s="4">
        <f>IFERROR(VLOOKUP(A230,[3]Feuil1!$A:$AF,32,0),"")</f>
        <v>0</v>
      </c>
      <c r="F230" s="4">
        <f>IFERROR(VLOOKUP(A230,[1]Feuil1!$A:$AF,32,0),"")</f>
        <v>0</v>
      </c>
      <c r="G230" s="4">
        <f>IFERROR(VLOOKUP(A230,[2]Feuil1!$A:$AF,32,0),"")</f>
        <v>0</v>
      </c>
      <c r="P230" s="9">
        <f t="shared" si="16"/>
        <v>5</v>
      </c>
      <c r="Q230" s="9">
        <f t="shared" si="17"/>
        <v>5</v>
      </c>
      <c r="R230" s="9">
        <f t="shared" si="18"/>
        <v>5</v>
      </c>
      <c r="S230" s="9">
        <f t="shared" si="19"/>
        <v>5</v>
      </c>
      <c r="T230" s="9">
        <f t="shared" si="20"/>
        <v>5</v>
      </c>
      <c r="U230" s="9"/>
      <c r="V230" s="9"/>
      <c r="W230" s="9"/>
      <c r="X230" s="9"/>
      <c r="Y230" s="9"/>
      <c r="Z230" s="9"/>
      <c r="AA230" s="9"/>
    </row>
    <row r="231" spans="1:27" x14ac:dyDescent="0.25">
      <c r="A231" s="1">
        <v>595402</v>
      </c>
      <c r="C231" s="4">
        <f>IFERROR(VLOOKUP(A231,[5]Feuil1!$A:$AF,32,0),"")</f>
        <v>0.21396204111118405</v>
      </c>
      <c r="D231" s="4">
        <f>IFERROR(VLOOKUP(A231,[4]Feuil1!$A:$AF,32,0),"")</f>
        <v>0.28536713516353607</v>
      </c>
      <c r="E231" s="4">
        <f>IFERROR(VLOOKUP(A231,[3]Feuil1!$A:$AF,32,0),"")</f>
        <v>0</v>
      </c>
      <c r="F231" s="4">
        <f>IFERROR(VLOOKUP(A231,[1]Feuil1!$A:$AF,32,0),"")</f>
        <v>6.4609564343559731E-2</v>
      </c>
      <c r="G231" s="4">
        <f>IFERROR(VLOOKUP(A231,[2]Feuil1!$A:$AF,32,0),"")</f>
        <v>0.10299230196175813</v>
      </c>
      <c r="P231" s="9">
        <f t="shared" si="16"/>
        <v>0</v>
      </c>
      <c r="Q231" s="9">
        <f t="shared" si="17"/>
        <v>0</v>
      </c>
      <c r="R231" s="9">
        <f t="shared" si="18"/>
        <v>5</v>
      </c>
      <c r="S231" s="9">
        <f t="shared" si="19"/>
        <v>0</v>
      </c>
      <c r="T231" s="9">
        <f t="shared" si="20"/>
        <v>0</v>
      </c>
      <c r="U231" s="9"/>
      <c r="V231" s="9"/>
      <c r="W231" s="9"/>
      <c r="X231" s="9"/>
      <c r="Y231" s="9"/>
      <c r="Z231" s="9"/>
      <c r="AA231" s="9"/>
    </row>
    <row r="232" spans="1:27" x14ac:dyDescent="0.25">
      <c r="A232" s="1">
        <v>595405</v>
      </c>
      <c r="C232" s="4">
        <f>IFERROR(VLOOKUP(A232,[5]Feuil1!$A:$AF,32,0),"")</f>
        <v>0</v>
      </c>
      <c r="D232" s="4">
        <f>IFERROR(VLOOKUP(A232,[4]Feuil1!$A:$AF,32,0),"")</f>
        <v>0</v>
      </c>
      <c r="E232" s="4">
        <f>IFERROR(VLOOKUP(A232,[3]Feuil1!$A:$AF,32,0),"")</f>
        <v>0</v>
      </c>
      <c r="F232" s="4">
        <f>IFERROR(VLOOKUP(A232,[1]Feuil1!$A:$AF,32,0),"")</f>
        <v>0</v>
      </c>
      <c r="G232" s="4">
        <f>IFERROR(VLOOKUP(A232,[2]Feuil1!$A:$AF,32,0),"")</f>
        <v>6.9141012909632579E-2</v>
      </c>
      <c r="P232" s="9">
        <f t="shared" si="16"/>
        <v>5</v>
      </c>
      <c r="Q232" s="9">
        <f t="shared" si="17"/>
        <v>5</v>
      </c>
      <c r="R232" s="9">
        <f t="shared" si="18"/>
        <v>5</v>
      </c>
      <c r="S232" s="9">
        <f t="shared" si="19"/>
        <v>5</v>
      </c>
      <c r="T232" s="9">
        <f t="shared" si="20"/>
        <v>0</v>
      </c>
      <c r="U232" s="9"/>
      <c r="V232" s="9"/>
      <c r="W232" s="9"/>
      <c r="X232" s="9"/>
      <c r="Y232" s="9"/>
      <c r="Z232" s="9"/>
      <c r="AA232" s="9"/>
    </row>
    <row r="233" spans="1:27" x14ac:dyDescent="0.25">
      <c r="A233" s="1">
        <v>595409</v>
      </c>
      <c r="C233" s="4">
        <f>IFERROR(VLOOKUP(A233,[5]Feuil1!$A:$AF,32,0),"")</f>
        <v>4.0298959701040298E-2</v>
      </c>
      <c r="D233" s="4">
        <f>IFERROR(VLOOKUP(A233,[4]Feuil1!$A:$AF,32,0),"")</f>
        <v>0</v>
      </c>
      <c r="E233" s="4">
        <f>IFERROR(VLOOKUP(A233,[3]Feuil1!$A:$AF,32,0),"")</f>
        <v>0</v>
      </c>
      <c r="F233" s="4">
        <f>IFERROR(VLOOKUP(A233,[1]Feuil1!$A:$AF,32,0),"")</f>
        <v>0</v>
      </c>
      <c r="G233" s="4">
        <f>IFERROR(VLOOKUP(A233,[2]Feuil1!$A:$AF,32,0),"")</f>
        <v>2.2682594888855285E-4</v>
      </c>
      <c r="P233" s="9">
        <f t="shared" si="16"/>
        <v>0</v>
      </c>
      <c r="Q233" s="9">
        <f t="shared" si="17"/>
        <v>5</v>
      </c>
      <c r="R233" s="9">
        <f t="shared" si="18"/>
        <v>5</v>
      </c>
      <c r="S233" s="9">
        <f t="shared" si="19"/>
        <v>5</v>
      </c>
      <c r="T233" s="9">
        <f t="shared" si="20"/>
        <v>0</v>
      </c>
      <c r="U233" s="9"/>
      <c r="V233" s="9"/>
      <c r="W233" s="9"/>
      <c r="X233" s="9"/>
      <c r="Y233" s="9"/>
      <c r="Z233" s="9"/>
      <c r="AA233" s="9"/>
    </row>
    <row r="234" spans="1:27" x14ac:dyDescent="0.25">
      <c r="A234" s="1">
        <v>595422</v>
      </c>
      <c r="C234" s="4">
        <f>IFERROR(VLOOKUP(A234,[5]Feuil1!$A:$AF,32,0),"")</f>
        <v>0</v>
      </c>
      <c r="D234" s="4">
        <f>IFERROR(VLOOKUP(A234,[4]Feuil1!$A:$AF,32,0),"")</f>
        <v>5.1762513587659817E-5</v>
      </c>
      <c r="E234" s="4">
        <f>IFERROR(VLOOKUP(A234,[3]Feuil1!$A:$AF,32,0),"")</f>
        <v>6.5479308538501837E-5</v>
      </c>
      <c r="F234" s="4">
        <f>IFERROR(VLOOKUP(A234,[1]Feuil1!$A:$AF,32,0),"")</f>
        <v>2.1606438718738184E-4</v>
      </c>
      <c r="G234" s="4">
        <f>IFERROR(VLOOKUP(A234,[2]Feuil1!$A:$AF,32,0),"")</f>
        <v>7.3168947098851251E-5</v>
      </c>
      <c r="P234" s="9">
        <f t="shared" si="16"/>
        <v>5</v>
      </c>
      <c r="Q234" s="9">
        <f t="shared" si="17"/>
        <v>0</v>
      </c>
      <c r="R234" s="9">
        <f t="shared" si="18"/>
        <v>0</v>
      </c>
      <c r="S234" s="9">
        <f t="shared" si="19"/>
        <v>0</v>
      </c>
      <c r="T234" s="9">
        <f t="shared" si="20"/>
        <v>0</v>
      </c>
      <c r="U234" s="9"/>
      <c r="V234" s="9"/>
      <c r="W234" s="9"/>
      <c r="X234" s="9"/>
      <c r="Y234" s="9"/>
      <c r="Z234" s="9"/>
      <c r="AA234" s="9"/>
    </row>
    <row r="235" spans="1:27" x14ac:dyDescent="0.25">
      <c r="A235" s="1">
        <v>595437</v>
      </c>
      <c r="C235" s="4">
        <f>IFERROR(VLOOKUP(A235,[5]Feuil1!$A:$AF,32,0),"")</f>
        <v>3.8379022646007156E-2</v>
      </c>
      <c r="D235" s="4">
        <f>IFERROR(VLOOKUP(A235,[4]Feuil1!$A:$AF,32,0),"")</f>
        <v>2.2198790165935958E-4</v>
      </c>
      <c r="E235" s="4">
        <f>IFERROR(VLOOKUP(A235,[3]Feuil1!$A:$AF,32,0),"")</f>
        <v>0</v>
      </c>
      <c r="F235" s="4">
        <f>IFERROR(VLOOKUP(A235,[1]Feuil1!$A:$AF,32,0),"")</f>
        <v>0</v>
      </c>
      <c r="G235" s="4">
        <f>IFERROR(VLOOKUP(A235,[2]Feuil1!$A:$AF,32,0),"")</f>
        <v>7.8505259852410119E-5</v>
      </c>
      <c r="P235" s="9">
        <f t="shared" si="16"/>
        <v>0</v>
      </c>
      <c r="Q235" s="9">
        <f t="shared" si="17"/>
        <v>0</v>
      </c>
      <c r="R235" s="9">
        <f t="shared" si="18"/>
        <v>5</v>
      </c>
      <c r="S235" s="9">
        <f t="shared" si="19"/>
        <v>5</v>
      </c>
      <c r="T235" s="9">
        <f t="shared" si="20"/>
        <v>0</v>
      </c>
      <c r="U235" s="9"/>
      <c r="V235" s="9"/>
      <c r="W235" s="9"/>
      <c r="X235" s="9"/>
      <c r="Y235" s="9"/>
      <c r="Z235" s="9"/>
      <c r="AA235" s="9"/>
    </row>
    <row r="236" spans="1:27" x14ac:dyDescent="0.25">
      <c r="A236" s="1">
        <v>595443</v>
      </c>
      <c r="C236" s="4">
        <f>IFERROR(VLOOKUP(A236,[5]Feuil1!$A:$AF,32,0),"")</f>
        <v>0</v>
      </c>
      <c r="D236" s="4">
        <f>IFERROR(VLOOKUP(A236,[4]Feuil1!$A:$AF,32,0),"")</f>
        <v>0</v>
      </c>
      <c r="E236" s="4">
        <f>IFERROR(VLOOKUP(A236,[3]Feuil1!$A:$AF,32,0),"")</f>
        <v>0</v>
      </c>
      <c r="F236" s="4">
        <f>IFERROR(VLOOKUP(A236,[1]Feuil1!$A:$AF,32,0),"")</f>
        <v>0</v>
      </c>
      <c r="G236" s="4">
        <f>IFERROR(VLOOKUP(A236,[2]Feuil1!$A:$AF,32,0),"")</f>
        <v>0</v>
      </c>
      <c r="P236" s="9">
        <f t="shared" si="16"/>
        <v>5</v>
      </c>
      <c r="Q236" s="9">
        <f t="shared" si="17"/>
        <v>5</v>
      </c>
      <c r="R236" s="9">
        <f t="shared" si="18"/>
        <v>5</v>
      </c>
      <c r="S236" s="9">
        <f t="shared" si="19"/>
        <v>5</v>
      </c>
      <c r="T236" s="9">
        <f t="shared" si="20"/>
        <v>5</v>
      </c>
      <c r="U236" s="9"/>
      <c r="V236" s="9"/>
      <c r="W236" s="9"/>
      <c r="X236" s="9"/>
      <c r="Y236" s="9"/>
      <c r="Z236" s="9"/>
      <c r="AA236" s="9"/>
    </row>
    <row r="237" spans="1:27" x14ac:dyDescent="0.25">
      <c r="A237" s="1">
        <v>595446</v>
      </c>
      <c r="C237" s="4">
        <f>IFERROR(VLOOKUP(A237,[5]Feuil1!$A:$AF,32,0),"")</f>
        <v>0</v>
      </c>
      <c r="D237" s="4">
        <f>IFERROR(VLOOKUP(A237,[4]Feuil1!$A:$AF,32,0),"")</f>
        <v>1.6863406408094435E-4</v>
      </c>
      <c r="E237" s="4">
        <f>IFERROR(VLOOKUP(A237,[3]Feuil1!$A:$AF,32,0),"")</f>
        <v>3.7299515106303615E-4</v>
      </c>
      <c r="F237" s="4">
        <f>IFERROR(VLOOKUP(A237,[1]Feuil1!$A:$AF,32,0),"")</f>
        <v>3.4472852628555012E-4</v>
      </c>
      <c r="G237" s="4">
        <f>IFERROR(VLOOKUP(A237,[2]Feuil1!$A:$AF,32,0),"")</f>
        <v>0</v>
      </c>
      <c r="P237" s="9">
        <f t="shared" si="16"/>
        <v>5</v>
      </c>
      <c r="Q237" s="9">
        <f t="shared" si="17"/>
        <v>0</v>
      </c>
      <c r="R237" s="9">
        <f t="shared" si="18"/>
        <v>0</v>
      </c>
      <c r="S237" s="9">
        <f t="shared" si="19"/>
        <v>0</v>
      </c>
      <c r="T237" s="9">
        <f t="shared" si="20"/>
        <v>5</v>
      </c>
      <c r="U237" s="9"/>
      <c r="V237" s="9"/>
      <c r="W237" s="9"/>
      <c r="X237" s="9"/>
      <c r="Y237" s="9"/>
      <c r="Z237" s="9"/>
      <c r="AA237" s="9"/>
    </row>
    <row r="238" spans="1:27" x14ac:dyDescent="0.25">
      <c r="A238" s="1">
        <v>595450</v>
      </c>
      <c r="C238" s="4">
        <f>IFERROR(VLOOKUP(A238,[5]Feuil1!$A:$AF,32,0),"")</f>
        <v>0</v>
      </c>
      <c r="D238" s="4">
        <f>IFERROR(VLOOKUP(A238,[4]Feuil1!$A:$AF,32,0),"")</f>
        <v>2.201492537313433E-2</v>
      </c>
      <c r="E238" s="4">
        <f>IFERROR(VLOOKUP(A238,[3]Feuil1!$A:$AF,32,0),"")</f>
        <v>0</v>
      </c>
      <c r="F238" s="4">
        <f>IFERROR(VLOOKUP(A238,[1]Feuil1!$A:$AF,32,0),"")</f>
        <v>0</v>
      </c>
      <c r="G238" s="4">
        <f>IFERROR(VLOOKUP(A238,[2]Feuil1!$A:$AF,32,0),"")</f>
        <v>5.7471264367816091E-3</v>
      </c>
      <c r="P238" s="9">
        <f t="shared" si="16"/>
        <v>5</v>
      </c>
      <c r="Q238" s="9">
        <f t="shared" si="17"/>
        <v>0</v>
      </c>
      <c r="R238" s="9">
        <f t="shared" si="18"/>
        <v>5</v>
      </c>
      <c r="S238" s="9">
        <f t="shared" si="19"/>
        <v>5</v>
      </c>
      <c r="T238" s="9">
        <f t="shared" si="20"/>
        <v>0</v>
      </c>
      <c r="U238" s="9"/>
      <c r="V238" s="9"/>
      <c r="W238" s="9"/>
      <c r="X238" s="9"/>
      <c r="Y238" s="9"/>
      <c r="Z238" s="9"/>
      <c r="AA238" s="9"/>
    </row>
    <row r="239" spans="1:27" x14ac:dyDescent="0.25">
      <c r="A239" s="1">
        <v>600570</v>
      </c>
      <c r="C239" s="4">
        <f>IFERROR(VLOOKUP(A239,[5]Feuil1!$A:$AF,32,0),"")</f>
        <v>0</v>
      </c>
      <c r="D239" s="4">
        <f>IFERROR(VLOOKUP(A239,[4]Feuil1!$A:$AF,32,0),"")</f>
        <v>5.8014527845036336E-2</v>
      </c>
      <c r="E239" s="4">
        <f>IFERROR(VLOOKUP(A239,[3]Feuil1!$A:$AF,32,0),"")</f>
        <v>0</v>
      </c>
      <c r="F239" s="4">
        <f>IFERROR(VLOOKUP(A239,[1]Feuil1!$A:$AF,32,0),"")</f>
        <v>0.22410380470639982</v>
      </c>
      <c r="G239" s="4">
        <f>IFERROR(VLOOKUP(A239,[2]Feuil1!$A:$AF,32,0),"")</f>
        <v>0.10180722891566266</v>
      </c>
      <c r="P239" s="9">
        <f t="shared" si="16"/>
        <v>5</v>
      </c>
      <c r="Q239" s="9">
        <f t="shared" si="17"/>
        <v>0</v>
      </c>
      <c r="R239" s="9">
        <f t="shared" si="18"/>
        <v>5</v>
      </c>
      <c r="S239" s="9">
        <f t="shared" si="19"/>
        <v>0</v>
      </c>
      <c r="T239" s="9">
        <f t="shared" si="20"/>
        <v>0</v>
      </c>
      <c r="U239" s="9"/>
      <c r="V239" s="9"/>
      <c r="W239" s="9"/>
      <c r="X239" s="9"/>
      <c r="Y239" s="9"/>
      <c r="Z239" s="9"/>
      <c r="AA239" s="9"/>
    </row>
    <row r="240" spans="1:27" x14ac:dyDescent="0.25">
      <c r="A240" s="1">
        <v>601764</v>
      </c>
      <c r="C240" s="4">
        <f>IFERROR(VLOOKUP(A240,[5]Feuil1!$A:$AF,32,0),"")</f>
        <v>6.5441176470588225E-2</v>
      </c>
      <c r="D240" s="4">
        <f>IFERROR(VLOOKUP(A240,[4]Feuil1!$A:$AF,32,0),"")</f>
        <v>0</v>
      </c>
      <c r="E240" s="4">
        <f>IFERROR(VLOOKUP(A240,[3]Feuil1!$A:$AF,32,0),"")</f>
        <v>4.3903306078919312E-2</v>
      </c>
      <c r="F240" s="4">
        <f>IFERROR(VLOOKUP(A240,[1]Feuil1!$A:$AF,32,0),"")</f>
        <v>2.4439918533604888E-4</v>
      </c>
      <c r="G240" s="4">
        <f>IFERROR(VLOOKUP(A240,[2]Feuil1!$A:$AF,32,0),"")</f>
        <v>0.54988325196348975</v>
      </c>
      <c r="P240" s="9">
        <f t="shared" si="16"/>
        <v>0</v>
      </c>
      <c r="Q240" s="9">
        <f t="shared" si="17"/>
        <v>5</v>
      </c>
      <c r="R240" s="9">
        <f t="shared" si="18"/>
        <v>0</v>
      </c>
      <c r="S240" s="9">
        <f t="shared" si="19"/>
        <v>0</v>
      </c>
      <c r="T240" s="9">
        <f t="shared" si="20"/>
        <v>0</v>
      </c>
      <c r="U240" s="9"/>
      <c r="V240" s="9"/>
      <c r="W240" s="9"/>
      <c r="X240" s="9"/>
      <c r="Y240" s="9"/>
      <c r="Z240" s="9"/>
      <c r="AA240" s="9"/>
    </row>
    <row r="241" spans="1:27" x14ac:dyDescent="0.25">
      <c r="A241" s="1">
        <v>605892</v>
      </c>
      <c r="C241" s="4">
        <f>IFERROR(VLOOKUP(A241,[5]Feuil1!$A:$AF,32,0),"")</f>
        <v>0</v>
      </c>
      <c r="D241" s="4">
        <f>IFERROR(VLOOKUP(A241,[4]Feuil1!$A:$AF,32,0),"")</f>
        <v>0</v>
      </c>
      <c r="E241" s="4">
        <f>IFERROR(VLOOKUP(A241,[3]Feuil1!$A:$AF,32,0),"")</f>
        <v>0</v>
      </c>
      <c r="F241" s="4">
        <f>IFERROR(VLOOKUP(A241,[1]Feuil1!$A:$AF,32,0),"")</f>
        <v>4.6705348423048208E-2</v>
      </c>
      <c r="G241" s="4">
        <f>IFERROR(VLOOKUP(A241,[2]Feuil1!$A:$AF,32,0),"")</f>
        <v>0</v>
      </c>
      <c r="P241" s="9">
        <f t="shared" si="16"/>
        <v>5</v>
      </c>
      <c r="Q241" s="9">
        <f t="shared" si="17"/>
        <v>5</v>
      </c>
      <c r="R241" s="9">
        <f t="shared" si="18"/>
        <v>5</v>
      </c>
      <c r="S241" s="9">
        <f t="shared" si="19"/>
        <v>0</v>
      </c>
      <c r="T241" s="9">
        <f t="shared" si="20"/>
        <v>5</v>
      </c>
      <c r="U241" s="9"/>
      <c r="V241" s="9"/>
      <c r="W241" s="9"/>
      <c r="X241" s="9"/>
      <c r="Y241" s="9"/>
      <c r="Z241" s="9"/>
      <c r="AA241" s="9"/>
    </row>
    <row r="242" spans="1:27" x14ac:dyDescent="0.25">
      <c r="A242" s="1">
        <v>607726</v>
      </c>
      <c r="C242" s="4">
        <f>IFERROR(VLOOKUP(A242,[5]Feuil1!$A:$AF,32,0),"")</f>
        <v>0.26479769480129667</v>
      </c>
      <c r="D242" s="4">
        <f>IFERROR(VLOOKUP(A242,[4]Feuil1!$A:$AF,32,0),"")</f>
        <v>0.3790128254955305</v>
      </c>
      <c r="E242" s="4">
        <f>IFERROR(VLOOKUP(A242,[3]Feuil1!$A:$AF,32,0),"")</f>
        <v>0.52564785232516864</v>
      </c>
      <c r="F242" s="4">
        <f>IFERROR(VLOOKUP(A242,[1]Feuil1!$A:$AF,32,0),"")</f>
        <v>0.45297279140073904</v>
      </c>
      <c r="G242" s="4">
        <f>IFERROR(VLOOKUP(A242,[2]Feuil1!$A:$AF,32,0),"")</f>
        <v>0.56868451688009314</v>
      </c>
      <c r="P242" s="9">
        <f t="shared" si="16"/>
        <v>0</v>
      </c>
      <c r="Q242" s="9">
        <f t="shared" si="17"/>
        <v>0</v>
      </c>
      <c r="R242" s="9">
        <f t="shared" si="18"/>
        <v>0</v>
      </c>
      <c r="S242" s="9">
        <f t="shared" si="19"/>
        <v>0</v>
      </c>
      <c r="T242" s="9">
        <f t="shared" si="20"/>
        <v>0</v>
      </c>
      <c r="U242" s="9"/>
      <c r="V242" s="9"/>
      <c r="W242" s="9"/>
      <c r="X242" s="9"/>
      <c r="Y242" s="9"/>
      <c r="Z242" s="9"/>
      <c r="AA242" s="9"/>
    </row>
    <row r="243" spans="1:27" x14ac:dyDescent="0.25">
      <c r="A243" s="1">
        <v>609653</v>
      </c>
      <c r="C243" s="4">
        <f>IFERROR(VLOOKUP(A243,[5]Feuil1!$A:$AF,32,0),"")</f>
        <v>1</v>
      </c>
      <c r="D243" s="4">
        <f>IFERROR(VLOOKUP(A243,[4]Feuil1!$A:$AF,32,0),"")</f>
        <v>1</v>
      </c>
      <c r="E243" s="4">
        <f>IFERROR(VLOOKUP(A243,[3]Feuil1!$A:$AF,32,0),"")</f>
        <v>1</v>
      </c>
      <c r="F243" s="4">
        <f>IFERROR(VLOOKUP(A243,[1]Feuil1!$A:$AF,32,0),"")</f>
        <v>1</v>
      </c>
      <c r="G243" s="4">
        <f>IFERROR(VLOOKUP(A243,[2]Feuil1!$A:$AF,32,0),"")</f>
        <v>1</v>
      </c>
      <c r="P243" s="9">
        <f t="shared" si="16"/>
        <v>0</v>
      </c>
      <c r="Q243" s="9">
        <f t="shared" si="17"/>
        <v>0</v>
      </c>
      <c r="R243" s="9">
        <f t="shared" si="18"/>
        <v>0</v>
      </c>
      <c r="S243" s="9">
        <f t="shared" si="19"/>
        <v>0</v>
      </c>
      <c r="T243" s="9">
        <f t="shared" si="20"/>
        <v>0</v>
      </c>
      <c r="U243" s="9"/>
      <c r="V243" s="9"/>
      <c r="W243" s="9"/>
      <c r="X243" s="9"/>
      <c r="Y243" s="9"/>
      <c r="Z243" s="9"/>
      <c r="AA243" s="9"/>
    </row>
    <row r="244" spans="1:27" x14ac:dyDescent="0.25">
      <c r="A244" s="1">
        <v>615424</v>
      </c>
      <c r="C244" s="4">
        <f>IFERROR(VLOOKUP(A244,[5]Feuil1!$A:$AF,32,0),"")</f>
        <v>0.25079365079365079</v>
      </c>
      <c r="D244" s="4">
        <f>IFERROR(VLOOKUP(A244,[4]Feuil1!$A:$AF,32,0),"")</f>
        <v>5.1453951227687922E-2</v>
      </c>
      <c r="E244" s="4">
        <f>IFERROR(VLOOKUP(A244,[3]Feuil1!$A:$AF,32,0),"")</f>
        <v>0</v>
      </c>
      <c r="F244" s="4">
        <f>IFERROR(VLOOKUP(A244,[1]Feuil1!$A:$AF,32,0),"")</f>
        <v>0</v>
      </c>
      <c r="G244" s="4">
        <f>IFERROR(VLOOKUP(A244,[2]Feuil1!$A:$AF,32,0),"")</f>
        <v>4.3771338527532174E-4</v>
      </c>
      <c r="P244" s="9">
        <f t="shared" si="16"/>
        <v>0</v>
      </c>
      <c r="Q244" s="9">
        <f t="shared" si="17"/>
        <v>0</v>
      </c>
      <c r="R244" s="9">
        <f t="shared" si="18"/>
        <v>5</v>
      </c>
      <c r="S244" s="9">
        <f t="shared" si="19"/>
        <v>5</v>
      </c>
      <c r="T244" s="9">
        <f t="shared" si="20"/>
        <v>0</v>
      </c>
      <c r="U244" s="9"/>
      <c r="V244" s="9"/>
      <c r="W244" s="9"/>
      <c r="X244" s="9"/>
      <c r="Y244" s="9"/>
      <c r="Z244" s="9"/>
      <c r="AA244" s="9"/>
    </row>
    <row r="245" spans="1:27" x14ac:dyDescent="0.25">
      <c r="A245" s="1">
        <v>615459</v>
      </c>
      <c r="C245" s="4">
        <f>IFERROR(VLOOKUP(A245,[5]Feuil1!$A:$AF,32,0),"")</f>
        <v>3.4983382893125764E-4</v>
      </c>
      <c r="D245" s="4">
        <f>IFERROR(VLOOKUP(A245,[4]Feuil1!$A:$AF,32,0),"")</f>
        <v>0</v>
      </c>
      <c r="E245" s="4">
        <f>IFERROR(VLOOKUP(A245,[3]Feuil1!$A:$AF,32,0),"")</f>
        <v>0</v>
      </c>
      <c r="F245" s="4">
        <f>IFERROR(VLOOKUP(A245,[1]Feuil1!$A:$AF,32,0),"")</f>
        <v>0</v>
      </c>
      <c r="G245" s="4">
        <f>IFERROR(VLOOKUP(A245,[2]Feuil1!$A:$AF,32,0),"")</f>
        <v>1.516415194480249E-4</v>
      </c>
      <c r="P245" s="9">
        <f t="shared" si="16"/>
        <v>0</v>
      </c>
      <c r="Q245" s="9">
        <f t="shared" si="17"/>
        <v>5</v>
      </c>
      <c r="R245" s="9">
        <f t="shared" si="18"/>
        <v>5</v>
      </c>
      <c r="S245" s="9">
        <f t="shared" si="19"/>
        <v>5</v>
      </c>
      <c r="T245" s="9">
        <f t="shared" si="20"/>
        <v>0</v>
      </c>
      <c r="U245" s="9"/>
      <c r="V245" s="9"/>
      <c r="W245" s="9"/>
      <c r="X245" s="9"/>
      <c r="Y245" s="9"/>
      <c r="Z245" s="9"/>
      <c r="AA245" s="9"/>
    </row>
    <row r="246" spans="1:27" x14ac:dyDescent="0.25">
      <c r="A246" s="1">
        <v>658908</v>
      </c>
      <c r="C246" s="4">
        <f>IFERROR(VLOOKUP(A246,[5]Feuil1!$A:$AF,32,0),"")</f>
        <v>0</v>
      </c>
      <c r="D246" s="4">
        <f>IFERROR(VLOOKUP(A246,[4]Feuil1!$A:$AF,32,0),"")</f>
        <v>0</v>
      </c>
      <c r="E246" s="4">
        <f>IFERROR(VLOOKUP(A246,[3]Feuil1!$A:$AF,32,0),"")</f>
        <v>0</v>
      </c>
      <c r="F246" s="4">
        <f>IFERROR(VLOOKUP(A246,[1]Feuil1!$A:$AF,32,0),"")</f>
        <v>9.7936137071651094E-2</v>
      </c>
      <c r="G246" s="4">
        <f>IFERROR(VLOOKUP(A246,[2]Feuil1!$A:$AF,32,0),"")</f>
        <v>0.62765853180437137</v>
      </c>
      <c r="P246" s="9">
        <f t="shared" si="16"/>
        <v>5</v>
      </c>
      <c r="Q246" s="9">
        <f t="shared" si="17"/>
        <v>5</v>
      </c>
      <c r="R246" s="9">
        <f t="shared" si="18"/>
        <v>5</v>
      </c>
      <c r="S246" s="9">
        <f t="shared" si="19"/>
        <v>0</v>
      </c>
      <c r="T246" s="9">
        <f t="shared" si="20"/>
        <v>0</v>
      </c>
      <c r="U246" s="9"/>
      <c r="V246" s="9"/>
      <c r="W246" s="9"/>
      <c r="X246" s="9"/>
      <c r="Y246" s="9"/>
      <c r="Z246" s="9"/>
      <c r="AA246" s="9"/>
    </row>
    <row r="247" spans="1:27" x14ac:dyDescent="0.25">
      <c r="A247" s="1">
        <v>658914</v>
      </c>
      <c r="C247" s="4">
        <f>IFERROR(VLOOKUP(A247,[5]Feuil1!$A:$AF,32,0),"")</f>
        <v>1.0333247222939809E-4</v>
      </c>
      <c r="D247" s="4">
        <f>IFERROR(VLOOKUP(A247,[4]Feuil1!$A:$AF,32,0),"")</f>
        <v>0</v>
      </c>
      <c r="E247" s="4">
        <f>IFERROR(VLOOKUP(A247,[3]Feuil1!$A:$AF,32,0),"")</f>
        <v>1.8657876733627713E-4</v>
      </c>
      <c r="F247" s="4">
        <f>IFERROR(VLOOKUP(A247,[1]Feuil1!$A:$AF,32,0),"")</f>
        <v>1.9093686354378818E-4</v>
      </c>
      <c r="G247" s="4">
        <f>IFERROR(VLOOKUP(A247,[2]Feuil1!$A:$AF,32,0),"")</f>
        <v>1.8975332068311196E-3</v>
      </c>
      <c r="P247" s="9">
        <f t="shared" si="16"/>
        <v>0</v>
      </c>
      <c r="Q247" s="9">
        <f t="shared" si="17"/>
        <v>5</v>
      </c>
      <c r="R247" s="9">
        <f t="shared" si="18"/>
        <v>0</v>
      </c>
      <c r="S247" s="9">
        <f t="shared" si="19"/>
        <v>0</v>
      </c>
      <c r="T247" s="9">
        <f t="shared" si="20"/>
        <v>0</v>
      </c>
      <c r="U247" s="9"/>
      <c r="V247" s="9"/>
      <c r="W247" s="9"/>
      <c r="X247" s="9"/>
      <c r="Y247" s="9"/>
      <c r="Z247" s="9"/>
      <c r="AA247" s="9"/>
    </row>
    <row r="248" spans="1:27" x14ac:dyDescent="0.25">
      <c r="A248" s="1">
        <v>661387</v>
      </c>
      <c r="C248" s="4">
        <f>IFERROR(VLOOKUP(A248,[5]Feuil1!$A:$AF,32,0),"")</f>
        <v>0.10469600725952814</v>
      </c>
      <c r="D248" s="4">
        <f>IFERROR(VLOOKUP(A248,[4]Feuil1!$A:$AF,32,0),"")</f>
        <v>0.13251723318279057</v>
      </c>
      <c r="E248" s="4">
        <f>IFERROR(VLOOKUP(A248,[3]Feuil1!$A:$AF,32,0),"")</f>
        <v>0.25752090875046812</v>
      </c>
      <c r="F248" s="4">
        <f>IFERROR(VLOOKUP(A248,[1]Feuil1!$A:$AF,32,0),"")</f>
        <v>0.29638832707310026</v>
      </c>
      <c r="G248" s="4">
        <f>IFERROR(VLOOKUP(A248,[2]Feuil1!$A:$AF,32,0),"")</f>
        <v>0.22455629909805061</v>
      </c>
      <c r="P248" s="9">
        <f t="shared" si="16"/>
        <v>0</v>
      </c>
      <c r="Q248" s="9">
        <f t="shared" si="17"/>
        <v>0</v>
      </c>
      <c r="R248" s="9">
        <f t="shared" si="18"/>
        <v>0</v>
      </c>
      <c r="S248" s="9">
        <f t="shared" si="19"/>
        <v>0</v>
      </c>
      <c r="T248" s="9">
        <f t="shared" si="20"/>
        <v>0</v>
      </c>
      <c r="U248" s="9"/>
      <c r="V248" s="9"/>
      <c r="W248" s="9"/>
      <c r="X248" s="9"/>
      <c r="Y248" s="9"/>
      <c r="Z248" s="9"/>
      <c r="AA248" s="9"/>
    </row>
    <row r="249" spans="1:27" x14ac:dyDescent="0.25">
      <c r="A249" s="1">
        <v>664895</v>
      </c>
      <c r="C249" s="4">
        <f>IFERROR(VLOOKUP(A249,[5]Feuil1!$A:$AF,32,0),"")</f>
        <v>0.24177083333333335</v>
      </c>
      <c r="D249" s="4">
        <f>IFERROR(VLOOKUP(A249,[4]Feuil1!$A:$AF,32,0),"")</f>
        <v>0.30893749999999998</v>
      </c>
      <c r="E249" s="4">
        <f>IFERROR(VLOOKUP(A249,[3]Feuil1!$A:$AF,32,0),"")</f>
        <v>8.9215073912138246E-2</v>
      </c>
      <c r="F249" s="4">
        <f>IFERROR(VLOOKUP(A249,[1]Feuil1!$A:$AF,32,0),"")</f>
        <v>0.18026078512969898</v>
      </c>
      <c r="G249" s="4">
        <f>IFERROR(VLOOKUP(A249,[2]Feuil1!$A:$AF,32,0),"")</f>
        <v>0.39931914893617021</v>
      </c>
      <c r="P249" s="9">
        <f t="shared" si="16"/>
        <v>0</v>
      </c>
      <c r="Q249" s="9">
        <f t="shared" si="17"/>
        <v>0</v>
      </c>
      <c r="R249" s="9">
        <f t="shared" si="18"/>
        <v>0</v>
      </c>
      <c r="S249" s="9">
        <f t="shared" si="19"/>
        <v>0</v>
      </c>
      <c r="T249" s="9">
        <f t="shared" si="20"/>
        <v>0</v>
      </c>
      <c r="U249" s="9"/>
      <c r="V249" s="9"/>
      <c r="W249" s="9"/>
      <c r="X249" s="9"/>
      <c r="Y249" s="9"/>
      <c r="Z249" s="9"/>
      <c r="AA249" s="9"/>
    </row>
    <row r="250" spans="1:27" x14ac:dyDescent="0.25">
      <c r="A250" s="1">
        <v>664899</v>
      </c>
      <c r="C250" s="4">
        <f>IFERROR(VLOOKUP(A250,[5]Feuil1!$A:$AF,32,0),"")</f>
        <v>0</v>
      </c>
      <c r="D250" s="4">
        <f>IFERROR(VLOOKUP(A250,[4]Feuil1!$A:$AF,32,0),"")</f>
        <v>0</v>
      </c>
      <c r="E250" s="4">
        <f>IFERROR(VLOOKUP(A250,[3]Feuil1!$A:$AF,32,0),"")</f>
        <v>0</v>
      </c>
      <c r="F250" s="4">
        <f>IFERROR(VLOOKUP(A250,[1]Feuil1!$A:$AF,32,0),"")</f>
        <v>4.4776119402985072E-2</v>
      </c>
      <c r="G250" s="4">
        <f>IFERROR(VLOOKUP(A250,[2]Feuil1!$A:$AF,32,0),"")</f>
        <v>0</v>
      </c>
      <c r="P250" s="9">
        <f t="shared" si="16"/>
        <v>5</v>
      </c>
      <c r="Q250" s="9">
        <f t="shared" si="17"/>
        <v>5</v>
      </c>
      <c r="R250" s="9">
        <f t="shared" si="18"/>
        <v>5</v>
      </c>
      <c r="S250" s="9">
        <f t="shared" si="19"/>
        <v>0</v>
      </c>
      <c r="T250" s="9">
        <f t="shared" si="20"/>
        <v>5</v>
      </c>
      <c r="U250" s="9"/>
      <c r="V250" s="9"/>
      <c r="W250" s="9"/>
      <c r="X250" s="9"/>
      <c r="Y250" s="9"/>
      <c r="Z250" s="9"/>
      <c r="AA250" s="9"/>
    </row>
    <row r="251" spans="1:27" x14ac:dyDescent="0.25">
      <c r="A251" s="1">
        <v>664905</v>
      </c>
      <c r="C251" s="4">
        <f>IFERROR(VLOOKUP(A251,[5]Feuil1!$A:$AF,32,0),"")</f>
        <v>0.10179047147016913</v>
      </c>
      <c r="D251" s="4">
        <f>IFERROR(VLOOKUP(A251,[4]Feuil1!$A:$AF,32,0),"")</f>
        <v>4.332520985648524E-2</v>
      </c>
      <c r="E251" s="4">
        <f>IFERROR(VLOOKUP(A251,[3]Feuil1!$A:$AF,32,0),"")</f>
        <v>9.9738023952095814E-2</v>
      </c>
      <c r="F251" s="4">
        <f>IFERROR(VLOOKUP(A251,[1]Feuil1!$A:$AF,32,0),"")</f>
        <v>0</v>
      </c>
      <c r="G251" s="4">
        <f>IFERROR(VLOOKUP(A251,[2]Feuil1!$A:$AF,32,0),"")</f>
        <v>0</v>
      </c>
      <c r="P251" s="9">
        <f t="shared" si="16"/>
        <v>0</v>
      </c>
      <c r="Q251" s="9">
        <f t="shared" si="17"/>
        <v>0</v>
      </c>
      <c r="R251" s="9">
        <f t="shared" si="18"/>
        <v>0</v>
      </c>
      <c r="S251" s="9">
        <f t="shared" si="19"/>
        <v>5</v>
      </c>
      <c r="T251" s="9">
        <f t="shared" si="20"/>
        <v>5</v>
      </c>
      <c r="U251" s="9"/>
      <c r="V251" s="9"/>
      <c r="W251" s="9"/>
      <c r="X251" s="9"/>
      <c r="Y251" s="9"/>
      <c r="Z251" s="9"/>
      <c r="AA251" s="9"/>
    </row>
    <row r="252" spans="1:27" x14ac:dyDescent="0.25">
      <c r="A252" s="1">
        <v>665190</v>
      </c>
      <c r="C252" s="4">
        <f>IFERROR(VLOOKUP(A252,[5]Feuil1!$A:$AF,32,0),"")</f>
        <v>0</v>
      </c>
      <c r="D252" s="4">
        <f>IFERROR(VLOOKUP(A252,[4]Feuil1!$A:$AF,32,0),"")</f>
        <v>4.9648324369052548E-4</v>
      </c>
      <c r="E252" s="4">
        <f>IFERROR(VLOOKUP(A252,[3]Feuil1!$A:$AF,32,0),"")</f>
        <v>0</v>
      </c>
      <c r="F252" s="4">
        <f>IFERROR(VLOOKUP(A252,[1]Feuil1!$A:$AF,32,0),"")</f>
        <v>7.0084100921105327E-2</v>
      </c>
      <c r="G252" s="4">
        <f>IFERROR(VLOOKUP(A252,[2]Feuil1!$A:$AF,32,0),"")</f>
        <v>0</v>
      </c>
      <c r="P252" s="9">
        <f t="shared" si="16"/>
        <v>5</v>
      </c>
      <c r="Q252" s="9">
        <f t="shared" si="17"/>
        <v>0</v>
      </c>
      <c r="R252" s="9">
        <f t="shared" si="18"/>
        <v>5</v>
      </c>
      <c r="S252" s="9">
        <f t="shared" si="19"/>
        <v>0</v>
      </c>
      <c r="T252" s="9">
        <f t="shared" si="20"/>
        <v>5</v>
      </c>
      <c r="U252" s="9"/>
      <c r="V252" s="9"/>
      <c r="W252" s="9"/>
      <c r="X252" s="9"/>
      <c r="Y252" s="9"/>
      <c r="Z252" s="9"/>
      <c r="AA252" s="9"/>
    </row>
    <row r="253" spans="1:27" x14ac:dyDescent="0.25">
      <c r="A253" s="1">
        <v>665196</v>
      </c>
      <c r="C253" s="4">
        <f>IFERROR(VLOOKUP(A253,[5]Feuil1!$A:$AF,32,0),"")</f>
        <v>0</v>
      </c>
      <c r="D253" s="4">
        <f>IFERROR(VLOOKUP(A253,[4]Feuil1!$A:$AF,32,0),"")</f>
        <v>0</v>
      </c>
      <c r="E253" s="4">
        <f>IFERROR(VLOOKUP(A253,[3]Feuil1!$A:$AF,32,0),"")</f>
        <v>0</v>
      </c>
      <c r="F253" s="4">
        <f>IFERROR(VLOOKUP(A253,[1]Feuil1!$A:$AF,32,0),"")</f>
        <v>2.2539288668320924E-2</v>
      </c>
      <c r="G253" s="4">
        <f>IFERROR(VLOOKUP(A253,[2]Feuil1!$A:$AF,32,0),"")</f>
        <v>0</v>
      </c>
      <c r="P253" s="9">
        <f t="shared" si="16"/>
        <v>5</v>
      </c>
      <c r="Q253" s="9">
        <f t="shared" si="17"/>
        <v>5</v>
      </c>
      <c r="R253" s="9">
        <f t="shared" si="18"/>
        <v>5</v>
      </c>
      <c r="S253" s="9">
        <f t="shared" si="19"/>
        <v>0</v>
      </c>
      <c r="T253" s="9">
        <f t="shared" si="20"/>
        <v>5</v>
      </c>
      <c r="U253" s="9"/>
      <c r="V253" s="9"/>
      <c r="W253" s="9"/>
      <c r="X253" s="9"/>
      <c r="Y253" s="9"/>
      <c r="Z253" s="9"/>
      <c r="AA253" s="9"/>
    </row>
    <row r="254" spans="1:27" x14ac:dyDescent="0.25">
      <c r="A254" s="1">
        <v>665214</v>
      </c>
      <c r="C254" s="4">
        <f>IFERROR(VLOOKUP(A254,[5]Feuil1!$A:$AF,32,0),"")</f>
        <v>7.2748435908627962E-5</v>
      </c>
      <c r="D254" s="4">
        <f>IFERROR(VLOOKUP(A254,[4]Feuil1!$A:$AF,32,0),"")</f>
        <v>4.6779978169343521E-4</v>
      </c>
      <c r="E254" s="4">
        <f>IFERROR(VLOOKUP(A254,[3]Feuil1!$A:$AF,32,0),"")</f>
        <v>9.349289454001497E-5</v>
      </c>
      <c r="F254" s="4">
        <f>IFERROR(VLOOKUP(A254,[1]Feuil1!$A:$AF,32,0),"")</f>
        <v>1.5465511908444171E-4</v>
      </c>
      <c r="G254" s="4">
        <f>IFERROR(VLOOKUP(A254,[2]Feuil1!$A:$AF,32,0),"")</f>
        <v>8.0638243115724456E-3</v>
      </c>
      <c r="P254" s="9">
        <f t="shared" si="16"/>
        <v>0</v>
      </c>
      <c r="Q254" s="9">
        <f t="shared" si="17"/>
        <v>0</v>
      </c>
      <c r="R254" s="9">
        <f t="shared" si="18"/>
        <v>0</v>
      </c>
      <c r="S254" s="9">
        <f t="shared" si="19"/>
        <v>0</v>
      </c>
      <c r="T254" s="9">
        <f t="shared" si="20"/>
        <v>0</v>
      </c>
      <c r="U254" s="9"/>
      <c r="V254" s="9"/>
      <c r="W254" s="9"/>
      <c r="X254" s="9"/>
      <c r="Y254" s="9"/>
      <c r="Z254" s="9"/>
      <c r="AA254" s="9"/>
    </row>
    <row r="255" spans="1:27" x14ac:dyDescent="0.25">
      <c r="A255" s="1">
        <v>675007</v>
      </c>
      <c r="C255" s="4">
        <f>IFERROR(VLOOKUP(A255,[5]Feuil1!$A:$AF,32,0),"")</f>
        <v>8.1728377514035944E-3</v>
      </c>
      <c r="D255" s="4">
        <f>IFERROR(VLOOKUP(A255,[4]Feuil1!$A:$AF,32,0),"")</f>
        <v>6.6921077374039045E-3</v>
      </c>
      <c r="E255" s="4">
        <f>IFERROR(VLOOKUP(A255,[3]Feuil1!$A:$AF,32,0),"")</f>
        <v>2.4784625579854207E-2</v>
      </c>
      <c r="F255" s="4">
        <f>IFERROR(VLOOKUP(A255,[1]Feuil1!$A:$AF,32,0),"")</f>
        <v>5.5081244836133298E-5</v>
      </c>
      <c r="G255" s="4">
        <f>IFERROR(VLOOKUP(A255,[2]Feuil1!$A:$AF,32,0),"")</f>
        <v>0</v>
      </c>
      <c r="P255" s="9">
        <f t="shared" si="16"/>
        <v>0</v>
      </c>
      <c r="Q255" s="9">
        <f t="shared" si="17"/>
        <v>0</v>
      </c>
      <c r="R255" s="9">
        <f t="shared" si="18"/>
        <v>0</v>
      </c>
      <c r="S255" s="9">
        <f t="shared" si="19"/>
        <v>0</v>
      </c>
      <c r="T255" s="9">
        <f t="shared" si="20"/>
        <v>5</v>
      </c>
      <c r="U255" s="9"/>
      <c r="V255" s="9"/>
      <c r="W255" s="9"/>
      <c r="X255" s="9"/>
      <c r="Y255" s="9"/>
      <c r="Z255" s="9"/>
      <c r="AA255" s="9"/>
    </row>
    <row r="256" spans="1:27" x14ac:dyDescent="0.25">
      <c r="A256" s="1">
        <v>675817</v>
      </c>
      <c r="C256" s="4">
        <f>IFERROR(VLOOKUP(A256,[5]Feuil1!$A:$AF,32,0),"")</f>
        <v>0.66299469604243166</v>
      </c>
      <c r="D256" s="4">
        <f>IFERROR(VLOOKUP(A256,[4]Feuil1!$A:$AF,32,0),"")</f>
        <v>0.47534576067348172</v>
      </c>
      <c r="E256" s="4">
        <f>IFERROR(VLOOKUP(A256,[3]Feuil1!$A:$AF,32,0),"")</f>
        <v>0.2762736017100107</v>
      </c>
      <c r="F256" s="4">
        <f>IFERROR(VLOOKUP(A256,[1]Feuil1!$A:$AF,32,0),"")</f>
        <v>0.84833207293504742</v>
      </c>
      <c r="G256" s="4">
        <f>IFERROR(VLOOKUP(A256,[2]Feuil1!$A:$AF,32,0),"")</f>
        <v>0.62609995019093478</v>
      </c>
      <c r="P256" s="9">
        <f t="shared" si="16"/>
        <v>0</v>
      </c>
      <c r="Q256" s="9">
        <f t="shared" si="17"/>
        <v>0</v>
      </c>
      <c r="R256" s="9">
        <f t="shared" si="18"/>
        <v>0</v>
      </c>
      <c r="S256" s="9">
        <f t="shared" si="19"/>
        <v>0</v>
      </c>
      <c r="T256" s="9">
        <f t="shared" si="20"/>
        <v>0</v>
      </c>
      <c r="U256" s="9"/>
      <c r="V256" s="9"/>
      <c r="W256" s="9"/>
      <c r="X256" s="9"/>
      <c r="Y256" s="9"/>
      <c r="Z256" s="9"/>
      <c r="AA256" s="9"/>
    </row>
    <row r="257" spans="1:27" x14ac:dyDescent="0.25">
      <c r="A257" s="1">
        <v>680343</v>
      </c>
      <c r="C257" s="4">
        <f>IFERROR(VLOOKUP(A257,[5]Feuil1!$A:$AF,32,0),"")</f>
        <v>1.3440265486725661E-2</v>
      </c>
      <c r="D257" s="4">
        <f>IFERROR(VLOOKUP(A257,[4]Feuil1!$A:$AF,32,0),"")</f>
        <v>4.43522468298954E-2</v>
      </c>
      <c r="E257" s="4">
        <f>IFERROR(VLOOKUP(A257,[3]Feuil1!$A:$AF,32,0),"")</f>
        <v>2.9048490393412618E-2</v>
      </c>
      <c r="F257" s="4">
        <f>IFERROR(VLOOKUP(A257,[1]Feuil1!$A:$AF,32,0),"")</f>
        <v>0</v>
      </c>
      <c r="G257" s="4">
        <f>IFERROR(VLOOKUP(A257,[2]Feuil1!$A:$AF,32,0),"")</f>
        <v>7.9596206791067603E-2</v>
      </c>
      <c r="P257" s="9">
        <f t="shared" si="16"/>
        <v>0</v>
      </c>
      <c r="Q257" s="9">
        <f t="shared" si="17"/>
        <v>0</v>
      </c>
      <c r="R257" s="9">
        <f t="shared" si="18"/>
        <v>0</v>
      </c>
      <c r="S257" s="9">
        <f t="shared" si="19"/>
        <v>5</v>
      </c>
      <c r="T257" s="9">
        <f t="shared" si="20"/>
        <v>0</v>
      </c>
      <c r="U257" s="9"/>
      <c r="V257" s="9"/>
      <c r="W257" s="9"/>
      <c r="X257" s="9"/>
      <c r="Y257" s="9"/>
      <c r="Z257" s="9"/>
      <c r="AA257" s="9"/>
    </row>
    <row r="258" spans="1:27" x14ac:dyDescent="0.25">
      <c r="A258" s="1">
        <v>693118</v>
      </c>
      <c r="C258" s="4">
        <f>IFERROR(VLOOKUP(A258,[5]Feuil1!$A:$AF,32,0),"")</f>
        <v>0</v>
      </c>
      <c r="D258" s="4">
        <f>IFERROR(VLOOKUP(A258,[4]Feuil1!$A:$AF,32,0),"")</f>
        <v>0</v>
      </c>
      <c r="E258" s="4">
        <f>IFERROR(VLOOKUP(A258,[3]Feuil1!$A:$AF,32,0),"")</f>
        <v>0</v>
      </c>
      <c r="F258" s="4">
        <f>IFERROR(VLOOKUP(A258,[1]Feuil1!$A:$AF,32,0),"")</f>
        <v>0</v>
      </c>
      <c r="G258" s="4">
        <f>IFERROR(VLOOKUP(A258,[2]Feuil1!$A:$AF,32,0),"")</f>
        <v>4.9211556778495083E-3</v>
      </c>
      <c r="P258" s="9">
        <f t="shared" si="16"/>
        <v>5</v>
      </c>
      <c r="Q258" s="9">
        <f t="shared" si="17"/>
        <v>5</v>
      </c>
      <c r="R258" s="9">
        <f t="shared" si="18"/>
        <v>5</v>
      </c>
      <c r="S258" s="9">
        <f t="shared" si="19"/>
        <v>5</v>
      </c>
      <c r="T258" s="9">
        <f t="shared" si="20"/>
        <v>0</v>
      </c>
      <c r="U258" s="9"/>
      <c r="V258" s="9"/>
      <c r="W258" s="9"/>
      <c r="X258" s="9"/>
      <c r="Y258" s="9"/>
      <c r="Z258" s="9"/>
      <c r="AA258" s="9"/>
    </row>
    <row r="259" spans="1:27" x14ac:dyDescent="0.25">
      <c r="A259" s="1">
        <v>695954</v>
      </c>
      <c r="C259" s="4">
        <f>IFERROR(VLOOKUP(A259,[5]Feuil1!$A:$AF,32,0),"")</f>
        <v>0.57771284798311828</v>
      </c>
      <c r="D259" s="4">
        <f>IFERROR(VLOOKUP(A259,[4]Feuil1!$A:$AF,32,0),"")</f>
        <v>0.64644684956791676</v>
      </c>
      <c r="E259" s="4">
        <f>IFERROR(VLOOKUP(A259,[3]Feuil1!$A:$AF,32,0),"")</f>
        <v>0.62386464826357968</v>
      </c>
      <c r="F259" s="4">
        <f>IFERROR(VLOOKUP(A259,[1]Feuil1!$A:$AF,32,0),"")</f>
        <v>0.88262836282834678</v>
      </c>
      <c r="G259" s="4">
        <f>IFERROR(VLOOKUP(A259,[2]Feuil1!$A:$AF,32,0),"")</f>
        <v>0</v>
      </c>
      <c r="P259" s="9">
        <f t="shared" si="16"/>
        <v>0</v>
      </c>
      <c r="Q259" s="9">
        <f t="shared" si="17"/>
        <v>0</v>
      </c>
      <c r="R259" s="9">
        <f t="shared" si="18"/>
        <v>0</v>
      </c>
      <c r="S259" s="9">
        <f t="shared" si="19"/>
        <v>0</v>
      </c>
      <c r="T259" s="9">
        <f t="shared" si="20"/>
        <v>5</v>
      </c>
      <c r="U259" s="9"/>
      <c r="V259" s="9"/>
      <c r="W259" s="9"/>
      <c r="X259" s="9"/>
      <c r="Y259" s="9"/>
      <c r="Z259" s="9"/>
      <c r="AA259" s="9"/>
    </row>
    <row r="260" spans="1:27" x14ac:dyDescent="0.25">
      <c r="A260" s="1">
        <v>695985</v>
      </c>
      <c r="C260" s="4">
        <f>IFERROR(VLOOKUP(A260,[5]Feuil1!$A:$AF,32,0),"")</f>
        <v>0.19045603639826472</v>
      </c>
      <c r="D260" s="4">
        <f>IFERROR(VLOOKUP(A260,[4]Feuil1!$A:$AF,32,0),"")</f>
        <v>0</v>
      </c>
      <c r="E260" s="4">
        <f>IFERROR(VLOOKUP(A260,[3]Feuil1!$A:$AF,32,0),"")</f>
        <v>0</v>
      </c>
      <c r="F260" s="4">
        <f>IFERROR(VLOOKUP(A260,[1]Feuil1!$A:$AF,32,0),"")</f>
        <v>0</v>
      </c>
      <c r="G260" s="4">
        <f>IFERROR(VLOOKUP(A260,[2]Feuil1!$A:$AF,32,0),"")</f>
        <v>0</v>
      </c>
      <c r="P260" s="9">
        <f t="shared" si="16"/>
        <v>0</v>
      </c>
      <c r="Q260" s="9">
        <f t="shared" si="17"/>
        <v>5</v>
      </c>
      <c r="R260" s="9">
        <f t="shared" si="18"/>
        <v>5</v>
      </c>
      <c r="S260" s="9">
        <f t="shared" si="19"/>
        <v>5</v>
      </c>
      <c r="T260" s="9">
        <f t="shared" si="20"/>
        <v>5</v>
      </c>
      <c r="U260" s="9"/>
      <c r="V260" s="9"/>
      <c r="W260" s="9"/>
      <c r="X260" s="9"/>
      <c r="Y260" s="9"/>
      <c r="Z260" s="9"/>
      <c r="AA260" s="9"/>
    </row>
    <row r="261" spans="1:27" x14ac:dyDescent="0.25">
      <c r="A261" s="1">
        <v>705523</v>
      </c>
      <c r="C261" s="4">
        <f>IFERROR(VLOOKUP(A261,[5]Feuil1!$A:$AF,32,0),"")</f>
        <v>0</v>
      </c>
      <c r="D261" s="4">
        <f>IFERROR(VLOOKUP(A261,[4]Feuil1!$A:$AF,32,0),"")</f>
        <v>0</v>
      </c>
      <c r="E261" s="4">
        <f>IFERROR(VLOOKUP(A261,[3]Feuil1!$A:$AF,32,0),"")</f>
        <v>0</v>
      </c>
      <c r="F261" s="4">
        <f>IFERROR(VLOOKUP(A261,[1]Feuil1!$A:$AF,32,0),"")</f>
        <v>0</v>
      </c>
      <c r="G261" s="4">
        <f>IFERROR(VLOOKUP(A261,[2]Feuil1!$A:$AF,32,0),"")</f>
        <v>4.6627292508548331E-4</v>
      </c>
      <c r="P261" s="9">
        <f t="shared" ref="P261:P324" si="21">IF(OR(ISBLANK(C261),C261&gt;0),0,5)</f>
        <v>5</v>
      </c>
      <c r="Q261" s="9">
        <f t="shared" si="17"/>
        <v>5</v>
      </c>
      <c r="R261" s="9">
        <f t="shared" si="18"/>
        <v>5</v>
      </c>
      <c r="S261" s="9">
        <f t="shared" si="19"/>
        <v>5</v>
      </c>
      <c r="T261" s="9">
        <f t="shared" si="20"/>
        <v>0</v>
      </c>
      <c r="U261" s="9"/>
      <c r="V261" s="9"/>
      <c r="W261" s="9"/>
      <c r="X261" s="9"/>
      <c r="Y261" s="9"/>
      <c r="Z261" s="9"/>
      <c r="AA261" s="9"/>
    </row>
    <row r="262" spans="1:27" x14ac:dyDescent="0.25">
      <c r="A262" s="1">
        <v>706477</v>
      </c>
      <c r="C262" s="4">
        <f>IFERROR(VLOOKUP(A262,[5]Feuil1!$A:$AF,32,0),"")</f>
        <v>0</v>
      </c>
      <c r="D262" s="4">
        <f>IFERROR(VLOOKUP(A262,[4]Feuil1!$A:$AF,32,0),"")</f>
        <v>0</v>
      </c>
      <c r="E262" s="4">
        <f>IFERROR(VLOOKUP(A262,[3]Feuil1!$A:$AF,32,0),"")</f>
        <v>0</v>
      </c>
      <c r="F262" s="4">
        <f>IFERROR(VLOOKUP(A262,[1]Feuil1!$A:$AF,32,0),"")</f>
        <v>0</v>
      </c>
      <c r="G262" s="4">
        <f>IFERROR(VLOOKUP(A262,[2]Feuil1!$A:$AF,32,0),"")</f>
        <v>0</v>
      </c>
      <c r="P262" s="9">
        <f t="shared" si="21"/>
        <v>5</v>
      </c>
      <c r="Q262" s="9">
        <f t="shared" si="17"/>
        <v>5</v>
      </c>
      <c r="R262" s="9">
        <f t="shared" si="18"/>
        <v>5</v>
      </c>
      <c r="S262" s="9">
        <f t="shared" si="19"/>
        <v>5</v>
      </c>
      <c r="T262" s="9">
        <f t="shared" si="20"/>
        <v>5</v>
      </c>
      <c r="U262" s="9"/>
      <c r="V262" s="9"/>
      <c r="W262" s="9"/>
      <c r="X262" s="9"/>
      <c r="Y262" s="9"/>
      <c r="Z262" s="9"/>
      <c r="AA262" s="9"/>
    </row>
    <row r="263" spans="1:27" x14ac:dyDescent="0.25">
      <c r="A263" s="1">
        <v>706484</v>
      </c>
      <c r="C263" s="4">
        <f>IFERROR(VLOOKUP(A263,[5]Feuil1!$A:$AF,32,0),"")</f>
        <v>9.0909090909090905E-3</v>
      </c>
      <c r="D263" s="4">
        <f>IFERROR(VLOOKUP(A263,[4]Feuil1!$A:$AF,32,0),"")</f>
        <v>0</v>
      </c>
      <c r="E263" s="4">
        <f>IFERROR(VLOOKUP(A263,[3]Feuil1!$A:$AF,32,0),"")</f>
        <v>0</v>
      </c>
      <c r="F263" s="4">
        <f>IFERROR(VLOOKUP(A263,[1]Feuil1!$A:$AF,32,0),"")</f>
        <v>4.5977011494252873E-3</v>
      </c>
      <c r="G263" s="4">
        <f>IFERROR(VLOOKUP(A263,[2]Feuil1!$A:$AF,32,0),"")</f>
        <v>8.4337349397590355E-2</v>
      </c>
      <c r="P263" s="9">
        <f t="shared" si="21"/>
        <v>0</v>
      </c>
      <c r="Q263" s="9">
        <f t="shared" si="17"/>
        <v>5</v>
      </c>
      <c r="R263" s="9">
        <f t="shared" si="18"/>
        <v>5</v>
      </c>
      <c r="S263" s="9">
        <f t="shared" si="19"/>
        <v>0</v>
      </c>
      <c r="T263" s="9">
        <f t="shared" si="20"/>
        <v>0</v>
      </c>
      <c r="U263" s="9"/>
      <c r="V263" s="9"/>
      <c r="W263" s="9"/>
      <c r="X263" s="9"/>
      <c r="Y263" s="9"/>
      <c r="Z263" s="9"/>
      <c r="AA263" s="9"/>
    </row>
    <row r="264" spans="1:27" x14ac:dyDescent="0.25">
      <c r="A264" s="1">
        <v>707167</v>
      </c>
      <c r="C264" s="4">
        <f>IFERROR(VLOOKUP(A264,[5]Feuil1!$A:$AF,32,0),"")</f>
        <v>2.4809278670222664E-3</v>
      </c>
      <c r="D264" s="4">
        <f>IFERROR(VLOOKUP(A264,[4]Feuil1!$A:$AF,32,0),"")</f>
        <v>7.4508036653147064E-2</v>
      </c>
      <c r="E264" s="4">
        <f>IFERROR(VLOOKUP(A264,[3]Feuil1!$A:$AF,32,0),"")</f>
        <v>0</v>
      </c>
      <c r="F264" s="4">
        <f>IFERROR(VLOOKUP(A264,[1]Feuil1!$A:$AF,32,0),"")</f>
        <v>8.9842214610590151E-2</v>
      </c>
      <c r="G264" s="4">
        <f>IFERROR(VLOOKUP(A264,[2]Feuil1!$A:$AF,32,0),"")</f>
        <v>1.6050505590926113E-4</v>
      </c>
      <c r="P264" s="9">
        <f t="shared" si="21"/>
        <v>0</v>
      </c>
      <c r="Q264" s="9">
        <f t="shared" si="17"/>
        <v>0</v>
      </c>
      <c r="R264" s="9">
        <f t="shared" si="18"/>
        <v>5</v>
      </c>
      <c r="S264" s="9">
        <f t="shared" si="19"/>
        <v>0</v>
      </c>
      <c r="T264" s="9">
        <f t="shared" si="20"/>
        <v>0</v>
      </c>
      <c r="U264" s="9"/>
      <c r="V264" s="9"/>
      <c r="W264" s="9"/>
      <c r="X264" s="9"/>
      <c r="Y264" s="9"/>
      <c r="Z264" s="9"/>
      <c r="AA264" s="9"/>
    </row>
    <row r="265" spans="1:27" x14ac:dyDescent="0.25">
      <c r="A265" s="1">
        <v>713414</v>
      </c>
      <c r="C265" s="4">
        <f>IFERROR(VLOOKUP(A265,[5]Feuil1!$A:$AF,32,0),"")</f>
        <v>0.45139804343301188</v>
      </c>
      <c r="D265" s="4">
        <f>IFERROR(VLOOKUP(A265,[4]Feuil1!$A:$AF,32,0),"")</f>
        <v>1</v>
      </c>
      <c r="E265" s="4">
        <f>IFERROR(VLOOKUP(A265,[3]Feuil1!$A:$AF,32,0),"")</f>
        <v>1</v>
      </c>
      <c r="F265" s="4">
        <f>IFERROR(VLOOKUP(A265,[1]Feuil1!$A:$AF,32,0),"")</f>
        <v>1</v>
      </c>
      <c r="G265" s="4">
        <f>IFERROR(VLOOKUP(A265,[2]Feuil1!$A:$AF,32,0),"")</f>
        <v>1</v>
      </c>
      <c r="P265" s="9">
        <f t="shared" si="21"/>
        <v>0</v>
      </c>
      <c r="Q265" s="9">
        <f t="shared" si="17"/>
        <v>0</v>
      </c>
      <c r="R265" s="9">
        <f t="shared" si="18"/>
        <v>0</v>
      </c>
      <c r="S265" s="9">
        <f t="shared" si="19"/>
        <v>0</v>
      </c>
      <c r="T265" s="9">
        <f t="shared" si="20"/>
        <v>0</v>
      </c>
      <c r="U265" s="9"/>
      <c r="V265" s="9"/>
      <c r="W265" s="9"/>
      <c r="X265" s="9"/>
      <c r="Y265" s="9"/>
      <c r="Z265" s="9"/>
      <c r="AA265" s="9"/>
    </row>
    <row r="266" spans="1:27" x14ac:dyDescent="0.25">
      <c r="A266" s="1">
        <v>717002</v>
      </c>
      <c r="C266" s="4">
        <f>IFERROR(VLOOKUP(A266,[5]Feuil1!$A:$AF,32,0),"")</f>
        <v>1</v>
      </c>
      <c r="D266" s="4">
        <f>IFERROR(VLOOKUP(A266,[4]Feuil1!$A:$AF,32,0),"")</f>
        <v>0.70079999999999998</v>
      </c>
      <c r="E266" s="4">
        <f>IFERROR(VLOOKUP(A266,[3]Feuil1!$A:$AF,32,0),"")</f>
        <v>0.29000000000000004</v>
      </c>
      <c r="F266" s="4">
        <f>IFERROR(VLOOKUP(A266,[1]Feuil1!$A:$AF,32,0),"")</f>
        <v>0.59269697341012129</v>
      </c>
      <c r="G266" s="4">
        <f>IFERROR(VLOOKUP(A266,[2]Feuil1!$A:$AF,32,0),"")</f>
        <v>0.35236969935670209</v>
      </c>
      <c r="P266" s="9">
        <f t="shared" si="21"/>
        <v>0</v>
      </c>
      <c r="Q266" s="9">
        <f t="shared" si="17"/>
        <v>0</v>
      </c>
      <c r="R266" s="9">
        <f t="shared" si="18"/>
        <v>0</v>
      </c>
      <c r="S266" s="9">
        <f t="shared" si="19"/>
        <v>0</v>
      </c>
      <c r="T266" s="9">
        <f t="shared" si="20"/>
        <v>0</v>
      </c>
      <c r="U266" s="9"/>
      <c r="V266" s="9"/>
      <c r="W266" s="9"/>
      <c r="X266" s="9"/>
      <c r="Y266" s="9"/>
      <c r="Z266" s="9"/>
      <c r="AA266" s="9"/>
    </row>
    <row r="267" spans="1:27" x14ac:dyDescent="0.25">
      <c r="A267" s="1">
        <v>717120</v>
      </c>
      <c r="C267" s="4">
        <f>IFERROR(VLOOKUP(A267,[5]Feuil1!$A:$AF,32,0),"")</f>
        <v>4.9598254141454221E-5</v>
      </c>
      <c r="D267" s="4">
        <f>IFERROR(VLOOKUP(A267,[4]Feuil1!$A:$AF,32,0),"")</f>
        <v>0</v>
      </c>
      <c r="E267" s="4">
        <f>IFERROR(VLOOKUP(A267,[3]Feuil1!$A:$AF,32,0),"")</f>
        <v>0</v>
      </c>
      <c r="F267" s="4">
        <f>IFERROR(VLOOKUP(A267,[1]Feuil1!$A:$AF,32,0),"")</f>
        <v>0</v>
      </c>
      <c r="G267" s="4">
        <f>IFERROR(VLOOKUP(A267,[2]Feuil1!$A:$AF,32,0),"")</f>
        <v>5.7977736549165128E-5</v>
      </c>
      <c r="P267" s="9">
        <f t="shared" si="21"/>
        <v>0</v>
      </c>
      <c r="Q267" s="9">
        <f t="shared" si="17"/>
        <v>5</v>
      </c>
      <c r="R267" s="9">
        <f t="shared" si="18"/>
        <v>5</v>
      </c>
      <c r="S267" s="9">
        <f t="shared" si="19"/>
        <v>5</v>
      </c>
      <c r="T267" s="9">
        <f t="shared" si="20"/>
        <v>0</v>
      </c>
      <c r="U267" s="9"/>
      <c r="V267" s="9"/>
      <c r="W267" s="9"/>
      <c r="X267" s="9"/>
      <c r="Y267" s="9"/>
      <c r="Z267" s="9"/>
      <c r="AA267" s="9"/>
    </row>
    <row r="268" spans="1:27" x14ac:dyDescent="0.25">
      <c r="A268" s="1">
        <v>719776</v>
      </c>
      <c r="C268" s="4">
        <f>IFERROR(VLOOKUP(A268,[5]Feuil1!$A:$AF,32,0),"")</f>
        <v>1.0633772862611654E-4</v>
      </c>
      <c r="D268" s="4">
        <f>IFERROR(VLOOKUP(A268,[4]Feuil1!$A:$AF,32,0),"")</f>
        <v>3.6171598061202347E-4</v>
      </c>
      <c r="E268" s="4">
        <f>IFERROR(VLOOKUP(A268,[3]Feuil1!$A:$AF,32,0),"")</f>
        <v>6.1614294516327791E-4</v>
      </c>
      <c r="F268" s="4">
        <f>IFERROR(VLOOKUP(A268,[1]Feuil1!$A:$AF,32,0),"")</f>
        <v>0</v>
      </c>
      <c r="G268" s="4">
        <f>IFERROR(VLOOKUP(A268,[2]Feuil1!$A:$AF,32,0),"")</f>
        <v>0</v>
      </c>
      <c r="P268" s="9">
        <f t="shared" si="21"/>
        <v>0</v>
      </c>
      <c r="Q268" s="9">
        <f t="shared" si="17"/>
        <v>0</v>
      </c>
      <c r="R268" s="9">
        <f t="shared" si="18"/>
        <v>0</v>
      </c>
      <c r="S268" s="9">
        <f t="shared" si="19"/>
        <v>5</v>
      </c>
      <c r="T268" s="9">
        <f t="shared" si="20"/>
        <v>5</v>
      </c>
      <c r="U268" s="9"/>
      <c r="V268" s="9"/>
      <c r="W268" s="9"/>
      <c r="X268" s="9"/>
      <c r="Y268" s="9"/>
      <c r="Z268" s="9"/>
      <c r="AA268" s="9"/>
    </row>
    <row r="269" spans="1:27" x14ac:dyDescent="0.25">
      <c r="A269" s="1">
        <v>723805</v>
      </c>
      <c r="C269" s="4">
        <f>IFERROR(VLOOKUP(A269,[5]Feuil1!$A:$AF,32,0),"")</f>
        <v>0.20776151958556754</v>
      </c>
      <c r="D269" s="4">
        <f>IFERROR(VLOOKUP(A269,[4]Feuil1!$A:$AF,32,0),"")</f>
        <v>7.190623427051126E-5</v>
      </c>
      <c r="E269" s="4">
        <f>IFERROR(VLOOKUP(A269,[3]Feuil1!$A:$AF,32,0),"")</f>
        <v>0</v>
      </c>
      <c r="F269" s="4">
        <f>IFERROR(VLOOKUP(A269,[1]Feuil1!$A:$AF,32,0),"")</f>
        <v>0.11749412948674942</v>
      </c>
      <c r="G269" s="4">
        <f>IFERROR(VLOOKUP(A269,[2]Feuil1!$A:$AF,32,0),"")</f>
        <v>0.14008405043025815</v>
      </c>
      <c r="P269" s="9">
        <f t="shared" si="21"/>
        <v>0</v>
      </c>
      <c r="Q269" s="9">
        <f t="shared" si="17"/>
        <v>0</v>
      </c>
      <c r="R269" s="9">
        <f t="shared" si="18"/>
        <v>5</v>
      </c>
      <c r="S269" s="9">
        <f t="shared" si="19"/>
        <v>0</v>
      </c>
      <c r="T269" s="9">
        <f t="shared" si="20"/>
        <v>0</v>
      </c>
      <c r="U269" s="9"/>
      <c r="V269" s="9"/>
      <c r="W269" s="9"/>
      <c r="X269" s="9"/>
      <c r="Y269" s="9"/>
      <c r="Z269" s="9"/>
      <c r="AA269" s="9"/>
    </row>
    <row r="270" spans="1:27" x14ac:dyDescent="0.25">
      <c r="A270" s="1">
        <v>723814</v>
      </c>
      <c r="C270" s="4">
        <f>IFERROR(VLOOKUP(A270,[5]Feuil1!$A:$AF,32,0),"")</f>
        <v>0.15035217126060674</v>
      </c>
      <c r="D270" s="4">
        <f>IFERROR(VLOOKUP(A270,[4]Feuil1!$A:$AF,32,0),"")</f>
        <v>8.2427479967699849E-2</v>
      </c>
      <c r="E270" s="4">
        <f>IFERROR(VLOOKUP(A270,[3]Feuil1!$A:$AF,32,0),"")</f>
        <v>4.6601424672125689E-3</v>
      </c>
      <c r="F270" s="4">
        <f>IFERROR(VLOOKUP(A270,[1]Feuil1!$A:$AF,32,0),"")</f>
        <v>0.45136575616255825</v>
      </c>
      <c r="G270" s="4">
        <f>IFERROR(VLOOKUP(A270,[2]Feuil1!$A:$AF,32,0),"")</f>
        <v>0.38242553891722897</v>
      </c>
      <c r="P270" s="9">
        <f t="shared" si="21"/>
        <v>0</v>
      </c>
      <c r="Q270" s="9">
        <f t="shared" si="17"/>
        <v>0</v>
      </c>
      <c r="R270" s="9">
        <f t="shared" si="18"/>
        <v>0</v>
      </c>
      <c r="S270" s="9">
        <f t="shared" si="19"/>
        <v>0</v>
      </c>
      <c r="T270" s="9">
        <f t="shared" si="20"/>
        <v>0</v>
      </c>
      <c r="U270" s="9"/>
      <c r="V270" s="9"/>
      <c r="W270" s="9"/>
      <c r="X270" s="9"/>
      <c r="Y270" s="9"/>
      <c r="Z270" s="9"/>
      <c r="AA270" s="9"/>
    </row>
    <row r="271" spans="1:27" x14ac:dyDescent="0.25">
      <c r="A271" s="1">
        <v>726092</v>
      </c>
      <c r="C271" s="4">
        <f>IFERROR(VLOOKUP(A271,[5]Feuil1!$A:$AF,32,0),"")</f>
        <v>0.19274004683840748</v>
      </c>
      <c r="D271" s="4">
        <f>IFERROR(VLOOKUP(A271,[4]Feuil1!$A:$AF,32,0),"")</f>
        <v>5.1172496025437206E-3</v>
      </c>
      <c r="E271" s="4">
        <f>IFERROR(VLOOKUP(A271,[3]Feuil1!$A:$AF,32,0),"")</f>
        <v>0.2611415168100078</v>
      </c>
      <c r="F271" s="4">
        <f>IFERROR(VLOOKUP(A271,[1]Feuil1!$A:$AF,32,0),"")</f>
        <v>0.23490584352552901</v>
      </c>
      <c r="G271" s="4">
        <f>IFERROR(VLOOKUP(A271,[2]Feuil1!$A:$AF,32,0),"")</f>
        <v>0.42822299651567947</v>
      </c>
      <c r="P271" s="9">
        <f t="shared" si="21"/>
        <v>0</v>
      </c>
      <c r="Q271" s="9">
        <f t="shared" si="17"/>
        <v>0</v>
      </c>
      <c r="R271" s="9">
        <f t="shared" si="18"/>
        <v>0</v>
      </c>
      <c r="S271" s="9">
        <f t="shared" si="19"/>
        <v>0</v>
      </c>
      <c r="T271" s="9">
        <f t="shared" si="20"/>
        <v>0</v>
      </c>
      <c r="U271" s="9"/>
      <c r="V271" s="9"/>
      <c r="W271" s="9"/>
      <c r="X271" s="9"/>
      <c r="Y271" s="9"/>
      <c r="Z271" s="9"/>
      <c r="AA271" s="9"/>
    </row>
    <row r="272" spans="1:27" x14ac:dyDescent="0.25">
      <c r="A272" s="1">
        <v>731887</v>
      </c>
      <c r="C272" s="4">
        <f>IFERROR(VLOOKUP(A272,[5]Feuil1!$A:$AF,32,0),"")</f>
        <v>0</v>
      </c>
      <c r="D272" s="4">
        <f>IFERROR(VLOOKUP(A272,[4]Feuil1!$A:$AF,32,0),"")</f>
        <v>9.5075109336375735E-5</v>
      </c>
      <c r="E272" s="4">
        <f>IFERROR(VLOOKUP(A272,[3]Feuil1!$A:$AF,32,0),"")</f>
        <v>1.2479942948832234E-3</v>
      </c>
      <c r="F272" s="4">
        <f>IFERROR(VLOOKUP(A272,[1]Feuil1!$A:$AF,32,0),"")</f>
        <v>0.12466339299857437</v>
      </c>
      <c r="G272" s="4">
        <f>IFERROR(VLOOKUP(A272,[2]Feuil1!$A:$AF,32,0),"")</f>
        <v>0.2212039816716701</v>
      </c>
      <c r="P272" s="9">
        <f t="shared" si="21"/>
        <v>5</v>
      </c>
      <c r="Q272" s="9">
        <f t="shared" si="17"/>
        <v>0</v>
      </c>
      <c r="R272" s="9">
        <f t="shared" si="18"/>
        <v>0</v>
      </c>
      <c r="S272" s="9">
        <f t="shared" si="19"/>
        <v>0</v>
      </c>
      <c r="T272" s="9">
        <f t="shared" si="20"/>
        <v>0</v>
      </c>
      <c r="U272" s="9"/>
      <c r="V272" s="9"/>
      <c r="W272" s="9"/>
      <c r="X272" s="9"/>
      <c r="Y272" s="9"/>
      <c r="Z272" s="9"/>
      <c r="AA272" s="9"/>
    </row>
    <row r="273" spans="1:27" x14ac:dyDescent="0.25">
      <c r="A273" s="1">
        <v>731890</v>
      </c>
      <c r="C273" s="4">
        <f>IFERROR(VLOOKUP(A273,[5]Feuil1!$A:$AF,32,0),"")</f>
        <v>5.8067638045056187E-3</v>
      </c>
      <c r="D273" s="4">
        <f>IFERROR(VLOOKUP(A273,[4]Feuil1!$A:$AF,32,0),"")</f>
        <v>0</v>
      </c>
      <c r="E273" s="4">
        <f>IFERROR(VLOOKUP(A273,[3]Feuil1!$A:$AF,32,0),"")</f>
        <v>9.9304865938430978E-2</v>
      </c>
      <c r="F273" s="4">
        <f>IFERROR(VLOOKUP(A273,[1]Feuil1!$A:$AF,32,0),"")</f>
        <v>1.2612107623318386E-2</v>
      </c>
      <c r="G273" s="4">
        <f>IFERROR(VLOOKUP(A273,[2]Feuil1!$A:$AF,32,0),"")</f>
        <v>2.4218529991551674E-3</v>
      </c>
      <c r="P273" s="9">
        <f t="shared" si="21"/>
        <v>0</v>
      </c>
      <c r="Q273" s="9">
        <f t="shared" si="17"/>
        <v>5</v>
      </c>
      <c r="R273" s="9">
        <f t="shared" si="18"/>
        <v>0</v>
      </c>
      <c r="S273" s="9">
        <f t="shared" si="19"/>
        <v>0</v>
      </c>
      <c r="T273" s="9">
        <f t="shared" si="20"/>
        <v>0</v>
      </c>
      <c r="U273" s="9"/>
      <c r="V273" s="9"/>
      <c r="W273" s="9"/>
      <c r="X273" s="9"/>
      <c r="Y273" s="9"/>
      <c r="Z273" s="9"/>
      <c r="AA273" s="9"/>
    </row>
    <row r="274" spans="1:27" x14ac:dyDescent="0.25">
      <c r="A274" s="1">
        <v>745732</v>
      </c>
      <c r="C274" s="4">
        <f>IFERROR(VLOOKUP(A274,[5]Feuil1!$A:$AF,32,0),"")</f>
        <v>0</v>
      </c>
      <c r="D274" s="4">
        <f>IFERROR(VLOOKUP(A274,[4]Feuil1!$A:$AF,32,0),"")</f>
        <v>0.37691643990177209</v>
      </c>
      <c r="E274" s="4">
        <f>IFERROR(VLOOKUP(A274,[3]Feuil1!$A:$AF,32,0),"")</f>
        <v>1.507257164123558E-2</v>
      </c>
      <c r="F274" s="4">
        <f>IFERROR(VLOOKUP(A274,[1]Feuil1!$A:$AF,32,0),"")</f>
        <v>0.40568908763430839</v>
      </c>
      <c r="G274" s="4">
        <f>IFERROR(VLOOKUP(A274,[2]Feuil1!$A:$AF,32,0),"")</f>
        <v>0.17126741304162035</v>
      </c>
      <c r="P274" s="9">
        <f t="shared" si="21"/>
        <v>5</v>
      </c>
      <c r="Q274" s="9">
        <f t="shared" si="17"/>
        <v>0</v>
      </c>
      <c r="R274" s="9">
        <f t="shared" si="18"/>
        <v>0</v>
      </c>
      <c r="S274" s="9">
        <f t="shared" si="19"/>
        <v>0</v>
      </c>
      <c r="T274" s="9">
        <f t="shared" si="20"/>
        <v>0</v>
      </c>
      <c r="U274" s="9"/>
      <c r="V274" s="9"/>
      <c r="W274" s="9"/>
      <c r="X274" s="9"/>
      <c r="Y274" s="9"/>
      <c r="Z274" s="9"/>
      <c r="AA274" s="9"/>
    </row>
    <row r="275" spans="1:27" x14ac:dyDescent="0.25">
      <c r="A275" s="1">
        <v>746742</v>
      </c>
      <c r="C275" s="4">
        <f>IFERROR(VLOOKUP(A275,[5]Feuil1!$A:$AF,32,0),"")</f>
        <v>0</v>
      </c>
      <c r="D275" s="4">
        <f>IFERROR(VLOOKUP(A275,[4]Feuil1!$A:$AF,32,0),"")</f>
        <v>2.4188528234771009E-2</v>
      </c>
      <c r="E275" s="4">
        <f>IFERROR(VLOOKUP(A275,[3]Feuil1!$A:$AF,32,0),"")</f>
        <v>3.5811692161745526E-2</v>
      </c>
      <c r="F275" s="4">
        <f>IFERROR(VLOOKUP(A275,[1]Feuil1!$A:$AF,32,0),"")</f>
        <v>2.4102791315906074E-2</v>
      </c>
      <c r="G275" s="4">
        <f>IFERROR(VLOOKUP(A275,[2]Feuil1!$A:$AF,32,0),"")</f>
        <v>0.4118838028169014</v>
      </c>
      <c r="P275" s="9">
        <f t="shared" si="21"/>
        <v>5</v>
      </c>
      <c r="Q275" s="9">
        <f t="shared" si="17"/>
        <v>0</v>
      </c>
      <c r="R275" s="9">
        <f t="shared" si="18"/>
        <v>0</v>
      </c>
      <c r="S275" s="9">
        <f t="shared" si="19"/>
        <v>0</v>
      </c>
      <c r="T275" s="9">
        <f t="shared" si="20"/>
        <v>0</v>
      </c>
      <c r="U275" s="9"/>
      <c r="V275" s="9"/>
      <c r="W275" s="9"/>
      <c r="X275" s="9"/>
      <c r="Y275" s="9"/>
      <c r="Z275" s="9"/>
      <c r="AA275" s="9"/>
    </row>
    <row r="276" spans="1:27" x14ac:dyDescent="0.25">
      <c r="A276" s="1">
        <v>750183</v>
      </c>
      <c r="C276" s="4">
        <f>IFERROR(VLOOKUP(A276,[5]Feuil1!$A:$AF,32,0),"")</f>
        <v>0.40312040516255515</v>
      </c>
      <c r="D276" s="4">
        <f>IFERROR(VLOOKUP(A276,[4]Feuil1!$A:$AF,32,0),"")</f>
        <v>0.8602514938018373</v>
      </c>
      <c r="E276" s="4">
        <f>IFERROR(VLOOKUP(A276,[3]Feuil1!$A:$AF,32,0),"")</f>
        <v>0.32910202162670427</v>
      </c>
      <c r="F276" s="4">
        <f>IFERROR(VLOOKUP(A276,[1]Feuil1!$A:$AF,32,0),"")</f>
        <v>0.15945963007385897</v>
      </c>
      <c r="G276" s="4">
        <f>IFERROR(VLOOKUP(A276,[2]Feuil1!$A:$AF,32,0),"")</f>
        <v>4.6615322253749501E-2</v>
      </c>
      <c r="P276" s="9">
        <f t="shared" si="21"/>
        <v>0</v>
      </c>
      <c r="Q276" s="9">
        <f t="shared" ref="Q276:Q339" si="22">IF(OR(ISBLANK(D276),D276&gt;0),0,5)</f>
        <v>0</v>
      </c>
      <c r="R276" s="9">
        <f t="shared" ref="R276:R339" si="23">IF(OR(ISBLANK(E276),E276&gt;0),0,5)</f>
        <v>0</v>
      </c>
      <c r="S276" s="9">
        <f t="shared" ref="S276:S339" si="24">IF(OR(ISBLANK(F276),F276&gt;0),0,5)</f>
        <v>0</v>
      </c>
      <c r="T276" s="9">
        <f t="shared" ref="T276:T339" si="25">IF(OR(ISBLANK(G276),G276&gt;0),0,5)</f>
        <v>0</v>
      </c>
      <c r="U276" s="9"/>
      <c r="V276" s="9"/>
      <c r="W276" s="9"/>
      <c r="X276" s="9"/>
      <c r="Y276" s="9"/>
      <c r="Z276" s="9"/>
      <c r="AA276" s="9"/>
    </row>
    <row r="277" spans="1:27" x14ac:dyDescent="0.25">
      <c r="A277" s="1">
        <v>751701</v>
      </c>
      <c r="C277" s="4">
        <f>IFERROR(VLOOKUP(A277,[5]Feuil1!$A:$AF,32,0),"")</f>
        <v>0.47686876819223384</v>
      </c>
      <c r="D277" s="4">
        <f>IFERROR(VLOOKUP(A277,[4]Feuil1!$A:$AF,32,0),"")</f>
        <v>1</v>
      </c>
      <c r="E277" s="4">
        <f>IFERROR(VLOOKUP(A277,[3]Feuil1!$A:$AF,32,0),"")</f>
        <v>1</v>
      </c>
      <c r="F277" s="4">
        <f>IFERROR(VLOOKUP(A277,[1]Feuil1!$A:$AF,32,0),"")</f>
        <v>1</v>
      </c>
      <c r="G277" s="4">
        <f>IFERROR(VLOOKUP(A277,[2]Feuil1!$A:$AF,32,0),"")</f>
        <v>4.5918946531955954E-2</v>
      </c>
      <c r="P277" s="9">
        <f t="shared" si="21"/>
        <v>0</v>
      </c>
      <c r="Q277" s="9">
        <f t="shared" si="22"/>
        <v>0</v>
      </c>
      <c r="R277" s="9">
        <f t="shared" si="23"/>
        <v>0</v>
      </c>
      <c r="S277" s="9">
        <f t="shared" si="24"/>
        <v>0</v>
      </c>
      <c r="T277" s="9">
        <f t="shared" si="25"/>
        <v>0</v>
      </c>
      <c r="U277" s="9"/>
      <c r="V277" s="9"/>
      <c r="W277" s="9"/>
      <c r="X277" s="9"/>
      <c r="Y277" s="9"/>
      <c r="Z277" s="9"/>
      <c r="AA277" s="9"/>
    </row>
    <row r="278" spans="1:27" x14ac:dyDescent="0.25">
      <c r="A278" s="1">
        <v>751756</v>
      </c>
      <c r="C278" s="4">
        <f>IFERROR(VLOOKUP(A278,[5]Feuil1!$A:$AF,32,0),"")</f>
        <v>0</v>
      </c>
      <c r="D278" s="4">
        <f>IFERROR(VLOOKUP(A278,[4]Feuil1!$A:$AF,32,0),"")</f>
        <v>2.5654208009870959E-2</v>
      </c>
      <c r="E278" s="4">
        <f>IFERROR(VLOOKUP(A278,[3]Feuil1!$A:$AF,32,0),"")</f>
        <v>2.2601110229976212E-2</v>
      </c>
      <c r="F278" s="4">
        <f>IFERROR(VLOOKUP(A278,[1]Feuil1!$A:$AF,32,0),"")</f>
        <v>5.6284122249113527E-5</v>
      </c>
      <c r="G278" s="4">
        <f>IFERROR(VLOOKUP(A278,[2]Feuil1!$A:$AF,32,0),"")</f>
        <v>1.0789232346118574E-4</v>
      </c>
      <c r="P278" s="9">
        <f t="shared" si="21"/>
        <v>5</v>
      </c>
      <c r="Q278" s="9">
        <f t="shared" si="22"/>
        <v>0</v>
      </c>
      <c r="R278" s="9">
        <f t="shared" si="23"/>
        <v>0</v>
      </c>
      <c r="S278" s="9">
        <f t="shared" si="24"/>
        <v>0</v>
      </c>
      <c r="T278" s="9">
        <f t="shared" si="25"/>
        <v>0</v>
      </c>
      <c r="U278" s="9"/>
      <c r="V278" s="9"/>
      <c r="W278" s="9"/>
      <c r="X278" s="9"/>
      <c r="Y278" s="9"/>
      <c r="Z278" s="9"/>
      <c r="AA278" s="9"/>
    </row>
    <row r="279" spans="1:27" x14ac:dyDescent="0.25">
      <c r="A279" s="1">
        <v>754395</v>
      </c>
      <c r="C279" s="4">
        <f>IFERROR(VLOOKUP(A279,[5]Feuil1!$A:$AF,32,0),"")</f>
        <v>0</v>
      </c>
      <c r="D279" s="4">
        <f>IFERROR(VLOOKUP(A279,[4]Feuil1!$A:$AF,32,0),"")</f>
        <v>0</v>
      </c>
      <c r="E279" s="4">
        <f>IFERROR(VLOOKUP(A279,[3]Feuil1!$A:$AF,32,0),"")</f>
        <v>0</v>
      </c>
      <c r="F279" s="4">
        <f>IFERROR(VLOOKUP(A279,[1]Feuil1!$A:$AF,32,0),"")</f>
        <v>3.1092110376991836E-4</v>
      </c>
      <c r="G279" s="4">
        <f>IFERROR(VLOOKUP(A279,[2]Feuil1!$A:$AF,32,0),"")</f>
        <v>0</v>
      </c>
      <c r="P279" s="9">
        <f t="shared" si="21"/>
        <v>5</v>
      </c>
      <c r="Q279" s="9">
        <f t="shared" si="22"/>
        <v>5</v>
      </c>
      <c r="R279" s="9">
        <f t="shared" si="23"/>
        <v>5</v>
      </c>
      <c r="S279" s="9">
        <f t="shared" si="24"/>
        <v>0</v>
      </c>
      <c r="T279" s="9">
        <f t="shared" si="25"/>
        <v>5</v>
      </c>
      <c r="U279" s="9"/>
      <c r="V279" s="9"/>
      <c r="W279" s="9"/>
      <c r="X279" s="9"/>
      <c r="Y279" s="9"/>
      <c r="Z279" s="9"/>
      <c r="AA279" s="9"/>
    </row>
    <row r="280" spans="1:27" x14ac:dyDescent="0.25">
      <c r="A280" s="1">
        <v>754399</v>
      </c>
      <c r="C280" s="4">
        <f>IFERROR(VLOOKUP(A280,[5]Feuil1!$A:$AF,32,0),"")</f>
        <v>0</v>
      </c>
      <c r="D280" s="4">
        <f>IFERROR(VLOOKUP(A280,[4]Feuil1!$A:$AF,32,0),"")</f>
        <v>0</v>
      </c>
      <c r="E280" s="4">
        <f>IFERROR(VLOOKUP(A280,[3]Feuil1!$A:$AF,32,0),"")</f>
        <v>0</v>
      </c>
      <c r="F280" s="4">
        <f>IFERROR(VLOOKUP(A280,[1]Feuil1!$A:$AF,32,0),"")</f>
        <v>1.839052085904715E-2</v>
      </c>
      <c r="G280" s="4">
        <f>IFERROR(VLOOKUP(A280,[2]Feuil1!$A:$AF,32,0),"")</f>
        <v>0</v>
      </c>
      <c r="P280" s="9">
        <f t="shared" si="21"/>
        <v>5</v>
      </c>
      <c r="Q280" s="9">
        <f t="shared" si="22"/>
        <v>5</v>
      </c>
      <c r="R280" s="9">
        <f t="shared" si="23"/>
        <v>5</v>
      </c>
      <c r="S280" s="9">
        <f t="shared" si="24"/>
        <v>0</v>
      </c>
      <c r="T280" s="9">
        <f t="shared" si="25"/>
        <v>5</v>
      </c>
      <c r="U280" s="9"/>
      <c r="V280" s="9"/>
      <c r="W280" s="9"/>
      <c r="X280" s="9"/>
      <c r="Y280" s="9"/>
      <c r="Z280" s="9"/>
      <c r="AA280" s="9"/>
    </row>
    <row r="281" spans="1:27" x14ac:dyDescent="0.25">
      <c r="A281" s="1">
        <v>754699</v>
      </c>
      <c r="C281" s="4">
        <f>IFERROR(VLOOKUP(A281,[5]Feuil1!$A:$AF,32,0),"")</f>
        <v>0</v>
      </c>
      <c r="D281" s="4">
        <f>IFERROR(VLOOKUP(A281,[4]Feuil1!$A:$AF,32,0),"")</f>
        <v>0</v>
      </c>
      <c r="E281" s="4">
        <f>IFERROR(VLOOKUP(A281,[3]Feuil1!$A:$AF,32,0),"")</f>
        <v>0</v>
      </c>
      <c r="F281" s="4">
        <f>IFERROR(VLOOKUP(A281,[1]Feuil1!$A:$AF,32,0),"")</f>
        <v>0</v>
      </c>
      <c r="G281" s="4">
        <f>IFERROR(VLOOKUP(A281,[2]Feuil1!$A:$AF,32,0),"")</f>
        <v>5.0749971805571213E-4</v>
      </c>
      <c r="P281" s="9">
        <f t="shared" si="21"/>
        <v>5</v>
      </c>
      <c r="Q281" s="9">
        <f t="shared" si="22"/>
        <v>5</v>
      </c>
      <c r="R281" s="9">
        <f t="shared" si="23"/>
        <v>5</v>
      </c>
      <c r="S281" s="9">
        <f t="shared" si="24"/>
        <v>5</v>
      </c>
      <c r="T281" s="9">
        <f t="shared" si="25"/>
        <v>0</v>
      </c>
      <c r="U281" s="9"/>
      <c r="V281" s="9"/>
      <c r="W281" s="9"/>
      <c r="X281" s="9"/>
      <c r="Y281" s="9"/>
      <c r="Z281" s="9"/>
      <c r="AA281" s="9"/>
    </row>
    <row r="282" spans="1:27" x14ac:dyDescent="0.25">
      <c r="A282" s="1">
        <v>759646</v>
      </c>
      <c r="C282" s="4">
        <f>IFERROR(VLOOKUP(A282,[5]Feuil1!$A:$AF,32,0),"")</f>
        <v>0.20920158338934949</v>
      </c>
      <c r="D282" s="4">
        <f>IFERROR(VLOOKUP(A282,[4]Feuil1!$A:$AF,32,0),"")</f>
        <v>0</v>
      </c>
      <c r="E282" s="4">
        <f>IFERROR(VLOOKUP(A282,[3]Feuil1!$A:$AF,32,0),"")</f>
        <v>0.27307482250136539</v>
      </c>
      <c r="F282" s="4">
        <f>IFERROR(VLOOKUP(A282,[1]Feuil1!$A:$AF,32,0),"")</f>
        <v>4.7563417890520692E-3</v>
      </c>
      <c r="G282" s="4">
        <f>IFERROR(VLOOKUP(A282,[2]Feuil1!$A:$AF,32,0),"")</f>
        <v>0</v>
      </c>
      <c r="P282" s="9">
        <f t="shared" si="21"/>
        <v>0</v>
      </c>
      <c r="Q282" s="9">
        <f t="shared" si="22"/>
        <v>5</v>
      </c>
      <c r="R282" s="9">
        <f t="shared" si="23"/>
        <v>0</v>
      </c>
      <c r="S282" s="9">
        <f t="shared" si="24"/>
        <v>0</v>
      </c>
      <c r="T282" s="9">
        <f t="shared" si="25"/>
        <v>5</v>
      </c>
      <c r="U282" s="9"/>
      <c r="V282" s="9"/>
      <c r="W282" s="9"/>
      <c r="X282" s="9"/>
      <c r="Y282" s="9"/>
      <c r="Z282" s="9"/>
      <c r="AA282" s="9"/>
    </row>
    <row r="283" spans="1:27" x14ac:dyDescent="0.25">
      <c r="A283" s="1">
        <v>759739</v>
      </c>
      <c r="C283" s="4">
        <f>IFERROR(VLOOKUP(A283,[5]Feuil1!$A:$AF,32,0),"")</f>
        <v>0.12852112676056338</v>
      </c>
      <c r="D283" s="4">
        <f>IFERROR(VLOOKUP(A283,[4]Feuil1!$A:$AF,32,0),"")</f>
        <v>0.33208955223880599</v>
      </c>
      <c r="E283" s="4">
        <f>IFERROR(VLOOKUP(A283,[3]Feuil1!$A:$AF,32,0),"")</f>
        <v>0.14557471264367816</v>
      </c>
      <c r="F283" s="4">
        <f>IFERROR(VLOOKUP(A283,[1]Feuil1!$A:$AF,32,0),"")</f>
        <v>0.10031847133757962</v>
      </c>
      <c r="G283" s="4">
        <f>IFERROR(VLOOKUP(A283,[2]Feuil1!$A:$AF,32,0),"")</f>
        <v>2.3072289156626506E-2</v>
      </c>
      <c r="P283" s="9">
        <f t="shared" si="21"/>
        <v>0</v>
      </c>
      <c r="Q283" s="9">
        <f t="shared" si="22"/>
        <v>0</v>
      </c>
      <c r="R283" s="9">
        <f t="shared" si="23"/>
        <v>0</v>
      </c>
      <c r="S283" s="9">
        <f t="shared" si="24"/>
        <v>0</v>
      </c>
      <c r="T283" s="9">
        <f t="shared" si="25"/>
        <v>0</v>
      </c>
      <c r="U283" s="9"/>
      <c r="V283" s="9"/>
      <c r="W283" s="9"/>
      <c r="X283" s="9"/>
      <c r="Y283" s="9"/>
      <c r="Z283" s="9"/>
      <c r="AA283" s="9"/>
    </row>
    <row r="284" spans="1:27" x14ac:dyDescent="0.25">
      <c r="A284" s="1">
        <v>763084</v>
      </c>
      <c r="C284" s="4">
        <f>IFERROR(VLOOKUP(A284,[5]Feuil1!$A:$AF,32,0),"")</f>
        <v>0</v>
      </c>
      <c r="D284" s="4">
        <f>IFERROR(VLOOKUP(A284,[4]Feuil1!$A:$AF,32,0),"")</f>
        <v>0.11093679964141639</v>
      </c>
      <c r="E284" s="4">
        <f>IFERROR(VLOOKUP(A284,[3]Feuil1!$A:$AF,32,0),"")</f>
        <v>5.1460182683648529E-4</v>
      </c>
      <c r="F284" s="4">
        <f>IFERROR(VLOOKUP(A284,[1]Feuil1!$A:$AF,32,0),"")</f>
        <v>1.3509243166376994E-2</v>
      </c>
      <c r="G284" s="4">
        <f>IFERROR(VLOOKUP(A284,[2]Feuil1!$A:$AF,32,0),"")</f>
        <v>2.8401971430958152E-3</v>
      </c>
      <c r="P284" s="9">
        <f t="shared" si="21"/>
        <v>5</v>
      </c>
      <c r="Q284" s="9">
        <f t="shared" si="22"/>
        <v>0</v>
      </c>
      <c r="R284" s="9">
        <f t="shared" si="23"/>
        <v>0</v>
      </c>
      <c r="S284" s="9">
        <f t="shared" si="24"/>
        <v>0</v>
      </c>
      <c r="T284" s="9">
        <f t="shared" si="25"/>
        <v>0</v>
      </c>
      <c r="U284" s="9"/>
      <c r="V284" s="9"/>
      <c r="W284" s="9"/>
      <c r="X284" s="9"/>
      <c r="Y284" s="9"/>
      <c r="Z284" s="9"/>
      <c r="AA284" s="9"/>
    </row>
    <row r="285" spans="1:27" x14ac:dyDescent="0.25">
      <c r="A285" s="1">
        <v>773731</v>
      </c>
      <c r="C285" s="4">
        <f>IFERROR(VLOOKUP(A285,[5]Feuil1!$A:$AF,32,0),"")</f>
        <v>0.50971428571428568</v>
      </c>
      <c r="D285" s="4">
        <f>IFERROR(VLOOKUP(A285,[4]Feuil1!$A:$AF,32,0),"")</f>
        <v>0.18902400604876818</v>
      </c>
      <c r="E285" s="4">
        <f>IFERROR(VLOOKUP(A285,[3]Feuil1!$A:$AF,32,0),"")</f>
        <v>8.8887504671732898E-2</v>
      </c>
      <c r="F285" s="4">
        <f>IFERROR(VLOOKUP(A285,[1]Feuil1!$A:$AF,32,0),"")</f>
        <v>0.20305164319248828</v>
      </c>
      <c r="G285" s="4">
        <f>IFERROR(VLOOKUP(A285,[2]Feuil1!$A:$AF,32,0),"")</f>
        <v>0.28915105250983114</v>
      </c>
      <c r="P285" s="9">
        <f t="shared" si="21"/>
        <v>0</v>
      </c>
      <c r="Q285" s="9">
        <f t="shared" si="22"/>
        <v>0</v>
      </c>
      <c r="R285" s="9">
        <f t="shared" si="23"/>
        <v>0</v>
      </c>
      <c r="S285" s="9">
        <f t="shared" si="24"/>
        <v>0</v>
      </c>
      <c r="T285" s="9">
        <f t="shared" si="25"/>
        <v>0</v>
      </c>
      <c r="U285" s="9"/>
      <c r="V285" s="9"/>
      <c r="W285" s="9"/>
      <c r="X285" s="9"/>
      <c r="Y285" s="9"/>
      <c r="Z285" s="9"/>
      <c r="AA285" s="9"/>
    </row>
    <row r="286" spans="1:27" x14ac:dyDescent="0.25">
      <c r="A286" s="1">
        <v>773772</v>
      </c>
      <c r="C286" s="4">
        <f>IFERROR(VLOOKUP(A286,[5]Feuil1!$A:$AF,32,0),"")</f>
        <v>0</v>
      </c>
      <c r="D286" s="4">
        <f>IFERROR(VLOOKUP(A286,[4]Feuil1!$A:$AF,32,0),"")</f>
        <v>0</v>
      </c>
      <c r="E286" s="4">
        <f>IFERROR(VLOOKUP(A286,[3]Feuil1!$A:$AF,32,0),"")</f>
        <v>0</v>
      </c>
      <c r="F286" s="4">
        <f>IFERROR(VLOOKUP(A286,[1]Feuil1!$A:$AF,32,0),"")</f>
        <v>0</v>
      </c>
      <c r="G286" s="4">
        <f>IFERROR(VLOOKUP(A286,[2]Feuil1!$A:$AF,32,0),"")</f>
        <v>0</v>
      </c>
      <c r="P286" s="9">
        <f t="shared" si="21"/>
        <v>5</v>
      </c>
      <c r="Q286" s="9">
        <f t="shared" si="22"/>
        <v>5</v>
      </c>
      <c r="R286" s="9">
        <f t="shared" si="23"/>
        <v>5</v>
      </c>
      <c r="S286" s="9">
        <f t="shared" si="24"/>
        <v>5</v>
      </c>
      <c r="T286" s="9">
        <f t="shared" si="25"/>
        <v>5</v>
      </c>
      <c r="U286" s="9"/>
      <c r="V286" s="9"/>
      <c r="W286" s="9"/>
      <c r="X286" s="9"/>
      <c r="Y286" s="9"/>
      <c r="Z286" s="9"/>
      <c r="AA286" s="9"/>
    </row>
    <row r="287" spans="1:27" x14ac:dyDescent="0.25">
      <c r="A287" s="1">
        <v>806491</v>
      </c>
      <c r="C287" s="4">
        <f>IFERROR(VLOOKUP(A287,[5]Feuil1!$A:$AF,32,0),"")</f>
        <v>0.14693741677762984</v>
      </c>
      <c r="D287" s="4">
        <f>IFERROR(VLOOKUP(A287,[4]Feuil1!$A:$AF,32,0),"")</f>
        <v>0.25171954737075664</v>
      </c>
      <c r="E287" s="4">
        <f>IFERROR(VLOOKUP(A287,[3]Feuil1!$A:$AF,32,0),"")</f>
        <v>0.16787183642937289</v>
      </c>
      <c r="F287" s="4">
        <f>IFERROR(VLOOKUP(A287,[1]Feuil1!$A:$AF,32,0),"")</f>
        <v>0.29276676662034667</v>
      </c>
      <c r="G287" s="4">
        <f>IFERROR(VLOOKUP(A287,[2]Feuil1!$A:$AF,32,0),"")</f>
        <v>0.65583467772912352</v>
      </c>
      <c r="P287" s="9">
        <f t="shared" si="21"/>
        <v>0</v>
      </c>
      <c r="Q287" s="9">
        <f t="shared" si="22"/>
        <v>0</v>
      </c>
      <c r="R287" s="9">
        <f t="shared" si="23"/>
        <v>0</v>
      </c>
      <c r="S287" s="9">
        <f t="shared" si="24"/>
        <v>0</v>
      </c>
      <c r="T287" s="9">
        <f t="shared" si="25"/>
        <v>0</v>
      </c>
      <c r="U287" s="9"/>
      <c r="V287" s="9"/>
      <c r="W287" s="9"/>
      <c r="X287" s="9"/>
      <c r="Y287" s="9"/>
      <c r="Z287" s="9"/>
      <c r="AA287" s="9"/>
    </row>
    <row r="288" spans="1:27" x14ac:dyDescent="0.25">
      <c r="A288" s="1">
        <v>821255</v>
      </c>
      <c r="C288" s="4">
        <f>IFERROR(VLOOKUP(A288,[5]Feuil1!$A:$AF,32,0),"")</f>
        <v>0.21907044879477958</v>
      </c>
      <c r="D288" s="4">
        <f>IFERROR(VLOOKUP(A288,[4]Feuil1!$A:$AF,32,0),"")</f>
        <v>0.17081087028275938</v>
      </c>
      <c r="E288" s="4">
        <f>IFERROR(VLOOKUP(A288,[3]Feuil1!$A:$AF,32,0),"")</f>
        <v>0.18718475621147018</v>
      </c>
      <c r="F288" s="4">
        <f>IFERROR(VLOOKUP(A288,[1]Feuil1!$A:$AF,32,0),"")</f>
        <v>0.18738038277511962</v>
      </c>
      <c r="G288" s="4">
        <f>IFERROR(VLOOKUP(A288,[2]Feuil1!$A:$AF,32,0),"")</f>
        <v>0.15951579399756463</v>
      </c>
      <c r="P288" s="9">
        <f t="shared" si="21"/>
        <v>0</v>
      </c>
      <c r="Q288" s="9">
        <f t="shared" si="22"/>
        <v>0</v>
      </c>
      <c r="R288" s="9">
        <f t="shared" si="23"/>
        <v>0</v>
      </c>
      <c r="S288" s="9">
        <f t="shared" si="24"/>
        <v>0</v>
      </c>
      <c r="T288" s="9">
        <f t="shared" si="25"/>
        <v>0</v>
      </c>
      <c r="U288" s="9"/>
      <c r="V288" s="9"/>
      <c r="W288" s="9"/>
      <c r="X288" s="9"/>
      <c r="Y288" s="9"/>
      <c r="Z288" s="9"/>
      <c r="AA288" s="9"/>
    </row>
    <row r="289" spans="1:27" x14ac:dyDescent="0.25">
      <c r="A289" s="1">
        <v>822076</v>
      </c>
      <c r="C289" s="4">
        <f>IFERROR(VLOOKUP(A289,[5]Feuil1!$A:$AF,32,0),"")</f>
        <v>0.27939544018444196</v>
      </c>
      <c r="D289" s="4">
        <f>IFERROR(VLOOKUP(A289,[4]Feuil1!$A:$AF,32,0),"")</f>
        <v>0.20781654323190865</v>
      </c>
      <c r="E289" s="4">
        <f>IFERROR(VLOOKUP(A289,[3]Feuil1!$A:$AF,32,0),"")</f>
        <v>0.48041899773836444</v>
      </c>
      <c r="F289" s="4">
        <f>IFERROR(VLOOKUP(A289,[1]Feuil1!$A:$AF,32,0),"")</f>
        <v>1</v>
      </c>
      <c r="G289" s="4">
        <f>IFERROR(VLOOKUP(A289,[2]Feuil1!$A:$AF,32,0),"")</f>
        <v>0.47587409683581094</v>
      </c>
      <c r="P289" s="9">
        <f t="shared" si="21"/>
        <v>0</v>
      </c>
      <c r="Q289" s="9">
        <f t="shared" si="22"/>
        <v>0</v>
      </c>
      <c r="R289" s="9">
        <f t="shared" si="23"/>
        <v>0</v>
      </c>
      <c r="S289" s="9">
        <f t="shared" si="24"/>
        <v>0</v>
      </c>
      <c r="T289" s="9">
        <f t="shared" si="25"/>
        <v>0</v>
      </c>
      <c r="U289" s="9"/>
      <c r="V289" s="9"/>
      <c r="W289" s="9"/>
      <c r="X289" s="9"/>
      <c r="Y289" s="9"/>
      <c r="Z289" s="9"/>
      <c r="AA289" s="9"/>
    </row>
    <row r="290" spans="1:27" x14ac:dyDescent="0.25">
      <c r="A290" s="1">
        <v>822188</v>
      </c>
      <c r="C290" s="4">
        <f>IFERROR(VLOOKUP(A290,[5]Feuil1!$A:$AF,32,0),"")</f>
        <v>0.18433714949394392</v>
      </c>
      <c r="D290" s="4">
        <f>IFERROR(VLOOKUP(A290,[4]Feuil1!$A:$AF,32,0),"")</f>
        <v>0</v>
      </c>
      <c r="E290" s="4">
        <f>IFERROR(VLOOKUP(A290,[3]Feuil1!$A:$AF,32,0),"")</f>
        <v>1.2426991425375916E-4</v>
      </c>
      <c r="F290" s="4">
        <f>IFERROR(VLOOKUP(A290,[1]Feuil1!$A:$AF,32,0),"")</f>
        <v>0</v>
      </c>
      <c r="G290" s="4">
        <f>IFERROR(VLOOKUP(A290,[2]Feuil1!$A:$AF,32,0),"")</f>
        <v>0.11715089034676664</v>
      </c>
      <c r="P290" s="9">
        <f t="shared" si="21"/>
        <v>0</v>
      </c>
      <c r="Q290" s="9">
        <f t="shared" si="22"/>
        <v>5</v>
      </c>
      <c r="R290" s="9">
        <f t="shared" si="23"/>
        <v>0</v>
      </c>
      <c r="S290" s="9">
        <f t="shared" si="24"/>
        <v>5</v>
      </c>
      <c r="T290" s="9">
        <f t="shared" si="25"/>
        <v>0</v>
      </c>
      <c r="U290" s="9"/>
      <c r="V290" s="9"/>
      <c r="W290" s="9"/>
      <c r="X290" s="9"/>
      <c r="Y290" s="9"/>
      <c r="Z290" s="9"/>
      <c r="AA290" s="9"/>
    </row>
    <row r="291" spans="1:27" x14ac:dyDescent="0.25">
      <c r="A291" s="1">
        <v>822197</v>
      </c>
      <c r="C291" s="4">
        <f>IFERROR(VLOOKUP(A291,[5]Feuil1!$A:$AF,32,0),"")</f>
        <v>0.51615725982873939</v>
      </c>
      <c r="D291" s="4">
        <f>IFERROR(VLOOKUP(A291,[4]Feuil1!$A:$AF,32,0),"")</f>
        <v>0.34403409090909087</v>
      </c>
      <c r="E291" s="4">
        <f>IFERROR(VLOOKUP(A291,[3]Feuil1!$A:$AF,32,0),"")</f>
        <v>0.24384451943507057</v>
      </c>
      <c r="F291" s="4">
        <f>IFERROR(VLOOKUP(A291,[1]Feuil1!$A:$AF,32,0),"")</f>
        <v>0.52615915719302431</v>
      </c>
      <c r="G291" s="4">
        <f>IFERROR(VLOOKUP(A291,[2]Feuil1!$A:$AF,32,0),"")</f>
        <v>0.2789880952380952</v>
      </c>
      <c r="P291" s="9">
        <f t="shared" si="21"/>
        <v>0</v>
      </c>
      <c r="Q291" s="9">
        <f t="shared" si="22"/>
        <v>0</v>
      </c>
      <c r="R291" s="9">
        <f t="shared" si="23"/>
        <v>0</v>
      </c>
      <c r="S291" s="9">
        <f t="shared" si="24"/>
        <v>0</v>
      </c>
      <c r="T291" s="9">
        <f t="shared" si="25"/>
        <v>0</v>
      </c>
      <c r="U291" s="9"/>
      <c r="V291" s="9"/>
      <c r="W291" s="9"/>
      <c r="X291" s="9"/>
      <c r="Y291" s="9"/>
      <c r="Z291" s="9"/>
      <c r="AA291" s="9"/>
    </row>
    <row r="292" spans="1:27" x14ac:dyDescent="0.25">
      <c r="A292" s="1">
        <v>823540</v>
      </c>
      <c r="C292" s="4">
        <f>IFERROR(VLOOKUP(A292,[5]Feuil1!$A:$AF,32,0),"")</f>
        <v>0</v>
      </c>
      <c r="D292" s="4">
        <f>IFERROR(VLOOKUP(A292,[4]Feuil1!$A:$AF,32,0),"")</f>
        <v>0</v>
      </c>
      <c r="E292" s="4">
        <f>IFERROR(VLOOKUP(A292,[3]Feuil1!$A:$AF,32,0),"")</f>
        <v>0</v>
      </c>
      <c r="F292" s="4">
        <f>IFERROR(VLOOKUP(A292,[1]Feuil1!$A:$AF,32,0),"")</f>
        <v>0</v>
      </c>
      <c r="G292" s="4">
        <f>IFERROR(VLOOKUP(A292,[2]Feuil1!$A:$AF,32,0),"")</f>
        <v>2.7090363704536932E-2</v>
      </c>
      <c r="P292" s="9">
        <f t="shared" si="21"/>
        <v>5</v>
      </c>
      <c r="Q292" s="9">
        <f t="shared" si="22"/>
        <v>5</v>
      </c>
      <c r="R292" s="9">
        <f t="shared" si="23"/>
        <v>5</v>
      </c>
      <c r="S292" s="9">
        <f t="shared" si="24"/>
        <v>5</v>
      </c>
      <c r="T292" s="9">
        <f t="shared" si="25"/>
        <v>0</v>
      </c>
      <c r="U292" s="9"/>
      <c r="V292" s="9"/>
      <c r="W292" s="9"/>
      <c r="X292" s="9"/>
      <c r="Y292" s="9"/>
      <c r="Z292" s="9"/>
      <c r="AA292" s="9"/>
    </row>
    <row r="293" spans="1:27" x14ac:dyDescent="0.25">
      <c r="A293" s="1">
        <v>825643</v>
      </c>
      <c r="C293" s="4">
        <f>IFERROR(VLOOKUP(A293,[5]Feuil1!$A:$AF,32,0),"")</f>
        <v>6.5609977913472783E-2</v>
      </c>
      <c r="D293" s="4">
        <f>IFERROR(VLOOKUP(A293,[4]Feuil1!$A:$AF,32,0),"")</f>
        <v>5.8244231851435006E-2</v>
      </c>
      <c r="E293" s="4">
        <f>IFERROR(VLOOKUP(A293,[3]Feuil1!$A:$AF,32,0),"")</f>
        <v>0</v>
      </c>
      <c r="F293" s="4">
        <f>IFERROR(VLOOKUP(A293,[1]Feuil1!$A:$AF,32,0),"")</f>
        <v>0.21419697311949401</v>
      </c>
      <c r="G293" s="4">
        <f>IFERROR(VLOOKUP(A293,[2]Feuil1!$A:$AF,32,0),"")</f>
        <v>0.19676755803702614</v>
      </c>
      <c r="P293" s="9">
        <f t="shared" si="21"/>
        <v>0</v>
      </c>
      <c r="Q293" s="9">
        <f t="shared" si="22"/>
        <v>0</v>
      </c>
      <c r="R293" s="9">
        <f t="shared" si="23"/>
        <v>5</v>
      </c>
      <c r="S293" s="9">
        <f t="shared" si="24"/>
        <v>0</v>
      </c>
      <c r="T293" s="9">
        <f t="shared" si="25"/>
        <v>0</v>
      </c>
      <c r="U293" s="9"/>
      <c r="V293" s="9"/>
      <c r="W293" s="9"/>
      <c r="X293" s="9"/>
      <c r="Y293" s="9"/>
      <c r="Z293" s="9"/>
      <c r="AA293" s="9"/>
    </row>
    <row r="294" spans="1:27" x14ac:dyDescent="0.25">
      <c r="A294" s="1">
        <v>832176</v>
      </c>
      <c r="C294" s="4">
        <f>IFERROR(VLOOKUP(A294,[5]Feuil1!$A:$AF,32,0),"")</f>
        <v>0</v>
      </c>
      <c r="D294" s="4">
        <f>IFERROR(VLOOKUP(A294,[4]Feuil1!$A:$AF,32,0),"")</f>
        <v>0</v>
      </c>
      <c r="E294" s="4">
        <f>IFERROR(VLOOKUP(A294,[3]Feuil1!$A:$AF,32,0),"")</f>
        <v>0</v>
      </c>
      <c r="F294" s="4">
        <f>IFERROR(VLOOKUP(A294,[1]Feuil1!$A:$AF,32,0),"")</f>
        <v>0</v>
      </c>
      <c r="G294" s="4">
        <f>IFERROR(VLOOKUP(A294,[2]Feuil1!$A:$AF,32,0),"")</f>
        <v>0</v>
      </c>
      <c r="P294" s="9">
        <f t="shared" si="21"/>
        <v>5</v>
      </c>
      <c r="Q294" s="9">
        <f t="shared" si="22"/>
        <v>5</v>
      </c>
      <c r="R294" s="9">
        <f t="shared" si="23"/>
        <v>5</v>
      </c>
      <c r="S294" s="9">
        <f t="shared" si="24"/>
        <v>5</v>
      </c>
      <c r="T294" s="9">
        <f t="shared" si="25"/>
        <v>5</v>
      </c>
      <c r="U294" s="9"/>
      <c r="V294" s="9"/>
      <c r="W294" s="9"/>
      <c r="X294" s="9"/>
      <c r="Y294" s="9"/>
      <c r="Z294" s="9"/>
      <c r="AA294" s="9"/>
    </row>
    <row r="295" spans="1:27" x14ac:dyDescent="0.25">
      <c r="A295" s="1">
        <v>848916</v>
      </c>
      <c r="C295" s="4">
        <f>IFERROR(VLOOKUP(A295,[5]Feuil1!$A:$AF,32,0),"")</f>
        <v>3.2805429864253388E-2</v>
      </c>
      <c r="D295" s="4">
        <f>IFERROR(VLOOKUP(A295,[4]Feuil1!$A:$AF,32,0),"")</f>
        <v>0</v>
      </c>
      <c r="E295" s="4">
        <f>IFERROR(VLOOKUP(A295,[3]Feuil1!$A:$AF,32,0),"")</f>
        <v>0</v>
      </c>
      <c r="F295" s="4">
        <f>IFERROR(VLOOKUP(A295,[1]Feuil1!$A:$AF,32,0),"")</f>
        <v>1.6086716376691523E-2</v>
      </c>
      <c r="G295" s="4">
        <f>IFERROR(VLOOKUP(A295,[2]Feuil1!$A:$AF,32,0),"")</f>
        <v>5.8705970522108415E-2</v>
      </c>
      <c r="P295" s="9">
        <f t="shared" si="21"/>
        <v>0</v>
      </c>
      <c r="Q295" s="9">
        <f t="shared" si="22"/>
        <v>5</v>
      </c>
      <c r="R295" s="9">
        <f t="shared" si="23"/>
        <v>5</v>
      </c>
      <c r="S295" s="9">
        <f t="shared" si="24"/>
        <v>0</v>
      </c>
      <c r="T295" s="9">
        <f t="shared" si="25"/>
        <v>0</v>
      </c>
      <c r="U295" s="9"/>
      <c r="V295" s="9"/>
      <c r="W295" s="9"/>
      <c r="X295" s="9"/>
      <c r="Y295" s="9"/>
      <c r="Z295" s="9"/>
      <c r="AA295" s="9"/>
    </row>
    <row r="296" spans="1:27" x14ac:dyDescent="0.25">
      <c r="A296" s="1">
        <v>873883</v>
      </c>
      <c r="C296" s="4">
        <f>IFERROR(VLOOKUP(A296,[5]Feuil1!$A:$AF,32,0),"")</f>
        <v>0.17725312477158103</v>
      </c>
      <c r="D296" s="4">
        <f>IFERROR(VLOOKUP(A296,[4]Feuil1!$A:$AF,32,0),"")</f>
        <v>3.1124894276853679E-2</v>
      </c>
      <c r="E296" s="4">
        <f>IFERROR(VLOOKUP(A296,[3]Feuil1!$A:$AF,32,0),"")</f>
        <v>0.10197910940076965</v>
      </c>
      <c r="F296" s="4">
        <f>IFERROR(VLOOKUP(A296,[1]Feuil1!$A:$AF,32,0),"")</f>
        <v>5.3065338550930867E-2</v>
      </c>
      <c r="G296" s="4">
        <f>IFERROR(VLOOKUP(A296,[2]Feuil1!$A:$AF,32,0),"")</f>
        <v>4.8838258515677871E-2</v>
      </c>
      <c r="P296" s="9">
        <f t="shared" si="21"/>
        <v>0</v>
      </c>
      <c r="Q296" s="9">
        <f t="shared" si="22"/>
        <v>0</v>
      </c>
      <c r="R296" s="9">
        <f t="shared" si="23"/>
        <v>0</v>
      </c>
      <c r="S296" s="9">
        <f t="shared" si="24"/>
        <v>0</v>
      </c>
      <c r="T296" s="9">
        <f t="shared" si="25"/>
        <v>0</v>
      </c>
      <c r="U296" s="9"/>
      <c r="V296" s="9"/>
      <c r="W296" s="9"/>
      <c r="X296" s="9"/>
      <c r="Y296" s="9"/>
      <c r="Z296" s="9"/>
      <c r="AA296" s="9"/>
    </row>
    <row r="297" spans="1:27" x14ac:dyDescent="0.25">
      <c r="A297" s="1">
        <v>873886</v>
      </c>
      <c r="C297" s="4">
        <f>IFERROR(VLOOKUP(A297,[5]Feuil1!$A:$AF,32,0),"")</f>
        <v>0.45178429817605076</v>
      </c>
      <c r="D297" s="4">
        <f>IFERROR(VLOOKUP(A297,[4]Feuil1!$A:$AF,32,0),"")</f>
        <v>0</v>
      </c>
      <c r="E297" s="4">
        <f>IFERROR(VLOOKUP(A297,[3]Feuil1!$A:$AF,32,0),"")</f>
        <v>7.1254071661237789E-2</v>
      </c>
      <c r="F297" s="4">
        <f>IFERROR(VLOOKUP(A297,[1]Feuil1!$A:$AF,32,0),"")</f>
        <v>7.6670317634173063E-2</v>
      </c>
      <c r="G297" s="4">
        <f>IFERROR(VLOOKUP(A297,[2]Feuil1!$A:$AF,32,0),"")</f>
        <v>0.11603812681309572</v>
      </c>
      <c r="P297" s="9">
        <f t="shared" si="21"/>
        <v>0</v>
      </c>
      <c r="Q297" s="9">
        <f t="shared" si="22"/>
        <v>5</v>
      </c>
      <c r="R297" s="9">
        <f t="shared" si="23"/>
        <v>0</v>
      </c>
      <c r="S297" s="9">
        <f t="shared" si="24"/>
        <v>0</v>
      </c>
      <c r="T297" s="9">
        <f t="shared" si="25"/>
        <v>0</v>
      </c>
      <c r="U297" s="9"/>
      <c r="V297" s="9"/>
      <c r="W297" s="9"/>
      <c r="X297" s="9"/>
      <c r="Y297" s="9"/>
      <c r="Z297" s="9"/>
      <c r="AA297" s="9"/>
    </row>
    <row r="298" spans="1:27" x14ac:dyDescent="0.25">
      <c r="A298" s="1">
        <v>873888</v>
      </c>
      <c r="C298" s="4">
        <f>IFERROR(VLOOKUP(A298,[5]Feuil1!$A:$AF,32,0),"")</f>
        <v>0</v>
      </c>
      <c r="D298" s="4">
        <f>IFERROR(VLOOKUP(A298,[4]Feuil1!$A:$AF,32,0),"")</f>
        <v>0</v>
      </c>
      <c r="E298" s="4">
        <f>IFERROR(VLOOKUP(A298,[3]Feuil1!$A:$AF,32,0),"")</f>
        <v>0</v>
      </c>
      <c r="F298" s="4">
        <f>IFERROR(VLOOKUP(A298,[1]Feuil1!$A:$AF,32,0),"")</f>
        <v>0</v>
      </c>
      <c r="G298" s="4">
        <f>IFERROR(VLOOKUP(A298,[2]Feuil1!$A:$AF,32,0),"")</f>
        <v>0</v>
      </c>
      <c r="P298" s="9">
        <f t="shared" si="21"/>
        <v>5</v>
      </c>
      <c r="Q298" s="9">
        <f t="shared" si="22"/>
        <v>5</v>
      </c>
      <c r="R298" s="9">
        <f t="shared" si="23"/>
        <v>5</v>
      </c>
      <c r="S298" s="9">
        <f t="shared" si="24"/>
        <v>5</v>
      </c>
      <c r="T298" s="9">
        <f t="shared" si="25"/>
        <v>5</v>
      </c>
      <c r="U298" s="9"/>
      <c r="V298" s="9"/>
      <c r="W298" s="9"/>
      <c r="X298" s="9"/>
      <c r="Y298" s="9"/>
      <c r="Z298" s="9"/>
      <c r="AA298" s="9"/>
    </row>
    <row r="299" spans="1:27" x14ac:dyDescent="0.25">
      <c r="A299" s="1">
        <v>879140</v>
      </c>
      <c r="C299" s="4">
        <f>IFERROR(VLOOKUP(A299,[5]Feuil1!$A:$AF,32,0),"")</f>
        <v>6.2191565724540154E-2</v>
      </c>
      <c r="D299" s="4">
        <f>IFERROR(VLOOKUP(A299,[4]Feuil1!$A:$AF,32,0),"")</f>
        <v>1.5205567577051288E-3</v>
      </c>
      <c r="E299" s="4">
        <f>IFERROR(VLOOKUP(A299,[3]Feuil1!$A:$AF,32,0),"")</f>
        <v>7.4115249212525474E-4</v>
      </c>
      <c r="F299" s="4">
        <f>IFERROR(VLOOKUP(A299,[1]Feuil1!$A:$AF,32,0),"")</f>
        <v>1.8633540372670804E-2</v>
      </c>
      <c r="G299" s="4">
        <f>IFERROR(VLOOKUP(A299,[2]Feuil1!$A:$AF,32,0),"")</f>
        <v>4.8713289172870627E-2</v>
      </c>
      <c r="P299" s="9">
        <f t="shared" si="21"/>
        <v>0</v>
      </c>
      <c r="Q299" s="9">
        <f t="shared" si="22"/>
        <v>0</v>
      </c>
      <c r="R299" s="9">
        <f t="shared" si="23"/>
        <v>0</v>
      </c>
      <c r="S299" s="9">
        <f t="shared" si="24"/>
        <v>0</v>
      </c>
      <c r="T299" s="9">
        <f t="shared" si="25"/>
        <v>0</v>
      </c>
      <c r="U299" s="9"/>
      <c r="V299" s="9"/>
      <c r="W299" s="9"/>
      <c r="X299" s="9"/>
      <c r="Y299" s="9"/>
      <c r="Z299" s="9"/>
      <c r="AA299" s="9"/>
    </row>
    <row r="300" spans="1:27" x14ac:dyDescent="0.25">
      <c r="A300" s="1">
        <v>879143</v>
      </c>
      <c r="C300" s="4">
        <f>IFERROR(VLOOKUP(A300,[5]Feuil1!$A:$AF,32,0),"")</f>
        <v>0</v>
      </c>
      <c r="D300" s="4">
        <f>IFERROR(VLOOKUP(A300,[4]Feuil1!$A:$AF,32,0),"")</f>
        <v>0.10164121411824345</v>
      </c>
      <c r="E300" s="4">
        <f>IFERROR(VLOOKUP(A300,[3]Feuil1!$A:$AF,32,0),"")</f>
        <v>0</v>
      </c>
      <c r="F300" s="4">
        <f>IFERROR(VLOOKUP(A300,[1]Feuil1!$A:$AF,32,0),"")</f>
        <v>0</v>
      </c>
      <c r="G300" s="4">
        <f>IFERROR(VLOOKUP(A300,[2]Feuil1!$A:$AF,32,0),"")</f>
        <v>1.1621825788831425E-4</v>
      </c>
      <c r="P300" s="9">
        <f t="shared" si="21"/>
        <v>5</v>
      </c>
      <c r="Q300" s="9">
        <f t="shared" si="22"/>
        <v>0</v>
      </c>
      <c r="R300" s="9">
        <f t="shared" si="23"/>
        <v>5</v>
      </c>
      <c r="S300" s="9">
        <f t="shared" si="24"/>
        <v>5</v>
      </c>
      <c r="T300" s="9">
        <f t="shared" si="25"/>
        <v>0</v>
      </c>
      <c r="U300" s="9"/>
      <c r="V300" s="9"/>
      <c r="W300" s="9"/>
      <c r="X300" s="9"/>
      <c r="Y300" s="9"/>
      <c r="Z300" s="9"/>
      <c r="AA300" s="9"/>
    </row>
    <row r="301" spans="1:27" x14ac:dyDescent="0.25">
      <c r="A301" s="1">
        <v>879166</v>
      </c>
      <c r="C301" s="4">
        <f>IFERROR(VLOOKUP(A301,[5]Feuil1!$A:$AF,32,0),"")</f>
        <v>0</v>
      </c>
      <c r="D301" s="4">
        <f>IFERROR(VLOOKUP(A301,[4]Feuil1!$A:$AF,32,0),"")</f>
        <v>1.6070620190131283E-2</v>
      </c>
      <c r="E301" s="4">
        <f>IFERROR(VLOOKUP(A301,[3]Feuil1!$A:$AF,32,0),"")</f>
        <v>0</v>
      </c>
      <c r="F301" s="4">
        <f>IFERROR(VLOOKUP(A301,[1]Feuil1!$A:$AF,32,0),"")</f>
        <v>6.4720021365619163E-2</v>
      </c>
      <c r="G301" s="4">
        <f>IFERROR(VLOOKUP(A301,[2]Feuil1!$A:$AF,32,0),"")</f>
        <v>6.5016559177270353E-2</v>
      </c>
      <c r="P301" s="9">
        <f t="shared" si="21"/>
        <v>5</v>
      </c>
      <c r="Q301" s="9">
        <f t="shared" si="22"/>
        <v>0</v>
      </c>
      <c r="R301" s="9">
        <f t="shared" si="23"/>
        <v>5</v>
      </c>
      <c r="S301" s="9">
        <f t="shared" si="24"/>
        <v>0</v>
      </c>
      <c r="T301" s="9">
        <f t="shared" si="25"/>
        <v>0</v>
      </c>
      <c r="U301" s="9"/>
      <c r="V301" s="9"/>
      <c r="W301" s="9"/>
      <c r="X301" s="9"/>
      <c r="Y301" s="9"/>
      <c r="Z301" s="9"/>
      <c r="AA301" s="9"/>
    </row>
    <row r="302" spans="1:27" x14ac:dyDescent="0.25">
      <c r="A302" s="1">
        <v>880758</v>
      </c>
      <c r="C302" s="4">
        <f>IFERROR(VLOOKUP(A302,[5]Feuil1!$A:$AF,32,0),"")</f>
        <v>0.3483022246711206</v>
      </c>
      <c r="D302" s="4">
        <f>IFERROR(VLOOKUP(A302,[4]Feuil1!$A:$AF,32,0),"")</f>
        <v>0.34426092060031865</v>
      </c>
      <c r="E302" s="4">
        <f>IFERROR(VLOOKUP(A302,[3]Feuil1!$A:$AF,32,0),"")</f>
        <v>1.3487133984028394E-2</v>
      </c>
      <c r="F302" s="4">
        <f>IFERROR(VLOOKUP(A302,[1]Feuil1!$A:$AF,32,0),"")</f>
        <v>9.4487577639751547E-2</v>
      </c>
      <c r="G302" s="4">
        <f>IFERROR(VLOOKUP(A302,[2]Feuil1!$A:$AF,32,0),"")</f>
        <v>7.8608967907860899E-2</v>
      </c>
      <c r="P302" s="9">
        <f t="shared" si="21"/>
        <v>0</v>
      </c>
      <c r="Q302" s="9">
        <f t="shared" si="22"/>
        <v>0</v>
      </c>
      <c r="R302" s="9">
        <f t="shared" si="23"/>
        <v>0</v>
      </c>
      <c r="S302" s="9">
        <f t="shared" si="24"/>
        <v>0</v>
      </c>
      <c r="T302" s="9">
        <f t="shared" si="25"/>
        <v>0</v>
      </c>
      <c r="U302" s="9"/>
      <c r="V302" s="9"/>
      <c r="W302" s="9"/>
      <c r="X302" s="9"/>
      <c r="Y302" s="9"/>
      <c r="Z302" s="9"/>
      <c r="AA302" s="9"/>
    </row>
    <row r="303" spans="1:27" x14ac:dyDescent="0.25">
      <c r="A303" s="1">
        <v>886248</v>
      </c>
      <c r="C303" s="4">
        <f>IFERROR(VLOOKUP(A303,[5]Feuil1!$A:$AF,32,0),"")</f>
        <v>5.2322477309129731E-3</v>
      </c>
      <c r="D303" s="4">
        <f>IFERROR(VLOOKUP(A303,[4]Feuil1!$A:$AF,32,0),"")</f>
        <v>0</v>
      </c>
      <c r="E303" s="4">
        <f>IFERROR(VLOOKUP(A303,[3]Feuil1!$A:$AF,32,0),"")</f>
        <v>0</v>
      </c>
      <c r="F303" s="4">
        <f>IFERROR(VLOOKUP(A303,[1]Feuil1!$A:$AF,32,0),"")</f>
        <v>0</v>
      </c>
      <c r="G303" s="4">
        <f>IFERROR(VLOOKUP(A303,[2]Feuil1!$A:$AF,32,0),"")</f>
        <v>0</v>
      </c>
      <c r="P303" s="9">
        <f t="shared" si="21"/>
        <v>0</v>
      </c>
      <c r="Q303" s="9">
        <f t="shared" si="22"/>
        <v>5</v>
      </c>
      <c r="R303" s="9">
        <f t="shared" si="23"/>
        <v>5</v>
      </c>
      <c r="S303" s="9">
        <f t="shared" si="24"/>
        <v>5</v>
      </c>
      <c r="T303" s="9">
        <f t="shared" si="25"/>
        <v>5</v>
      </c>
      <c r="U303" s="9"/>
      <c r="V303" s="9"/>
      <c r="W303" s="9"/>
      <c r="X303" s="9"/>
      <c r="Y303" s="9"/>
      <c r="Z303" s="9"/>
      <c r="AA303" s="9"/>
    </row>
    <row r="304" spans="1:27" x14ac:dyDescent="0.25">
      <c r="A304" s="1">
        <v>891208</v>
      </c>
      <c r="C304" s="4">
        <f>IFERROR(VLOOKUP(A304,[5]Feuil1!$A:$AF,32,0),"")</f>
        <v>0</v>
      </c>
      <c r="D304" s="4">
        <f>IFERROR(VLOOKUP(A304,[4]Feuil1!$A:$AF,32,0),"")</f>
        <v>0</v>
      </c>
      <c r="E304" s="4">
        <f>IFERROR(VLOOKUP(A304,[3]Feuil1!$A:$AF,32,0),"")</f>
        <v>0</v>
      </c>
      <c r="F304" s="4">
        <f>IFERROR(VLOOKUP(A304,[1]Feuil1!$A:$AF,32,0),"")</f>
        <v>0</v>
      </c>
      <c r="G304" s="4">
        <f>IFERROR(VLOOKUP(A304,[2]Feuil1!$A:$AF,32,0),"")</f>
        <v>5.7646855364039892E-2</v>
      </c>
      <c r="P304" s="9">
        <f t="shared" si="21"/>
        <v>5</v>
      </c>
      <c r="Q304" s="9">
        <f t="shared" si="22"/>
        <v>5</v>
      </c>
      <c r="R304" s="9">
        <f t="shared" si="23"/>
        <v>5</v>
      </c>
      <c r="S304" s="9">
        <f t="shared" si="24"/>
        <v>5</v>
      </c>
      <c r="T304" s="9">
        <f t="shared" si="25"/>
        <v>0</v>
      </c>
      <c r="U304" s="9"/>
      <c r="V304" s="9"/>
      <c r="W304" s="9"/>
      <c r="X304" s="9"/>
      <c r="Y304" s="9"/>
      <c r="Z304" s="9"/>
      <c r="AA304" s="9"/>
    </row>
    <row r="305" spans="1:27" x14ac:dyDescent="0.25">
      <c r="A305" s="1">
        <v>891227</v>
      </c>
      <c r="C305" s="4">
        <f>IFERROR(VLOOKUP(A305,[5]Feuil1!$A:$AF,32,0),"")</f>
        <v>0.60342789598108748</v>
      </c>
      <c r="D305" s="4">
        <f>IFERROR(VLOOKUP(A305,[4]Feuil1!$A:$AF,32,0),"")</f>
        <v>0.55610972568578554</v>
      </c>
      <c r="E305" s="4">
        <f>IFERROR(VLOOKUP(A305,[3]Feuil1!$A:$AF,32,0),"")</f>
        <v>9.4456579491115189E-2</v>
      </c>
      <c r="F305" s="4">
        <f>IFERROR(VLOOKUP(A305,[1]Feuil1!$A:$AF,32,0),"")</f>
        <v>0.18614912035744202</v>
      </c>
      <c r="G305" s="4">
        <f>IFERROR(VLOOKUP(A305,[2]Feuil1!$A:$AF,32,0),"")</f>
        <v>0.13056534795665231</v>
      </c>
      <c r="P305" s="9">
        <f t="shared" si="21"/>
        <v>0</v>
      </c>
      <c r="Q305" s="9">
        <f t="shared" si="22"/>
        <v>0</v>
      </c>
      <c r="R305" s="9">
        <f t="shared" si="23"/>
        <v>0</v>
      </c>
      <c r="S305" s="9">
        <f t="shared" si="24"/>
        <v>0</v>
      </c>
      <c r="T305" s="9">
        <f t="shared" si="25"/>
        <v>0</v>
      </c>
      <c r="U305" s="9"/>
      <c r="V305" s="9"/>
      <c r="W305" s="9"/>
      <c r="X305" s="9"/>
      <c r="Y305" s="9"/>
      <c r="Z305" s="9"/>
      <c r="AA305" s="9"/>
    </row>
    <row r="306" spans="1:27" x14ac:dyDescent="0.25">
      <c r="A306" s="1">
        <v>891269</v>
      </c>
      <c r="C306" s="4">
        <f>IFERROR(VLOOKUP(A306,[5]Feuil1!$A:$AF,32,0),"")</f>
        <v>6.6508313539192403E-4</v>
      </c>
      <c r="D306" s="4">
        <f>IFERROR(VLOOKUP(A306,[4]Feuil1!$A:$AF,32,0),"")</f>
        <v>9.9304068522483968E-2</v>
      </c>
      <c r="E306" s="4">
        <f>IFERROR(VLOOKUP(A306,[3]Feuil1!$A:$AF,32,0),"")</f>
        <v>2.6759432700026759E-4</v>
      </c>
      <c r="F306" s="4">
        <f>IFERROR(VLOOKUP(A306,[1]Feuil1!$A:$AF,32,0),"")</f>
        <v>3.2905561039815728E-4</v>
      </c>
      <c r="G306" s="4">
        <f>IFERROR(VLOOKUP(A306,[2]Feuil1!$A:$AF,32,0),"")</f>
        <v>1.0766045548654245E-3</v>
      </c>
      <c r="P306" s="9">
        <f t="shared" si="21"/>
        <v>0</v>
      </c>
      <c r="Q306" s="9">
        <f t="shared" si="22"/>
        <v>0</v>
      </c>
      <c r="R306" s="9">
        <f t="shared" si="23"/>
        <v>0</v>
      </c>
      <c r="S306" s="9">
        <f t="shared" si="24"/>
        <v>0</v>
      </c>
      <c r="T306" s="9">
        <f t="shared" si="25"/>
        <v>0</v>
      </c>
      <c r="U306" s="9"/>
      <c r="V306" s="9"/>
      <c r="W306" s="9"/>
      <c r="X306" s="9"/>
      <c r="Y306" s="9"/>
      <c r="Z306" s="9"/>
      <c r="AA306" s="9"/>
    </row>
    <row r="307" spans="1:27" x14ac:dyDescent="0.25">
      <c r="A307" s="1">
        <v>900965</v>
      </c>
      <c r="C307" s="4">
        <f>IFERROR(VLOOKUP(A307,[5]Feuil1!$A:$AF,32,0),"")</f>
        <v>7.65696784073507E-5</v>
      </c>
      <c r="D307" s="4">
        <f>IFERROR(VLOOKUP(A307,[4]Feuil1!$A:$AF,32,0),"")</f>
        <v>9.0665953463492932E-2</v>
      </c>
      <c r="E307" s="4">
        <f>IFERROR(VLOOKUP(A307,[3]Feuil1!$A:$AF,32,0),"")</f>
        <v>0.12609238451935081</v>
      </c>
      <c r="F307" s="4">
        <f>IFERROR(VLOOKUP(A307,[1]Feuil1!$A:$AF,32,0),"")</f>
        <v>7.2753728628592227E-4</v>
      </c>
      <c r="G307" s="4">
        <f>IFERROR(VLOOKUP(A307,[2]Feuil1!$A:$AF,32,0),"")</f>
        <v>7.3588932224593432E-5</v>
      </c>
      <c r="P307" s="9">
        <f t="shared" si="21"/>
        <v>0</v>
      </c>
      <c r="Q307" s="9">
        <f t="shared" si="22"/>
        <v>0</v>
      </c>
      <c r="R307" s="9">
        <f t="shared" si="23"/>
        <v>0</v>
      </c>
      <c r="S307" s="9">
        <f t="shared" si="24"/>
        <v>0</v>
      </c>
      <c r="T307" s="9">
        <f t="shared" si="25"/>
        <v>0</v>
      </c>
      <c r="U307" s="9"/>
      <c r="V307" s="9"/>
      <c r="W307" s="9"/>
      <c r="X307" s="9"/>
      <c r="Y307" s="9"/>
      <c r="Z307" s="9"/>
      <c r="AA307" s="9"/>
    </row>
    <row r="308" spans="1:27" x14ac:dyDescent="0.25">
      <c r="A308" s="1">
        <v>910964</v>
      </c>
      <c r="C308" s="4">
        <f>IFERROR(VLOOKUP(A308,[5]Feuil1!$A:$AF,32,0),"")</f>
        <v>0</v>
      </c>
      <c r="D308" s="4">
        <f>IFERROR(VLOOKUP(A308,[4]Feuil1!$A:$AF,32,0),"")</f>
        <v>0.12354092166520479</v>
      </c>
      <c r="E308" s="4">
        <f>IFERROR(VLOOKUP(A308,[3]Feuil1!$A:$AF,32,0),"")</f>
        <v>0.15969910797497006</v>
      </c>
      <c r="F308" s="4">
        <f>IFERROR(VLOOKUP(A308,[1]Feuil1!$A:$AF,32,0),"")</f>
        <v>0.16817872533454298</v>
      </c>
      <c r="G308" s="4">
        <f>IFERROR(VLOOKUP(A308,[2]Feuil1!$A:$AF,32,0),"")</f>
        <v>0.5440018133393778</v>
      </c>
      <c r="P308" s="9">
        <f t="shared" si="21"/>
        <v>5</v>
      </c>
      <c r="Q308" s="9">
        <f t="shared" si="22"/>
        <v>0</v>
      </c>
      <c r="R308" s="9">
        <f t="shared" si="23"/>
        <v>0</v>
      </c>
      <c r="S308" s="9">
        <f t="shared" si="24"/>
        <v>0</v>
      </c>
      <c r="T308" s="9">
        <f t="shared" si="25"/>
        <v>0</v>
      </c>
      <c r="U308" s="9"/>
      <c r="V308" s="9"/>
      <c r="W308" s="9"/>
      <c r="X308" s="9"/>
      <c r="Y308" s="9"/>
      <c r="Z308" s="9"/>
      <c r="AA308" s="9"/>
    </row>
    <row r="309" spans="1:27" x14ac:dyDescent="0.25">
      <c r="A309" s="1">
        <v>916705</v>
      </c>
      <c r="C309" s="4">
        <f>IFERROR(VLOOKUP(A309,[5]Feuil1!$A:$AF,32,0),"")</f>
        <v>5.8579188411971451E-4</v>
      </c>
      <c r="D309" s="4">
        <f>IFERROR(VLOOKUP(A309,[4]Feuil1!$A:$AF,32,0),"")</f>
        <v>2.6732011583871684E-3</v>
      </c>
      <c r="E309" s="4">
        <f>IFERROR(VLOOKUP(A309,[3]Feuil1!$A:$AF,32,0),"")</f>
        <v>3.8957876795714633E-3</v>
      </c>
      <c r="F309" s="4">
        <f>IFERROR(VLOOKUP(A309,[1]Feuil1!$A:$AF,32,0),"")</f>
        <v>2.7516372241483681E-4</v>
      </c>
      <c r="G309" s="4">
        <f>IFERROR(VLOOKUP(A309,[2]Feuil1!$A:$AF,32,0),"")</f>
        <v>0</v>
      </c>
      <c r="P309" s="9">
        <f t="shared" si="21"/>
        <v>0</v>
      </c>
      <c r="Q309" s="9">
        <f t="shared" si="22"/>
        <v>0</v>
      </c>
      <c r="R309" s="9">
        <f t="shared" si="23"/>
        <v>0</v>
      </c>
      <c r="S309" s="9">
        <f t="shared" si="24"/>
        <v>0</v>
      </c>
      <c r="T309" s="9">
        <f t="shared" si="25"/>
        <v>5</v>
      </c>
      <c r="U309" s="9"/>
      <c r="V309" s="9"/>
      <c r="W309" s="9"/>
      <c r="X309" s="9"/>
      <c r="Y309" s="9"/>
      <c r="Z309" s="9"/>
      <c r="AA309" s="9"/>
    </row>
    <row r="310" spans="1:27" x14ac:dyDescent="0.25">
      <c r="A310" s="1">
        <v>916861</v>
      </c>
      <c r="C310" s="4">
        <f>IFERROR(VLOOKUP(A310,[5]Feuil1!$A:$AF,32,0),"")</f>
        <v>0</v>
      </c>
      <c r="D310" s="4">
        <f>IFERROR(VLOOKUP(A310,[4]Feuil1!$A:$AF,32,0),"")</f>
        <v>0</v>
      </c>
      <c r="E310" s="4">
        <f>IFERROR(VLOOKUP(A310,[3]Feuil1!$A:$AF,32,0),"")</f>
        <v>0</v>
      </c>
      <c r="F310" s="4">
        <f>IFERROR(VLOOKUP(A310,[1]Feuil1!$A:$AF,32,0),"")</f>
        <v>0</v>
      </c>
      <c r="G310" s="4">
        <f>IFERROR(VLOOKUP(A310,[2]Feuil1!$A:$AF,32,0),"")</f>
        <v>0</v>
      </c>
      <c r="P310" s="9">
        <f t="shared" si="21"/>
        <v>5</v>
      </c>
      <c r="Q310" s="9">
        <f t="shared" si="22"/>
        <v>5</v>
      </c>
      <c r="R310" s="9">
        <f t="shared" si="23"/>
        <v>5</v>
      </c>
      <c r="S310" s="9">
        <f t="shared" si="24"/>
        <v>5</v>
      </c>
      <c r="T310" s="9">
        <f t="shared" si="25"/>
        <v>5</v>
      </c>
      <c r="U310" s="9"/>
      <c r="V310" s="9"/>
      <c r="W310" s="9"/>
      <c r="X310" s="9"/>
      <c r="Y310" s="9"/>
      <c r="Z310" s="9"/>
      <c r="AA310" s="9"/>
    </row>
    <row r="311" spans="1:27" x14ac:dyDescent="0.25">
      <c r="A311" s="1">
        <v>918579</v>
      </c>
      <c r="C311" s="4">
        <f>IFERROR(VLOOKUP(A311,[5]Feuil1!$A:$AF,32,0),"")</f>
        <v>0.20272227048942948</v>
      </c>
      <c r="D311" s="4">
        <f>IFERROR(VLOOKUP(A311,[4]Feuil1!$A:$AF,32,0),"")</f>
        <v>0</v>
      </c>
      <c r="E311" s="4">
        <f>IFERROR(VLOOKUP(A311,[3]Feuil1!$A:$AF,32,0),"")</f>
        <v>0.17882675545979829</v>
      </c>
      <c r="F311" s="4">
        <f>IFERROR(VLOOKUP(A311,[1]Feuil1!$A:$AF,32,0),"")</f>
        <v>0.17406143344709898</v>
      </c>
      <c r="G311" s="4">
        <f>IFERROR(VLOOKUP(A311,[2]Feuil1!$A:$AF,32,0),"")</f>
        <v>8.7301587301587297E-2</v>
      </c>
      <c r="P311" s="9">
        <f t="shared" si="21"/>
        <v>0</v>
      </c>
      <c r="Q311" s="9">
        <f t="shared" si="22"/>
        <v>5</v>
      </c>
      <c r="R311" s="9">
        <f t="shared" si="23"/>
        <v>0</v>
      </c>
      <c r="S311" s="9">
        <f t="shared" si="24"/>
        <v>0</v>
      </c>
      <c r="T311" s="9">
        <f t="shared" si="25"/>
        <v>0</v>
      </c>
      <c r="U311" s="9"/>
      <c r="V311" s="9"/>
      <c r="W311" s="9"/>
      <c r="X311" s="9"/>
      <c r="Y311" s="9"/>
      <c r="Z311" s="9"/>
      <c r="AA311" s="9"/>
    </row>
    <row r="312" spans="1:27" x14ac:dyDescent="0.25">
      <c r="A312" s="1">
        <v>922626</v>
      </c>
      <c r="C312" s="4">
        <f>IFERROR(VLOOKUP(A312,[5]Feuil1!$A:$AF,32,0),"")</f>
        <v>3.7514556646148729E-2</v>
      </c>
      <c r="D312" s="4">
        <f>IFERROR(VLOOKUP(A312,[4]Feuil1!$A:$AF,32,0),"")</f>
        <v>5.7506783237865539E-2</v>
      </c>
      <c r="E312" s="4">
        <f>IFERROR(VLOOKUP(A312,[3]Feuil1!$A:$AF,32,0),"")</f>
        <v>5.7330493432729848E-2</v>
      </c>
      <c r="F312" s="4">
        <f>IFERROR(VLOOKUP(A312,[1]Feuil1!$A:$AF,32,0),"")</f>
        <v>5.594730724525377E-2</v>
      </c>
      <c r="G312" s="4">
        <f>IFERROR(VLOOKUP(A312,[2]Feuil1!$A:$AF,32,0),"")</f>
        <v>0.15999648938037564</v>
      </c>
      <c r="P312" s="9">
        <f t="shared" si="21"/>
        <v>0</v>
      </c>
      <c r="Q312" s="9">
        <f t="shared" si="22"/>
        <v>0</v>
      </c>
      <c r="R312" s="9">
        <f t="shared" si="23"/>
        <v>0</v>
      </c>
      <c r="S312" s="9">
        <f t="shared" si="24"/>
        <v>0</v>
      </c>
      <c r="T312" s="9">
        <f t="shared" si="25"/>
        <v>0</v>
      </c>
      <c r="U312" s="9"/>
      <c r="V312" s="9"/>
      <c r="W312" s="9"/>
      <c r="X312" s="9"/>
      <c r="Y312" s="9"/>
      <c r="Z312" s="9"/>
      <c r="AA312" s="9"/>
    </row>
    <row r="313" spans="1:27" x14ac:dyDescent="0.25">
      <c r="A313" s="1">
        <v>930443</v>
      </c>
      <c r="C313" s="4">
        <f>IFERROR(VLOOKUP(A313,[5]Feuil1!$A:$AF,32,0),"")</f>
        <v>0</v>
      </c>
      <c r="D313" s="4">
        <f>IFERROR(VLOOKUP(A313,[4]Feuil1!$A:$AF,32,0),"")</f>
        <v>0</v>
      </c>
      <c r="E313" s="4">
        <f>IFERROR(VLOOKUP(A313,[3]Feuil1!$A:$AF,32,0),"")</f>
        <v>0</v>
      </c>
      <c r="F313" s="4">
        <f>IFERROR(VLOOKUP(A313,[1]Feuil1!$A:$AF,32,0),"")</f>
        <v>0</v>
      </c>
      <c r="G313" s="4">
        <f>IFERROR(VLOOKUP(A313,[2]Feuil1!$A:$AF,32,0),"")</f>
        <v>0</v>
      </c>
      <c r="P313" s="9">
        <f t="shared" si="21"/>
        <v>5</v>
      </c>
      <c r="Q313" s="9">
        <f t="shared" si="22"/>
        <v>5</v>
      </c>
      <c r="R313" s="9">
        <f t="shared" si="23"/>
        <v>5</v>
      </c>
      <c r="S313" s="9">
        <f t="shared" si="24"/>
        <v>5</v>
      </c>
      <c r="T313" s="9">
        <f t="shared" si="25"/>
        <v>5</v>
      </c>
      <c r="U313" s="9"/>
      <c r="V313" s="9"/>
      <c r="W313" s="9"/>
      <c r="X313" s="9"/>
      <c r="Y313" s="9"/>
      <c r="Z313" s="9"/>
      <c r="AA313" s="9"/>
    </row>
    <row r="314" spans="1:27" x14ac:dyDescent="0.25">
      <c r="A314" s="1">
        <v>930459</v>
      </c>
      <c r="C314" s="4">
        <f>IFERROR(VLOOKUP(A314,[5]Feuil1!$A:$AF,32,0),"")</f>
        <v>2.1166534705727106E-2</v>
      </c>
      <c r="D314" s="4">
        <f>IFERROR(VLOOKUP(A314,[4]Feuil1!$A:$AF,32,0),"")</f>
        <v>0</v>
      </c>
      <c r="E314" s="4">
        <f>IFERROR(VLOOKUP(A314,[3]Feuil1!$A:$AF,32,0),"")</f>
        <v>2.2218537555960868E-2</v>
      </c>
      <c r="F314" s="4">
        <f>IFERROR(VLOOKUP(A314,[1]Feuil1!$A:$AF,32,0),"")</f>
        <v>3.2213608957795008E-2</v>
      </c>
      <c r="G314" s="4">
        <f>IFERROR(VLOOKUP(A314,[2]Feuil1!$A:$AF,32,0),"")</f>
        <v>5.2041170348097604E-2</v>
      </c>
      <c r="P314" s="9">
        <f t="shared" si="21"/>
        <v>0</v>
      </c>
      <c r="Q314" s="9">
        <f t="shared" si="22"/>
        <v>5</v>
      </c>
      <c r="R314" s="9">
        <f t="shared" si="23"/>
        <v>0</v>
      </c>
      <c r="S314" s="9">
        <f t="shared" si="24"/>
        <v>0</v>
      </c>
      <c r="T314" s="9">
        <f t="shared" si="25"/>
        <v>0</v>
      </c>
      <c r="U314" s="9"/>
      <c r="V314" s="9"/>
      <c r="W314" s="9"/>
      <c r="X314" s="9"/>
      <c r="Y314" s="9"/>
      <c r="Z314" s="9"/>
      <c r="AA314" s="9"/>
    </row>
    <row r="315" spans="1:27" x14ac:dyDescent="0.25">
      <c r="A315" s="1">
        <v>939468</v>
      </c>
      <c r="C315" s="4">
        <f>IFERROR(VLOOKUP(A315,[5]Feuil1!$A:$AF,32,0),"")</f>
        <v>0</v>
      </c>
      <c r="D315" s="4">
        <f>IFERROR(VLOOKUP(A315,[4]Feuil1!$A:$AF,32,0),"")</f>
        <v>0</v>
      </c>
      <c r="E315" s="4">
        <f>IFERROR(VLOOKUP(A315,[3]Feuil1!$A:$AF,32,0),"")</f>
        <v>0</v>
      </c>
      <c r="F315" s="4">
        <f>IFERROR(VLOOKUP(A315,[1]Feuil1!$A:$AF,32,0),"")</f>
        <v>0</v>
      </c>
      <c r="G315" s="4">
        <f>IFERROR(VLOOKUP(A315,[2]Feuil1!$A:$AF,32,0),"")</f>
        <v>1.6308119361554473E-2</v>
      </c>
      <c r="P315" s="9">
        <f t="shared" si="21"/>
        <v>5</v>
      </c>
      <c r="Q315" s="9">
        <f t="shared" si="22"/>
        <v>5</v>
      </c>
      <c r="R315" s="9">
        <f t="shared" si="23"/>
        <v>5</v>
      </c>
      <c r="S315" s="9">
        <f t="shared" si="24"/>
        <v>5</v>
      </c>
      <c r="T315" s="9">
        <f t="shared" si="25"/>
        <v>0</v>
      </c>
      <c r="U315" s="9"/>
      <c r="V315" s="9"/>
      <c r="W315" s="9"/>
      <c r="X315" s="9"/>
      <c r="Y315" s="9"/>
      <c r="Z315" s="9"/>
      <c r="AA315" s="9"/>
    </row>
    <row r="316" spans="1:27" x14ac:dyDescent="0.25">
      <c r="A316" s="1">
        <v>945685</v>
      </c>
      <c r="C316" s="4">
        <f>IFERROR(VLOOKUP(A316,[5]Feuil1!$A:$AF,32,0),"")</f>
        <v>0.10692771084337349</v>
      </c>
      <c r="D316" s="4">
        <f>IFERROR(VLOOKUP(A316,[4]Feuil1!$A:$AF,32,0),"")</f>
        <v>0</v>
      </c>
      <c r="E316" s="4">
        <f>IFERROR(VLOOKUP(A316,[3]Feuil1!$A:$AF,32,0),"")</f>
        <v>0</v>
      </c>
      <c r="F316" s="4">
        <f>IFERROR(VLOOKUP(A316,[1]Feuil1!$A:$AF,32,0),"")</f>
        <v>7.407407407407407E-2</v>
      </c>
      <c r="G316" s="4">
        <f>IFERROR(VLOOKUP(A316,[2]Feuil1!$A:$AF,32,0),"")</f>
        <v>0</v>
      </c>
      <c r="P316" s="9">
        <f t="shared" si="21"/>
        <v>0</v>
      </c>
      <c r="Q316" s="9">
        <f t="shared" si="22"/>
        <v>5</v>
      </c>
      <c r="R316" s="9">
        <f t="shared" si="23"/>
        <v>5</v>
      </c>
      <c r="S316" s="9">
        <f t="shared" si="24"/>
        <v>0</v>
      </c>
      <c r="T316" s="9">
        <f t="shared" si="25"/>
        <v>5</v>
      </c>
      <c r="U316" s="9"/>
      <c r="V316" s="9"/>
      <c r="W316" s="9"/>
      <c r="X316" s="9"/>
      <c r="Y316" s="9"/>
      <c r="Z316" s="9"/>
      <c r="AA316" s="9"/>
    </row>
    <row r="317" spans="1:27" x14ac:dyDescent="0.25">
      <c r="A317" s="1">
        <v>949196</v>
      </c>
      <c r="C317" s="4">
        <f>IFERROR(VLOOKUP(A317,[5]Feuil1!$A:$AF,32,0),"")</f>
        <v>1</v>
      </c>
      <c r="D317" s="4">
        <f>IFERROR(VLOOKUP(A317,[4]Feuil1!$A:$AF,32,0),"")</f>
        <v>1</v>
      </c>
      <c r="E317" s="4">
        <f>IFERROR(VLOOKUP(A317,[3]Feuil1!$A:$AF,32,0),"")</f>
        <v>1</v>
      </c>
      <c r="F317" s="4">
        <f>IFERROR(VLOOKUP(A317,[1]Feuil1!$A:$AF,32,0),"")</f>
        <v>1</v>
      </c>
      <c r="G317" s="4">
        <f>IFERROR(VLOOKUP(A317,[2]Feuil1!$A:$AF,32,0),"")</f>
        <v>1</v>
      </c>
      <c r="P317" s="9">
        <f t="shared" si="21"/>
        <v>0</v>
      </c>
      <c r="Q317" s="9">
        <f t="shared" si="22"/>
        <v>0</v>
      </c>
      <c r="R317" s="9">
        <f t="shared" si="23"/>
        <v>0</v>
      </c>
      <c r="S317" s="9">
        <f t="shared" si="24"/>
        <v>0</v>
      </c>
      <c r="T317" s="9">
        <f t="shared" si="25"/>
        <v>0</v>
      </c>
      <c r="U317" s="9"/>
      <c r="V317" s="9"/>
      <c r="W317" s="9"/>
      <c r="X317" s="9"/>
      <c r="Y317" s="9"/>
      <c r="Z317" s="9"/>
      <c r="AA317" s="9"/>
    </row>
    <row r="318" spans="1:27" x14ac:dyDescent="0.25">
      <c r="A318" s="1">
        <v>950050</v>
      </c>
      <c r="C318" s="4">
        <f>IFERROR(VLOOKUP(A318,[5]Feuil1!$A:$AF,32,0),"")</f>
        <v>5.2742616033755281E-3</v>
      </c>
      <c r="D318" s="4">
        <f>IFERROR(VLOOKUP(A318,[4]Feuil1!$A:$AF,32,0),"")</f>
        <v>0</v>
      </c>
      <c r="E318" s="4">
        <f>IFERROR(VLOOKUP(A318,[3]Feuil1!$A:$AF,32,0),"")</f>
        <v>1.8706740662218619E-4</v>
      </c>
      <c r="F318" s="4">
        <f>IFERROR(VLOOKUP(A318,[1]Feuil1!$A:$AF,32,0),"")</f>
        <v>3.0135725787899702E-2</v>
      </c>
      <c r="G318" s="4">
        <f>IFERROR(VLOOKUP(A318,[2]Feuil1!$A:$AF,32,0),"")</f>
        <v>5.9644518668734345E-5</v>
      </c>
      <c r="P318" s="9">
        <f t="shared" si="21"/>
        <v>0</v>
      </c>
      <c r="Q318" s="9">
        <f t="shared" si="22"/>
        <v>5</v>
      </c>
      <c r="R318" s="9">
        <f t="shared" si="23"/>
        <v>0</v>
      </c>
      <c r="S318" s="9">
        <f t="shared" si="24"/>
        <v>0</v>
      </c>
      <c r="T318" s="9">
        <f t="shared" si="25"/>
        <v>0</v>
      </c>
      <c r="U318" s="9"/>
      <c r="V318" s="9"/>
      <c r="W318" s="9"/>
      <c r="X318" s="9"/>
      <c r="Y318" s="9"/>
      <c r="Z318" s="9"/>
      <c r="AA318" s="9"/>
    </row>
    <row r="319" spans="1:27" x14ac:dyDescent="0.25">
      <c r="A319" s="1">
        <v>958344</v>
      </c>
      <c r="C319" s="4">
        <f>IFERROR(VLOOKUP(A319,[5]Feuil1!$A:$AF,32,0),"")</f>
        <v>0</v>
      </c>
      <c r="D319" s="4">
        <f>IFERROR(VLOOKUP(A319,[4]Feuil1!$A:$AF,32,0),"")</f>
        <v>0</v>
      </c>
      <c r="E319" s="4">
        <f>IFERROR(VLOOKUP(A319,[3]Feuil1!$A:$AF,32,0),"")</f>
        <v>0</v>
      </c>
      <c r="F319" s="4">
        <f>IFERROR(VLOOKUP(A319,[1]Feuil1!$A:$AF,32,0),"")</f>
        <v>8.1459758879113718E-5</v>
      </c>
      <c r="G319" s="4">
        <f>IFERROR(VLOOKUP(A319,[2]Feuil1!$A:$AF,32,0),"")</f>
        <v>0</v>
      </c>
      <c r="P319" s="9">
        <f t="shared" si="21"/>
        <v>5</v>
      </c>
      <c r="Q319" s="9">
        <f t="shared" si="22"/>
        <v>5</v>
      </c>
      <c r="R319" s="9">
        <f t="shared" si="23"/>
        <v>5</v>
      </c>
      <c r="S319" s="9">
        <f t="shared" si="24"/>
        <v>0</v>
      </c>
      <c r="T319" s="9">
        <f t="shared" si="25"/>
        <v>5</v>
      </c>
      <c r="U319" s="9"/>
      <c r="V319" s="9"/>
      <c r="W319" s="9"/>
      <c r="X319" s="9"/>
      <c r="Y319" s="9"/>
      <c r="Z319" s="9"/>
      <c r="AA319" s="9"/>
    </row>
    <row r="320" spans="1:27" x14ac:dyDescent="0.25">
      <c r="A320" s="1">
        <v>960151</v>
      </c>
      <c r="C320" s="4">
        <f>IFERROR(VLOOKUP(A320,[5]Feuil1!$A:$AF,32,0),"")</f>
        <v>0</v>
      </c>
      <c r="D320" s="4">
        <f>IFERROR(VLOOKUP(A320,[4]Feuil1!$A:$AF,32,0),"")</f>
        <v>9.0441467412808771E-2</v>
      </c>
      <c r="E320" s="4">
        <f>IFERROR(VLOOKUP(A320,[3]Feuil1!$A:$AF,32,0),"")</f>
        <v>5.2788473481555083E-2</v>
      </c>
      <c r="F320" s="4">
        <f>IFERROR(VLOOKUP(A320,[1]Feuil1!$A:$AF,32,0),"")</f>
        <v>0</v>
      </c>
      <c r="G320" s="4">
        <f>IFERROR(VLOOKUP(A320,[2]Feuil1!$A:$AF,32,0),"")</f>
        <v>0</v>
      </c>
      <c r="P320" s="9">
        <f t="shared" si="21"/>
        <v>5</v>
      </c>
      <c r="Q320" s="9">
        <f t="shared" si="22"/>
        <v>0</v>
      </c>
      <c r="R320" s="9">
        <f t="shared" si="23"/>
        <v>0</v>
      </c>
      <c r="S320" s="9">
        <f t="shared" si="24"/>
        <v>5</v>
      </c>
      <c r="T320" s="9">
        <f t="shared" si="25"/>
        <v>5</v>
      </c>
      <c r="U320" s="9"/>
      <c r="V320" s="9"/>
      <c r="W320" s="9"/>
      <c r="X320" s="9"/>
      <c r="Y320" s="9"/>
      <c r="Z320" s="9"/>
      <c r="AA320" s="9"/>
    </row>
    <row r="321" spans="1:27" x14ac:dyDescent="0.25">
      <c r="A321" s="1">
        <v>960169</v>
      </c>
      <c r="C321" s="4">
        <f>IFERROR(VLOOKUP(A321,[5]Feuil1!$A:$AF,32,0),"")</f>
        <v>0</v>
      </c>
      <c r="D321" s="4">
        <f>IFERROR(VLOOKUP(A321,[4]Feuil1!$A:$AF,32,0),"")</f>
        <v>2.1976814460743916E-4</v>
      </c>
      <c r="E321" s="4">
        <f>IFERROR(VLOOKUP(A321,[3]Feuil1!$A:$AF,32,0),"")</f>
        <v>1.5243902439024392E-2</v>
      </c>
      <c r="F321" s="4">
        <f>IFERROR(VLOOKUP(A321,[1]Feuil1!$A:$AF,32,0),"")</f>
        <v>8.7901550263704649E-4</v>
      </c>
      <c r="G321" s="4">
        <f>IFERROR(VLOOKUP(A321,[2]Feuil1!$A:$AF,32,0),"")</f>
        <v>1.0481602030120815E-2</v>
      </c>
      <c r="P321" s="9">
        <f t="shared" si="21"/>
        <v>5</v>
      </c>
      <c r="Q321" s="9">
        <f t="shared" si="22"/>
        <v>0</v>
      </c>
      <c r="R321" s="9">
        <f t="shared" si="23"/>
        <v>0</v>
      </c>
      <c r="S321" s="9">
        <f t="shared" si="24"/>
        <v>0</v>
      </c>
      <c r="T321" s="9">
        <f t="shared" si="25"/>
        <v>0</v>
      </c>
      <c r="U321" s="9"/>
      <c r="V321" s="9"/>
      <c r="W321" s="9"/>
      <c r="X321" s="9"/>
      <c r="Y321" s="9"/>
      <c r="Z321" s="9"/>
      <c r="AA321" s="9"/>
    </row>
    <row r="322" spans="1:27" x14ac:dyDescent="0.25">
      <c r="A322" s="1">
        <v>960210</v>
      </c>
      <c r="C322" s="4">
        <f>IFERROR(VLOOKUP(A322,[5]Feuil1!$A:$AF,32,0),"")</f>
        <v>0.10550250113688039</v>
      </c>
      <c r="D322" s="4">
        <f>IFERROR(VLOOKUP(A322,[4]Feuil1!$A:$AF,32,0),"")</f>
        <v>2.5603345956027802E-2</v>
      </c>
      <c r="E322" s="4">
        <f>IFERROR(VLOOKUP(A322,[3]Feuil1!$A:$AF,32,0),"")</f>
        <v>2.6724673710379128E-2</v>
      </c>
      <c r="F322" s="4">
        <f>IFERROR(VLOOKUP(A322,[1]Feuil1!$A:$AF,32,0),"")</f>
        <v>7.0311357988598153E-2</v>
      </c>
      <c r="G322" s="4">
        <f>IFERROR(VLOOKUP(A322,[2]Feuil1!$A:$AF,32,0),"")</f>
        <v>0.82221052631578961</v>
      </c>
      <c r="P322" s="9">
        <f t="shared" si="21"/>
        <v>0</v>
      </c>
      <c r="Q322" s="9">
        <f t="shared" si="22"/>
        <v>0</v>
      </c>
      <c r="R322" s="9">
        <f t="shared" si="23"/>
        <v>0</v>
      </c>
      <c r="S322" s="9">
        <f t="shared" si="24"/>
        <v>0</v>
      </c>
      <c r="T322" s="9">
        <f t="shared" si="25"/>
        <v>0</v>
      </c>
      <c r="U322" s="9"/>
      <c r="V322" s="9"/>
      <c r="W322" s="9"/>
      <c r="X322" s="9"/>
      <c r="Y322" s="9"/>
      <c r="Z322" s="9"/>
      <c r="AA322" s="9"/>
    </row>
    <row r="323" spans="1:27" x14ac:dyDescent="0.25">
      <c r="A323" s="1">
        <v>961722</v>
      </c>
      <c r="C323" s="4">
        <f>IFERROR(VLOOKUP(A323,[5]Feuil1!$A:$AF,32,0),"")</f>
        <v>0</v>
      </c>
      <c r="D323" s="4">
        <f>IFERROR(VLOOKUP(A323,[4]Feuil1!$A:$AF,32,0),"")</f>
        <v>0</v>
      </c>
      <c r="E323" s="4">
        <f>IFERROR(VLOOKUP(A323,[3]Feuil1!$A:$AF,32,0),"")</f>
        <v>0</v>
      </c>
      <c r="F323" s="4">
        <f>IFERROR(VLOOKUP(A323,[1]Feuil1!$A:$AF,32,0),"")</f>
        <v>1.8632383081796161E-4</v>
      </c>
      <c r="G323" s="4">
        <f>IFERROR(VLOOKUP(A323,[2]Feuil1!$A:$AF,32,0),"")</f>
        <v>0</v>
      </c>
      <c r="P323" s="9">
        <f t="shared" si="21"/>
        <v>5</v>
      </c>
      <c r="Q323" s="9">
        <f t="shared" si="22"/>
        <v>5</v>
      </c>
      <c r="R323" s="9">
        <f t="shared" si="23"/>
        <v>5</v>
      </c>
      <c r="S323" s="9">
        <f t="shared" si="24"/>
        <v>0</v>
      </c>
      <c r="T323" s="9">
        <f t="shared" si="25"/>
        <v>5</v>
      </c>
      <c r="U323" s="9"/>
      <c r="V323" s="9"/>
      <c r="W323" s="9"/>
      <c r="X323" s="9"/>
      <c r="Y323" s="9"/>
      <c r="Z323" s="9"/>
      <c r="AA323" s="9"/>
    </row>
    <row r="324" spans="1:27" x14ac:dyDescent="0.25">
      <c r="A324" s="1">
        <v>964203</v>
      </c>
      <c r="C324" s="4">
        <f>IFERROR(VLOOKUP(A324,[5]Feuil1!$A:$AF,32,0),"")</f>
        <v>0.11568718186024989</v>
      </c>
      <c r="D324" s="4">
        <f>IFERROR(VLOOKUP(A324,[4]Feuil1!$A:$AF,32,0),"")</f>
        <v>0.10994087213599414</v>
      </c>
      <c r="E324" s="4">
        <f>IFERROR(VLOOKUP(A324,[3]Feuil1!$A:$AF,32,0),"")</f>
        <v>0.24842572062084259</v>
      </c>
      <c r="F324" s="4">
        <f>IFERROR(VLOOKUP(A324,[1]Feuil1!$A:$AF,32,0),"")</f>
        <v>0.20972049136549761</v>
      </c>
      <c r="G324" s="4">
        <f>IFERROR(VLOOKUP(A324,[2]Feuil1!$A:$AF,32,0),"")</f>
        <v>0.2257249847600801</v>
      </c>
      <c r="P324" s="9">
        <f t="shared" si="21"/>
        <v>0</v>
      </c>
      <c r="Q324" s="9">
        <f t="shared" si="22"/>
        <v>0</v>
      </c>
      <c r="R324" s="9">
        <f t="shared" si="23"/>
        <v>0</v>
      </c>
      <c r="S324" s="9">
        <f t="shared" si="24"/>
        <v>0</v>
      </c>
      <c r="T324" s="9">
        <f t="shared" si="25"/>
        <v>0</v>
      </c>
      <c r="U324" s="9"/>
      <c r="V324" s="9"/>
      <c r="W324" s="9"/>
      <c r="X324" s="9"/>
      <c r="Y324" s="9"/>
      <c r="Z324" s="9"/>
      <c r="AA324" s="9"/>
    </row>
    <row r="325" spans="1:27" x14ac:dyDescent="0.25">
      <c r="A325" s="1">
        <v>978086</v>
      </c>
      <c r="C325" s="4">
        <f>IFERROR(VLOOKUP(A325,[5]Feuil1!$A:$AF,32,0),"")</f>
        <v>0</v>
      </c>
      <c r="D325" s="4">
        <f>IFERROR(VLOOKUP(A325,[4]Feuil1!$A:$AF,32,0),"")</f>
        <v>0</v>
      </c>
      <c r="E325" s="4">
        <f>IFERROR(VLOOKUP(A325,[3]Feuil1!$A:$AF,32,0),"")</f>
        <v>0</v>
      </c>
      <c r="F325" s="4">
        <f>IFERROR(VLOOKUP(A325,[1]Feuil1!$A:$AF,32,0),"")</f>
        <v>0</v>
      </c>
      <c r="G325" s="4">
        <f>IFERROR(VLOOKUP(A325,[2]Feuil1!$A:$AF,32,0),"")</f>
        <v>0</v>
      </c>
      <c r="P325" s="9">
        <f t="shared" ref="P325:P388" si="26">IF(OR(ISBLANK(C325),C325&gt;0),0,5)</f>
        <v>5</v>
      </c>
      <c r="Q325" s="9">
        <f t="shared" si="22"/>
        <v>5</v>
      </c>
      <c r="R325" s="9">
        <f t="shared" si="23"/>
        <v>5</v>
      </c>
      <c r="S325" s="9">
        <f t="shared" si="24"/>
        <v>5</v>
      </c>
      <c r="T325" s="9">
        <f t="shared" si="25"/>
        <v>5</v>
      </c>
      <c r="U325" s="9"/>
      <c r="V325" s="9"/>
      <c r="W325" s="9"/>
      <c r="X325" s="9"/>
      <c r="Y325" s="9"/>
      <c r="Z325" s="9"/>
      <c r="AA325" s="9"/>
    </row>
    <row r="326" spans="1:27" x14ac:dyDescent="0.25">
      <c r="A326" s="1">
        <v>979805</v>
      </c>
      <c r="C326" s="4">
        <f>IFERROR(VLOOKUP(A326,[5]Feuil1!$A:$AF,32,0),"")</f>
        <v>0.21802325581395349</v>
      </c>
      <c r="D326" s="4">
        <f>IFERROR(VLOOKUP(A326,[4]Feuil1!$A:$AF,32,0),"")</f>
        <v>0.30875192969956067</v>
      </c>
      <c r="E326" s="4">
        <f>IFERROR(VLOOKUP(A326,[3]Feuil1!$A:$AF,32,0),"")</f>
        <v>1</v>
      </c>
      <c r="F326" s="4">
        <f>IFERROR(VLOOKUP(A326,[1]Feuil1!$A:$AF,32,0),"")</f>
        <v>1</v>
      </c>
      <c r="G326" s="4">
        <f>IFERROR(VLOOKUP(A326,[2]Feuil1!$A:$AF,32,0),"")</f>
        <v>0.64564796905222421</v>
      </c>
      <c r="P326" s="9">
        <f t="shared" si="26"/>
        <v>0</v>
      </c>
      <c r="Q326" s="9">
        <f t="shared" si="22"/>
        <v>0</v>
      </c>
      <c r="R326" s="9">
        <f t="shared" si="23"/>
        <v>0</v>
      </c>
      <c r="S326" s="9">
        <f t="shared" si="24"/>
        <v>0</v>
      </c>
      <c r="T326" s="9">
        <f t="shared" si="25"/>
        <v>0</v>
      </c>
      <c r="U326" s="9"/>
      <c r="V326" s="9"/>
      <c r="W326" s="9"/>
      <c r="X326" s="9"/>
      <c r="Y326" s="9"/>
      <c r="Z326" s="9"/>
      <c r="AA326" s="9"/>
    </row>
    <row r="327" spans="1:27" x14ac:dyDescent="0.25">
      <c r="A327" s="1">
        <v>986330</v>
      </c>
      <c r="C327" s="4">
        <f>IFERROR(VLOOKUP(A327,[5]Feuil1!$A:$AF,32,0),"")</f>
        <v>0</v>
      </c>
      <c r="D327" s="4">
        <f>IFERROR(VLOOKUP(A327,[4]Feuil1!$A:$AF,32,0),"")</f>
        <v>0</v>
      </c>
      <c r="E327" s="4">
        <f>IFERROR(VLOOKUP(A327,[3]Feuil1!$A:$AF,32,0),"")</f>
        <v>0</v>
      </c>
      <c r="F327" s="4">
        <f>IFERROR(VLOOKUP(A327,[1]Feuil1!$A:$AF,32,0),"")</f>
        <v>0</v>
      </c>
      <c r="G327" s="4">
        <f>IFERROR(VLOOKUP(A327,[2]Feuil1!$A:$AF,32,0),"")</f>
        <v>0</v>
      </c>
      <c r="P327" s="9">
        <f t="shared" si="26"/>
        <v>5</v>
      </c>
      <c r="Q327" s="9">
        <f t="shared" si="22"/>
        <v>5</v>
      </c>
      <c r="R327" s="9">
        <f t="shared" si="23"/>
        <v>5</v>
      </c>
      <c r="S327" s="9">
        <f t="shared" si="24"/>
        <v>5</v>
      </c>
      <c r="T327" s="9">
        <f t="shared" si="25"/>
        <v>5</v>
      </c>
      <c r="U327" s="9"/>
      <c r="V327" s="9"/>
      <c r="W327" s="9"/>
      <c r="X327" s="9"/>
      <c r="Y327" s="9"/>
      <c r="Z327" s="9"/>
      <c r="AA327" s="9"/>
    </row>
    <row r="328" spans="1:27" x14ac:dyDescent="0.25">
      <c r="A328" s="1">
        <v>990350</v>
      </c>
      <c r="C328" s="4">
        <f>IFERROR(VLOOKUP(A328,[5]Feuil1!$A:$AF,32,0),"")</f>
        <v>0.54317630631292713</v>
      </c>
      <c r="D328" s="4">
        <f>IFERROR(VLOOKUP(A328,[4]Feuil1!$A:$AF,32,0),"")</f>
        <v>8.0706685404537237E-2</v>
      </c>
      <c r="E328" s="4">
        <f>IFERROR(VLOOKUP(A328,[3]Feuil1!$A:$AF,32,0),"")</f>
        <v>0.30399826162538024</v>
      </c>
      <c r="F328" s="4">
        <f>IFERROR(VLOOKUP(A328,[1]Feuil1!$A:$AF,32,0),"")</f>
        <v>0.91883928571428564</v>
      </c>
      <c r="G328" s="4">
        <f>IFERROR(VLOOKUP(A328,[2]Feuil1!$A:$AF,32,0),"")</f>
        <v>0.3455056179775281</v>
      </c>
      <c r="P328" s="9">
        <f t="shared" si="26"/>
        <v>0</v>
      </c>
      <c r="Q328" s="9">
        <f t="shared" si="22"/>
        <v>0</v>
      </c>
      <c r="R328" s="9">
        <f t="shared" si="23"/>
        <v>0</v>
      </c>
      <c r="S328" s="9">
        <f t="shared" si="24"/>
        <v>0</v>
      </c>
      <c r="T328" s="9">
        <f t="shared" si="25"/>
        <v>0</v>
      </c>
      <c r="U328" s="9"/>
      <c r="V328" s="9"/>
      <c r="W328" s="9"/>
      <c r="X328" s="9"/>
      <c r="Y328" s="9"/>
      <c r="Z328" s="9"/>
      <c r="AA328" s="9"/>
    </row>
    <row r="329" spans="1:27" x14ac:dyDescent="0.25">
      <c r="A329" s="1">
        <v>990372</v>
      </c>
      <c r="C329" s="4">
        <f>IFERROR(VLOOKUP(A329,[5]Feuil1!$A:$AF,32,0),"")</f>
        <v>0.32718684712507945</v>
      </c>
      <c r="D329" s="4">
        <f>IFERROR(VLOOKUP(A329,[4]Feuil1!$A:$AF,32,0),"")</f>
        <v>0.35570913156156309</v>
      </c>
      <c r="E329" s="4">
        <f>IFERROR(VLOOKUP(A329,[3]Feuil1!$A:$AF,32,0),"")</f>
        <v>0.33984706881903143</v>
      </c>
      <c r="F329" s="4">
        <f>IFERROR(VLOOKUP(A329,[1]Feuil1!$A:$AF,32,0),"")</f>
        <v>0.354780954512393</v>
      </c>
      <c r="G329" s="4">
        <f>IFERROR(VLOOKUP(A329,[2]Feuil1!$A:$AF,32,0),"")</f>
        <v>0.27617583768828774</v>
      </c>
      <c r="P329" s="9">
        <f t="shared" si="26"/>
        <v>0</v>
      </c>
      <c r="Q329" s="9">
        <f t="shared" si="22"/>
        <v>0</v>
      </c>
      <c r="R329" s="9">
        <f t="shared" si="23"/>
        <v>0</v>
      </c>
      <c r="S329" s="9">
        <f t="shared" si="24"/>
        <v>0</v>
      </c>
      <c r="T329" s="9">
        <f t="shared" si="25"/>
        <v>0</v>
      </c>
      <c r="U329" s="9"/>
      <c r="V329" s="9"/>
      <c r="W329" s="9"/>
      <c r="X329" s="9"/>
      <c r="Y329" s="9"/>
      <c r="Z329" s="9"/>
      <c r="AA329" s="9"/>
    </row>
    <row r="330" spans="1:27" x14ac:dyDescent="0.25">
      <c r="A330" s="1">
        <v>991177</v>
      </c>
      <c r="C330" s="4">
        <f>IFERROR(VLOOKUP(A330,[5]Feuil1!$A:$AF,32,0),"")</f>
        <v>5.4644808743169399E-3</v>
      </c>
      <c r="D330" s="4">
        <f>IFERROR(VLOOKUP(A330,[4]Feuil1!$A:$AF,32,0),"")</f>
        <v>0</v>
      </c>
      <c r="E330" s="4">
        <f>IFERROR(VLOOKUP(A330,[3]Feuil1!$A:$AF,32,0),"")</f>
        <v>0</v>
      </c>
      <c r="F330" s="4">
        <f>IFERROR(VLOOKUP(A330,[1]Feuil1!$A:$AF,32,0),"")</f>
        <v>2.4590163934426229E-2</v>
      </c>
      <c r="G330" s="4">
        <f>IFERROR(VLOOKUP(A330,[2]Feuil1!$A:$AF,32,0),"")</f>
        <v>0</v>
      </c>
      <c r="P330" s="9">
        <f t="shared" si="26"/>
        <v>0</v>
      </c>
      <c r="Q330" s="9">
        <f t="shared" si="22"/>
        <v>5</v>
      </c>
      <c r="R330" s="9">
        <f t="shared" si="23"/>
        <v>5</v>
      </c>
      <c r="S330" s="9">
        <f t="shared" si="24"/>
        <v>0</v>
      </c>
      <c r="T330" s="9">
        <f t="shared" si="25"/>
        <v>5</v>
      </c>
      <c r="U330" s="9"/>
      <c r="V330" s="9"/>
      <c r="W330" s="9"/>
      <c r="X330" s="9"/>
      <c r="Y330" s="9"/>
      <c r="Z330" s="9"/>
      <c r="AA330" s="9"/>
    </row>
    <row r="331" spans="1:27" x14ac:dyDescent="0.25">
      <c r="A331" s="1">
        <v>992257</v>
      </c>
      <c r="C331" s="4">
        <f>IFERROR(VLOOKUP(A331,[5]Feuil1!$A:$AF,32,0),"")</f>
        <v>0</v>
      </c>
      <c r="D331" s="4">
        <f>IFERROR(VLOOKUP(A331,[4]Feuil1!$A:$AF,32,0),"")</f>
        <v>1.6443122509680681E-2</v>
      </c>
      <c r="E331" s="4">
        <f>IFERROR(VLOOKUP(A331,[3]Feuil1!$A:$AF,32,0),"")</f>
        <v>0</v>
      </c>
      <c r="F331" s="4">
        <f>IFERROR(VLOOKUP(A331,[1]Feuil1!$A:$AF,32,0),"")</f>
        <v>0</v>
      </c>
      <c r="G331" s="4">
        <f>IFERROR(VLOOKUP(A331,[2]Feuil1!$A:$AF,32,0),"")</f>
        <v>6.1624649859943982E-4</v>
      </c>
      <c r="P331" s="9">
        <f t="shared" si="26"/>
        <v>5</v>
      </c>
      <c r="Q331" s="9">
        <f t="shared" si="22"/>
        <v>0</v>
      </c>
      <c r="R331" s="9">
        <f t="shared" si="23"/>
        <v>5</v>
      </c>
      <c r="S331" s="9">
        <f t="shared" si="24"/>
        <v>5</v>
      </c>
      <c r="T331" s="9">
        <f t="shared" si="25"/>
        <v>0</v>
      </c>
      <c r="U331" s="9"/>
      <c r="V331" s="9"/>
      <c r="W331" s="9"/>
      <c r="X331" s="9"/>
      <c r="Y331" s="9"/>
      <c r="Z331" s="9"/>
      <c r="AA331" s="9"/>
    </row>
    <row r="332" spans="1:27" x14ac:dyDescent="0.25">
      <c r="A332" s="1">
        <v>994603</v>
      </c>
      <c r="C332" s="4">
        <f>IFERROR(VLOOKUP(A332,[5]Feuil1!$A:$AF,32,0),"")</f>
        <v>0</v>
      </c>
      <c r="D332" s="4">
        <f>IFERROR(VLOOKUP(A332,[4]Feuil1!$A:$AF,32,0),"")</f>
        <v>6.2154266890422034E-2</v>
      </c>
      <c r="E332" s="4">
        <f>IFERROR(VLOOKUP(A332,[3]Feuil1!$A:$AF,32,0),"")</f>
        <v>6.6609054045070795E-2</v>
      </c>
      <c r="F332" s="4">
        <f>IFERROR(VLOOKUP(A332,[1]Feuil1!$A:$AF,32,0),"")</f>
        <v>0.11242242907801418</v>
      </c>
      <c r="G332" s="4">
        <f>IFERROR(VLOOKUP(A332,[2]Feuil1!$A:$AF,32,0),"")</f>
        <v>0.19974098425981274</v>
      </c>
      <c r="P332" s="9">
        <f t="shared" si="26"/>
        <v>5</v>
      </c>
      <c r="Q332" s="9">
        <f t="shared" si="22"/>
        <v>0</v>
      </c>
      <c r="R332" s="9">
        <f t="shared" si="23"/>
        <v>0</v>
      </c>
      <c r="S332" s="9">
        <f t="shared" si="24"/>
        <v>0</v>
      </c>
      <c r="T332" s="9">
        <f t="shared" si="25"/>
        <v>0</v>
      </c>
      <c r="U332" s="9"/>
      <c r="V332" s="9"/>
      <c r="W332" s="9"/>
      <c r="X332" s="9"/>
      <c r="Y332" s="9"/>
      <c r="Z332" s="9"/>
      <c r="AA332" s="9"/>
    </row>
    <row r="333" spans="1:27" x14ac:dyDescent="0.25">
      <c r="A333" s="1">
        <v>996714</v>
      </c>
      <c r="C333" s="4">
        <f>IFERROR(VLOOKUP(A333,[5]Feuil1!$A:$AF,32,0),"")</f>
        <v>8.4163898117386483E-3</v>
      </c>
      <c r="D333" s="4">
        <f>IFERROR(VLOOKUP(A333,[4]Feuil1!$A:$AF,32,0),"")</f>
        <v>3.6915848645020558E-3</v>
      </c>
      <c r="E333" s="4">
        <f>IFERROR(VLOOKUP(A333,[3]Feuil1!$A:$AF,32,0),"")</f>
        <v>1.3484358144552321E-4</v>
      </c>
      <c r="F333" s="4">
        <f>IFERROR(VLOOKUP(A333,[1]Feuil1!$A:$AF,32,0),"")</f>
        <v>1.6177303243549302E-4</v>
      </c>
      <c r="G333" s="4">
        <f>IFERROR(VLOOKUP(A333,[2]Feuil1!$A:$AF,32,0),"")</f>
        <v>7.8339208773991377E-5</v>
      </c>
      <c r="P333" s="9">
        <f t="shared" si="26"/>
        <v>0</v>
      </c>
      <c r="Q333" s="9">
        <f t="shared" si="22"/>
        <v>0</v>
      </c>
      <c r="R333" s="9">
        <f t="shared" si="23"/>
        <v>0</v>
      </c>
      <c r="S333" s="9">
        <f t="shared" si="24"/>
        <v>0</v>
      </c>
      <c r="T333" s="9">
        <f t="shared" si="25"/>
        <v>0</v>
      </c>
      <c r="U333" s="9"/>
      <c r="V333" s="9"/>
      <c r="W333" s="9"/>
      <c r="X333" s="9"/>
      <c r="Y333" s="9"/>
      <c r="Z333" s="9"/>
      <c r="AA333" s="9"/>
    </row>
    <row r="334" spans="1:27" x14ac:dyDescent="0.25">
      <c r="A334" s="1">
        <v>997317</v>
      </c>
      <c r="C334" s="4">
        <f>IFERROR(VLOOKUP(A334,[5]Feuil1!$A:$AF,32,0),"")</f>
        <v>0</v>
      </c>
      <c r="D334" s="4">
        <f>IFERROR(VLOOKUP(A334,[4]Feuil1!$A:$AF,32,0),"")</f>
        <v>7.2285630670178513E-2</v>
      </c>
      <c r="E334" s="4">
        <f>IFERROR(VLOOKUP(A334,[3]Feuil1!$A:$AF,32,0),"")</f>
        <v>0</v>
      </c>
      <c r="F334" s="4">
        <f>IFERROR(VLOOKUP(A334,[1]Feuil1!$A:$AF,32,0),"")</f>
        <v>4.6464151559692961E-2</v>
      </c>
      <c r="G334" s="4">
        <f>IFERROR(VLOOKUP(A334,[2]Feuil1!$A:$AF,32,0),"")</f>
        <v>1.9104190078664311E-2</v>
      </c>
      <c r="P334" s="9">
        <f t="shared" si="26"/>
        <v>5</v>
      </c>
      <c r="Q334" s="9">
        <f t="shared" si="22"/>
        <v>0</v>
      </c>
      <c r="R334" s="9">
        <f t="shared" si="23"/>
        <v>5</v>
      </c>
      <c r="S334" s="9">
        <f t="shared" si="24"/>
        <v>0</v>
      </c>
      <c r="T334" s="9">
        <f t="shared" si="25"/>
        <v>0</v>
      </c>
      <c r="U334" s="9"/>
      <c r="V334" s="9"/>
      <c r="W334" s="9"/>
      <c r="X334" s="9"/>
      <c r="Y334" s="9"/>
      <c r="Z334" s="9"/>
      <c r="AA334" s="9"/>
    </row>
    <row r="335" spans="1:27" x14ac:dyDescent="0.25">
      <c r="A335" s="1">
        <v>997512</v>
      </c>
      <c r="C335" s="4">
        <f>IFERROR(VLOOKUP(A335,[5]Feuil1!$A:$AF,32,0),"")</f>
        <v>0</v>
      </c>
      <c r="D335" s="4">
        <f>IFERROR(VLOOKUP(A335,[4]Feuil1!$A:$AF,32,0),"")</f>
        <v>0</v>
      </c>
      <c r="E335" s="4">
        <f>IFERROR(VLOOKUP(A335,[3]Feuil1!$A:$AF,32,0),"")</f>
        <v>0</v>
      </c>
      <c r="F335" s="4">
        <f>IFERROR(VLOOKUP(A335,[1]Feuil1!$A:$AF,32,0),"")</f>
        <v>0</v>
      </c>
      <c r="G335" s="4">
        <f>IFERROR(VLOOKUP(A335,[2]Feuil1!$A:$AF,32,0),"")</f>
        <v>0</v>
      </c>
      <c r="P335" s="9">
        <f t="shared" si="26"/>
        <v>5</v>
      </c>
      <c r="Q335" s="9">
        <f t="shared" si="22"/>
        <v>5</v>
      </c>
      <c r="R335" s="9">
        <f t="shared" si="23"/>
        <v>5</v>
      </c>
      <c r="S335" s="9">
        <f t="shared" si="24"/>
        <v>5</v>
      </c>
      <c r="T335" s="9">
        <f t="shared" si="25"/>
        <v>5</v>
      </c>
      <c r="U335" s="9"/>
      <c r="V335" s="9"/>
      <c r="W335" s="9"/>
      <c r="X335" s="9"/>
      <c r="Y335" s="9"/>
      <c r="Z335" s="9"/>
      <c r="AA335" s="9"/>
    </row>
    <row r="336" spans="1:27" x14ac:dyDescent="0.25">
      <c r="A336" s="1">
        <v>1002154</v>
      </c>
      <c r="C336" s="4">
        <f>IFERROR(VLOOKUP(A336,[5]Feuil1!$A:$AF,32,0),"")</f>
        <v>0</v>
      </c>
      <c r="D336" s="4">
        <f>IFERROR(VLOOKUP(A336,[4]Feuil1!$A:$AF,32,0),"")</f>
        <v>0.16687097762794972</v>
      </c>
      <c r="E336" s="4">
        <f>IFERROR(VLOOKUP(A336,[3]Feuil1!$A:$AF,32,0),"")</f>
        <v>0</v>
      </c>
      <c r="F336" s="4">
        <f>IFERROR(VLOOKUP(A336,[1]Feuil1!$A:$AF,32,0),"")</f>
        <v>5.1354838709677421E-2</v>
      </c>
      <c r="G336" s="4">
        <f>IFERROR(VLOOKUP(A336,[2]Feuil1!$A:$AF,32,0),"")</f>
        <v>0.10414298997830354</v>
      </c>
      <c r="P336" s="9">
        <f t="shared" si="26"/>
        <v>5</v>
      </c>
      <c r="Q336" s="9">
        <f t="shared" si="22"/>
        <v>0</v>
      </c>
      <c r="R336" s="9">
        <f t="shared" si="23"/>
        <v>5</v>
      </c>
      <c r="S336" s="9">
        <f t="shared" si="24"/>
        <v>0</v>
      </c>
      <c r="T336" s="9">
        <f t="shared" si="25"/>
        <v>0</v>
      </c>
      <c r="U336" s="9"/>
      <c r="V336" s="9"/>
      <c r="W336" s="9"/>
      <c r="X336" s="9"/>
      <c r="Y336" s="9"/>
      <c r="Z336" s="9"/>
      <c r="AA336" s="9"/>
    </row>
    <row r="337" spans="1:27" x14ac:dyDescent="0.25">
      <c r="A337" s="1">
        <v>1002416</v>
      </c>
      <c r="C337" s="4">
        <f>IFERROR(VLOOKUP(A337,[5]Feuil1!$A:$AF,32,0),"")</f>
        <v>0.43809644188839031</v>
      </c>
      <c r="D337" s="4">
        <f>IFERROR(VLOOKUP(A337,[4]Feuil1!$A:$AF,32,0),"")</f>
        <v>0.40171027181105567</v>
      </c>
      <c r="E337" s="4">
        <f>IFERROR(VLOOKUP(A337,[3]Feuil1!$A:$AF,32,0),"")</f>
        <v>0.20310067866259882</v>
      </c>
      <c r="F337" s="4">
        <f>IFERROR(VLOOKUP(A337,[1]Feuil1!$A:$AF,32,0),"")</f>
        <v>0.1573768689533861</v>
      </c>
      <c r="G337" s="4">
        <f>IFERROR(VLOOKUP(A337,[2]Feuil1!$A:$AF,32,0),"")</f>
        <v>0.13308095515433899</v>
      </c>
      <c r="P337" s="9">
        <f t="shared" si="26"/>
        <v>0</v>
      </c>
      <c r="Q337" s="9">
        <f t="shared" si="22"/>
        <v>0</v>
      </c>
      <c r="R337" s="9">
        <f t="shared" si="23"/>
        <v>0</v>
      </c>
      <c r="S337" s="9">
        <f t="shared" si="24"/>
        <v>0</v>
      </c>
      <c r="T337" s="9">
        <f t="shared" si="25"/>
        <v>0</v>
      </c>
      <c r="U337" s="9"/>
      <c r="V337" s="9"/>
      <c r="W337" s="9"/>
      <c r="X337" s="9"/>
      <c r="Y337" s="9"/>
      <c r="Z337" s="9"/>
      <c r="AA337" s="9"/>
    </row>
    <row r="338" spans="1:27" x14ac:dyDescent="0.25">
      <c r="A338" s="1">
        <v>1004444</v>
      </c>
      <c r="C338" s="4">
        <f>IFERROR(VLOOKUP(A338,[5]Feuil1!$A:$AF,32,0),"")</f>
        <v>4.4545170365739295E-3</v>
      </c>
      <c r="D338" s="4">
        <f>IFERROR(VLOOKUP(A338,[4]Feuil1!$A:$AF,32,0),"")</f>
        <v>2.909069451820381E-2</v>
      </c>
      <c r="E338" s="4">
        <f>IFERROR(VLOOKUP(A338,[3]Feuil1!$A:$AF,32,0),"")</f>
        <v>2.2077519379844961E-2</v>
      </c>
      <c r="F338" s="4">
        <f>IFERROR(VLOOKUP(A338,[1]Feuil1!$A:$AF,32,0),"")</f>
        <v>9.3673060406527328E-2</v>
      </c>
      <c r="G338" s="4">
        <f>IFERROR(VLOOKUP(A338,[2]Feuil1!$A:$AF,32,0),"")</f>
        <v>5.8142857142857149E-2</v>
      </c>
      <c r="P338" s="9">
        <f t="shared" si="26"/>
        <v>0</v>
      </c>
      <c r="Q338" s="9">
        <f t="shared" si="22"/>
        <v>0</v>
      </c>
      <c r="R338" s="9">
        <f t="shared" si="23"/>
        <v>0</v>
      </c>
      <c r="S338" s="9">
        <f t="shared" si="24"/>
        <v>0</v>
      </c>
      <c r="T338" s="9">
        <f t="shared" si="25"/>
        <v>0</v>
      </c>
      <c r="U338" s="9"/>
      <c r="V338" s="9"/>
      <c r="W338" s="9"/>
      <c r="X338" s="9"/>
      <c r="Y338" s="9"/>
      <c r="Z338" s="9"/>
      <c r="AA338" s="9"/>
    </row>
    <row r="339" spans="1:27" x14ac:dyDescent="0.25">
      <c r="A339" s="1">
        <v>1005196</v>
      </c>
      <c r="C339" s="4">
        <f>IFERROR(VLOOKUP(A339,[5]Feuil1!$A:$AF,32,0),"")</f>
        <v>0</v>
      </c>
      <c r="D339" s="4">
        <f>IFERROR(VLOOKUP(A339,[4]Feuil1!$A:$AF,32,0),"")</f>
        <v>0</v>
      </c>
      <c r="E339" s="4">
        <f>IFERROR(VLOOKUP(A339,[3]Feuil1!$A:$AF,32,0),"")</f>
        <v>0</v>
      </c>
      <c r="F339" s="4">
        <f>IFERROR(VLOOKUP(A339,[1]Feuil1!$A:$AF,32,0),"")</f>
        <v>0</v>
      </c>
      <c r="G339" s="4">
        <f>IFERROR(VLOOKUP(A339,[2]Feuil1!$A:$AF,32,0),"")</f>
        <v>0</v>
      </c>
      <c r="P339" s="9">
        <f t="shared" si="26"/>
        <v>5</v>
      </c>
      <c r="Q339" s="9">
        <f t="shared" si="22"/>
        <v>5</v>
      </c>
      <c r="R339" s="9">
        <f t="shared" si="23"/>
        <v>5</v>
      </c>
      <c r="S339" s="9">
        <f t="shared" si="24"/>
        <v>5</v>
      </c>
      <c r="T339" s="9">
        <f t="shared" si="25"/>
        <v>5</v>
      </c>
      <c r="U339" s="9"/>
      <c r="V339" s="9"/>
      <c r="W339" s="9"/>
      <c r="X339" s="9"/>
      <c r="Y339" s="9"/>
      <c r="Z339" s="9"/>
      <c r="AA339" s="9"/>
    </row>
    <row r="340" spans="1:27" x14ac:dyDescent="0.25">
      <c r="A340" s="1">
        <v>1009696</v>
      </c>
      <c r="C340" s="4">
        <f>IFERROR(VLOOKUP(A340,[5]Feuil1!$A:$AF,32,0),"")</f>
        <v>0</v>
      </c>
      <c r="D340" s="4">
        <f>IFERROR(VLOOKUP(A340,[4]Feuil1!$A:$AF,32,0),"")</f>
        <v>4.4374543616244452E-3</v>
      </c>
      <c r="E340" s="4">
        <f>IFERROR(VLOOKUP(A340,[3]Feuil1!$A:$AF,32,0),"")</f>
        <v>0</v>
      </c>
      <c r="F340" s="4">
        <f>IFERROR(VLOOKUP(A340,[1]Feuil1!$A:$AF,32,0),"")</f>
        <v>2.7459568733153635E-2</v>
      </c>
      <c r="G340" s="4">
        <f>IFERROR(VLOOKUP(A340,[2]Feuil1!$A:$AF,32,0),"")</f>
        <v>5.4854635216675808E-2</v>
      </c>
      <c r="P340" s="9">
        <f t="shared" si="26"/>
        <v>5</v>
      </c>
      <c r="Q340" s="9">
        <f t="shared" ref="Q340:Q403" si="27">IF(OR(ISBLANK(D340),D340&gt;0),0,5)</f>
        <v>0</v>
      </c>
      <c r="R340" s="9">
        <f t="shared" ref="R340:R403" si="28">IF(OR(ISBLANK(E340),E340&gt;0),0,5)</f>
        <v>5</v>
      </c>
      <c r="S340" s="9">
        <f t="shared" ref="S340:S403" si="29">IF(OR(ISBLANK(F340),F340&gt;0),0,5)</f>
        <v>0</v>
      </c>
      <c r="T340" s="9">
        <f t="shared" ref="T340:T403" si="30">IF(OR(ISBLANK(G340),G340&gt;0),0,5)</f>
        <v>0</v>
      </c>
      <c r="U340" s="9"/>
      <c r="V340" s="9"/>
      <c r="W340" s="9"/>
      <c r="X340" s="9"/>
      <c r="Y340" s="9"/>
      <c r="Z340" s="9"/>
      <c r="AA340" s="9"/>
    </row>
    <row r="341" spans="1:27" x14ac:dyDescent="0.25">
      <c r="A341" s="1">
        <v>1012098</v>
      </c>
      <c r="C341" s="4">
        <f>IFERROR(VLOOKUP(A341,[5]Feuil1!$A:$AF,32,0),"")</f>
        <v>0</v>
      </c>
      <c r="D341" s="4">
        <f>IFERROR(VLOOKUP(A341,[4]Feuil1!$A:$AF,32,0),"")</f>
        <v>0</v>
      </c>
      <c r="E341" s="4">
        <f>IFERROR(VLOOKUP(A341,[3]Feuil1!$A:$AF,32,0),"")</f>
        <v>0</v>
      </c>
      <c r="F341" s="4">
        <f>IFERROR(VLOOKUP(A341,[1]Feuil1!$A:$AF,32,0),"")</f>
        <v>0.19077901430842609</v>
      </c>
      <c r="G341" s="4">
        <f>IFERROR(VLOOKUP(A341,[2]Feuil1!$A:$AF,32,0),"")</f>
        <v>6.5259767776930256E-3</v>
      </c>
      <c r="P341" s="9">
        <f t="shared" si="26"/>
        <v>5</v>
      </c>
      <c r="Q341" s="9">
        <f t="shared" si="27"/>
        <v>5</v>
      </c>
      <c r="R341" s="9">
        <f t="shared" si="28"/>
        <v>5</v>
      </c>
      <c r="S341" s="9">
        <f t="shared" si="29"/>
        <v>0</v>
      </c>
      <c r="T341" s="9">
        <f t="shared" si="30"/>
        <v>0</v>
      </c>
      <c r="U341" s="9"/>
      <c r="V341" s="9"/>
      <c r="W341" s="9"/>
      <c r="X341" s="9"/>
      <c r="Y341" s="9"/>
      <c r="Z341" s="9"/>
      <c r="AA341" s="9"/>
    </row>
    <row r="342" spans="1:27" x14ac:dyDescent="0.25">
      <c r="A342" s="1">
        <v>1012154</v>
      </c>
      <c r="C342" s="4">
        <f>IFERROR(VLOOKUP(A342,[5]Feuil1!$A:$AF,32,0),"")</f>
        <v>0</v>
      </c>
      <c r="D342" s="4">
        <f>IFERROR(VLOOKUP(A342,[4]Feuil1!$A:$AF,32,0),"")</f>
        <v>0</v>
      </c>
      <c r="E342" s="4">
        <f>IFERROR(VLOOKUP(A342,[3]Feuil1!$A:$AF,32,0),"")</f>
        <v>0</v>
      </c>
      <c r="F342" s="4">
        <f>IFERROR(VLOOKUP(A342,[1]Feuil1!$A:$AF,32,0),"")</f>
        <v>0.19687444920979968</v>
      </c>
      <c r="G342" s="4">
        <f>IFERROR(VLOOKUP(A342,[2]Feuil1!$A:$AF,32,0),"")</f>
        <v>9.1529738486461468E-2</v>
      </c>
      <c r="P342" s="9">
        <f t="shared" si="26"/>
        <v>5</v>
      </c>
      <c r="Q342" s="9">
        <f t="shared" si="27"/>
        <v>5</v>
      </c>
      <c r="R342" s="9">
        <f t="shared" si="28"/>
        <v>5</v>
      </c>
      <c r="S342" s="9">
        <f t="shared" si="29"/>
        <v>0</v>
      </c>
      <c r="T342" s="9">
        <f t="shared" si="30"/>
        <v>0</v>
      </c>
      <c r="U342" s="9"/>
      <c r="V342" s="9"/>
      <c r="W342" s="9"/>
      <c r="X342" s="9"/>
      <c r="Y342" s="9"/>
      <c r="Z342" s="9"/>
      <c r="AA342" s="9"/>
    </row>
    <row r="343" spans="1:27" x14ac:dyDescent="0.25">
      <c r="A343" s="1">
        <v>1015974</v>
      </c>
      <c r="C343" s="4">
        <f>IFERROR(VLOOKUP(A343,[5]Feuil1!$A:$AF,32,0),"")</f>
        <v>0</v>
      </c>
      <c r="D343" s="4">
        <f>IFERROR(VLOOKUP(A343,[4]Feuil1!$A:$AF,32,0),"")</f>
        <v>0</v>
      </c>
      <c r="E343" s="4">
        <f>IFERROR(VLOOKUP(A343,[3]Feuil1!$A:$AF,32,0),"")</f>
        <v>0</v>
      </c>
      <c r="F343" s="4">
        <f>IFERROR(VLOOKUP(A343,[1]Feuil1!$A:$AF,32,0),"")</f>
        <v>0</v>
      </c>
      <c r="G343" s="4">
        <f>IFERROR(VLOOKUP(A343,[2]Feuil1!$A:$AF,32,0),"")</f>
        <v>0</v>
      </c>
      <c r="P343" s="9">
        <f t="shared" si="26"/>
        <v>5</v>
      </c>
      <c r="Q343" s="9">
        <f t="shared" si="27"/>
        <v>5</v>
      </c>
      <c r="R343" s="9">
        <f t="shared" si="28"/>
        <v>5</v>
      </c>
      <c r="S343" s="9">
        <f t="shared" si="29"/>
        <v>5</v>
      </c>
      <c r="T343" s="9">
        <f t="shared" si="30"/>
        <v>5</v>
      </c>
      <c r="U343" s="9"/>
      <c r="V343" s="9"/>
      <c r="W343" s="9"/>
      <c r="X343" s="9"/>
      <c r="Y343" s="9"/>
      <c r="Z343" s="9"/>
      <c r="AA343" s="9"/>
    </row>
    <row r="344" spans="1:27" x14ac:dyDescent="0.25">
      <c r="A344" s="1">
        <v>1016394</v>
      </c>
      <c r="C344" s="4">
        <f>IFERROR(VLOOKUP(A344,[5]Feuil1!$A:$AF,32,0),"")</f>
        <v>0</v>
      </c>
      <c r="D344" s="4">
        <f>IFERROR(VLOOKUP(A344,[4]Feuil1!$A:$AF,32,0),"")</f>
        <v>0</v>
      </c>
      <c r="E344" s="4">
        <f>IFERROR(VLOOKUP(A344,[3]Feuil1!$A:$AF,32,0),"")</f>
        <v>0</v>
      </c>
      <c r="F344" s="4">
        <f>IFERROR(VLOOKUP(A344,[1]Feuil1!$A:$AF,32,0),"")</f>
        <v>0</v>
      </c>
      <c r="G344" s="4">
        <f>IFERROR(VLOOKUP(A344,[2]Feuil1!$A:$AF,32,0),"")</f>
        <v>0</v>
      </c>
      <c r="P344" s="9">
        <f t="shared" si="26"/>
        <v>5</v>
      </c>
      <c r="Q344" s="9">
        <f t="shared" si="27"/>
        <v>5</v>
      </c>
      <c r="R344" s="9">
        <f t="shared" si="28"/>
        <v>5</v>
      </c>
      <c r="S344" s="9">
        <f t="shared" si="29"/>
        <v>5</v>
      </c>
      <c r="T344" s="9">
        <f t="shared" si="30"/>
        <v>5</v>
      </c>
      <c r="U344" s="9"/>
      <c r="V344" s="9"/>
      <c r="W344" s="9"/>
      <c r="X344" s="9"/>
      <c r="Y344" s="9"/>
      <c r="Z344" s="9"/>
      <c r="AA344" s="9"/>
    </row>
    <row r="345" spans="1:27" x14ac:dyDescent="0.25">
      <c r="A345" s="1">
        <v>1020114</v>
      </c>
      <c r="C345" s="4">
        <f>IFERROR(VLOOKUP(A345,[5]Feuil1!$A:$AF,32,0),"")</f>
        <v>3.4147350993377484E-3</v>
      </c>
      <c r="D345" s="4">
        <f>IFERROR(VLOOKUP(A345,[4]Feuil1!$A:$AF,32,0),"")</f>
        <v>5.0394260982984532E-3</v>
      </c>
      <c r="E345" s="4">
        <f>IFERROR(VLOOKUP(A345,[3]Feuil1!$A:$AF,32,0),"")</f>
        <v>1.5347334410339258E-2</v>
      </c>
      <c r="F345" s="4">
        <f>IFERROR(VLOOKUP(A345,[1]Feuil1!$A:$AF,32,0),"")</f>
        <v>1.6024473741714619E-3</v>
      </c>
      <c r="G345" s="4">
        <f>IFERROR(VLOOKUP(A345,[2]Feuil1!$A:$AF,32,0),"")</f>
        <v>0</v>
      </c>
      <c r="P345" s="9">
        <f t="shared" si="26"/>
        <v>0</v>
      </c>
      <c r="Q345" s="9">
        <f t="shared" si="27"/>
        <v>0</v>
      </c>
      <c r="R345" s="9">
        <f t="shared" si="28"/>
        <v>0</v>
      </c>
      <c r="S345" s="9">
        <f t="shared" si="29"/>
        <v>0</v>
      </c>
      <c r="T345" s="9">
        <f t="shared" si="30"/>
        <v>5</v>
      </c>
      <c r="U345" s="9"/>
      <c r="V345" s="9"/>
      <c r="W345" s="9"/>
      <c r="X345" s="9"/>
      <c r="Y345" s="9"/>
      <c r="Z345" s="9"/>
      <c r="AA345" s="9"/>
    </row>
    <row r="346" spans="1:27" x14ac:dyDescent="0.25">
      <c r="A346" s="1">
        <v>1021730</v>
      </c>
      <c r="C346" s="4">
        <f>IFERROR(VLOOKUP(A346,[5]Feuil1!$A:$AF,32,0),"")</f>
        <v>0</v>
      </c>
      <c r="D346" s="4">
        <f>IFERROR(VLOOKUP(A346,[4]Feuil1!$A:$AF,32,0),"")</f>
        <v>0</v>
      </c>
      <c r="E346" s="4">
        <f>IFERROR(VLOOKUP(A346,[3]Feuil1!$A:$AF,32,0),"")</f>
        <v>0</v>
      </c>
      <c r="F346" s="4">
        <f>IFERROR(VLOOKUP(A346,[1]Feuil1!$A:$AF,32,0),"")</f>
        <v>0</v>
      </c>
      <c r="G346" s="4">
        <f>IFERROR(VLOOKUP(A346,[2]Feuil1!$A:$AF,32,0),"")</f>
        <v>3.3374123929246857E-4</v>
      </c>
      <c r="P346" s="9">
        <f t="shared" si="26"/>
        <v>5</v>
      </c>
      <c r="Q346" s="9">
        <f t="shared" si="27"/>
        <v>5</v>
      </c>
      <c r="R346" s="9">
        <f t="shared" si="28"/>
        <v>5</v>
      </c>
      <c r="S346" s="9">
        <f t="shared" si="29"/>
        <v>5</v>
      </c>
      <c r="T346" s="9">
        <f t="shared" si="30"/>
        <v>0</v>
      </c>
      <c r="U346" s="9"/>
      <c r="V346" s="9"/>
      <c r="W346" s="9"/>
      <c r="X346" s="9"/>
      <c r="Y346" s="9"/>
      <c r="Z346" s="9"/>
      <c r="AA346" s="9"/>
    </row>
    <row r="347" spans="1:27" x14ac:dyDescent="0.25">
      <c r="A347" s="1">
        <v>1021733</v>
      </c>
      <c r="C347" s="4">
        <f>IFERROR(VLOOKUP(A347,[5]Feuil1!$A:$AF,32,0),"")</f>
        <v>1</v>
      </c>
      <c r="D347" s="4">
        <f>IFERROR(VLOOKUP(A347,[4]Feuil1!$A:$AF,32,0),"")</f>
        <v>1</v>
      </c>
      <c r="E347" s="4">
        <f>IFERROR(VLOOKUP(A347,[3]Feuil1!$A:$AF,32,0),"")</f>
        <v>0.84615384615384615</v>
      </c>
      <c r="F347" s="4">
        <f>IFERROR(VLOOKUP(A347,[1]Feuil1!$A:$AF,32,0),"")</f>
        <v>0.96590909090909094</v>
      </c>
      <c r="G347" s="4">
        <f>IFERROR(VLOOKUP(A347,[2]Feuil1!$A:$AF,32,0),"")</f>
        <v>1</v>
      </c>
      <c r="P347" s="9">
        <f t="shared" si="26"/>
        <v>0</v>
      </c>
      <c r="Q347" s="9">
        <f t="shared" si="27"/>
        <v>0</v>
      </c>
      <c r="R347" s="9">
        <f t="shared" si="28"/>
        <v>0</v>
      </c>
      <c r="S347" s="9">
        <f t="shared" si="29"/>
        <v>0</v>
      </c>
      <c r="T347" s="9">
        <f t="shared" si="30"/>
        <v>0</v>
      </c>
      <c r="U347" s="9"/>
      <c r="V347" s="9"/>
      <c r="W347" s="9"/>
      <c r="X347" s="9"/>
      <c r="Y347" s="9"/>
      <c r="Z347" s="9"/>
      <c r="AA347" s="9"/>
    </row>
    <row r="348" spans="1:27" x14ac:dyDescent="0.25">
      <c r="A348" s="1">
        <v>1026310</v>
      </c>
      <c r="C348" s="4">
        <f>IFERROR(VLOOKUP(A348,[5]Feuil1!$A:$AF,32,0),"")</f>
        <v>3.7170115227357206E-4</v>
      </c>
      <c r="D348" s="4">
        <f>IFERROR(VLOOKUP(A348,[4]Feuil1!$A:$AF,32,0),"")</f>
        <v>5.3727190025151167E-2</v>
      </c>
      <c r="E348" s="4">
        <f>IFERROR(VLOOKUP(A348,[3]Feuil1!$A:$AF,32,0),"")</f>
        <v>4.9511078103725702E-2</v>
      </c>
      <c r="F348" s="4">
        <f>IFERROR(VLOOKUP(A348,[1]Feuil1!$A:$AF,32,0),"")</f>
        <v>0.24524831391784183</v>
      </c>
      <c r="G348" s="4">
        <f>IFERROR(VLOOKUP(A348,[2]Feuil1!$A:$AF,32,0),"")</f>
        <v>2.7987385966888163E-2</v>
      </c>
      <c r="P348" s="9">
        <f t="shared" si="26"/>
        <v>0</v>
      </c>
      <c r="Q348" s="9">
        <f t="shared" si="27"/>
        <v>0</v>
      </c>
      <c r="R348" s="9">
        <f t="shared" si="28"/>
        <v>0</v>
      </c>
      <c r="S348" s="9">
        <f t="shared" si="29"/>
        <v>0</v>
      </c>
      <c r="T348" s="9">
        <f t="shared" si="30"/>
        <v>0</v>
      </c>
      <c r="U348" s="9"/>
      <c r="V348" s="9"/>
      <c r="W348" s="9"/>
      <c r="X348" s="9"/>
      <c r="Y348" s="9"/>
      <c r="Z348" s="9"/>
      <c r="AA348" s="9"/>
    </row>
    <row r="349" spans="1:27" x14ac:dyDescent="0.25">
      <c r="A349" s="1">
        <v>1027650</v>
      </c>
      <c r="C349" s="4">
        <f>IFERROR(VLOOKUP(A349,[5]Feuil1!$A:$AF,32,0),"")</f>
        <v>0.56199999999999994</v>
      </c>
      <c r="D349" s="4">
        <f>IFERROR(VLOOKUP(A349,[4]Feuil1!$A:$AF,32,0),"")</f>
        <v>0.54271770447462808</v>
      </c>
      <c r="E349" s="4">
        <f>IFERROR(VLOOKUP(A349,[3]Feuil1!$A:$AF,32,0),"")</f>
        <v>0</v>
      </c>
      <c r="F349" s="4">
        <f>IFERROR(VLOOKUP(A349,[1]Feuil1!$A:$AF,32,0),"")</f>
        <v>0</v>
      </c>
      <c r="G349" s="4">
        <f>IFERROR(VLOOKUP(A349,[2]Feuil1!$A:$AF,32,0),"")</f>
        <v>0.30354131534569978</v>
      </c>
      <c r="P349" s="9">
        <f t="shared" si="26"/>
        <v>0</v>
      </c>
      <c r="Q349" s="9">
        <f t="shared" si="27"/>
        <v>0</v>
      </c>
      <c r="R349" s="9">
        <f t="shared" si="28"/>
        <v>5</v>
      </c>
      <c r="S349" s="9">
        <f t="shared" si="29"/>
        <v>5</v>
      </c>
      <c r="T349" s="9">
        <f t="shared" si="30"/>
        <v>0</v>
      </c>
      <c r="U349" s="9"/>
      <c r="V349" s="9"/>
      <c r="W349" s="9"/>
      <c r="X349" s="9"/>
      <c r="Y349" s="9"/>
      <c r="Z349" s="9"/>
      <c r="AA349" s="9"/>
    </row>
    <row r="350" spans="1:27" x14ac:dyDescent="0.25">
      <c r="A350" s="1">
        <v>1028726</v>
      </c>
      <c r="C350" s="4">
        <f>IFERROR(VLOOKUP(A350,[5]Feuil1!$A:$AF,32,0),"")</f>
        <v>0</v>
      </c>
      <c r="D350" s="4">
        <f>IFERROR(VLOOKUP(A350,[4]Feuil1!$A:$AF,32,0),"")</f>
        <v>0</v>
      </c>
      <c r="E350" s="4">
        <f>IFERROR(VLOOKUP(A350,[3]Feuil1!$A:$AF,32,0),"")</f>
        <v>0</v>
      </c>
      <c r="F350" s="4">
        <f>IFERROR(VLOOKUP(A350,[1]Feuil1!$A:$AF,32,0),"")</f>
        <v>0</v>
      </c>
      <c r="G350" s="4">
        <f>IFERROR(VLOOKUP(A350,[2]Feuil1!$A:$AF,32,0),"")</f>
        <v>0</v>
      </c>
      <c r="P350" s="9">
        <f t="shared" si="26"/>
        <v>5</v>
      </c>
      <c r="Q350" s="9">
        <f t="shared" si="27"/>
        <v>5</v>
      </c>
      <c r="R350" s="9">
        <f t="shared" si="28"/>
        <v>5</v>
      </c>
      <c r="S350" s="9">
        <f t="shared" si="29"/>
        <v>5</v>
      </c>
      <c r="T350" s="9">
        <f t="shared" si="30"/>
        <v>5</v>
      </c>
      <c r="U350" s="9"/>
      <c r="V350" s="9"/>
      <c r="W350" s="9"/>
      <c r="X350" s="9"/>
      <c r="Y350" s="9"/>
      <c r="Z350" s="9"/>
      <c r="AA350" s="9"/>
    </row>
    <row r="351" spans="1:27" x14ac:dyDescent="0.25">
      <c r="A351" s="1">
        <v>1028830</v>
      </c>
      <c r="C351" s="4">
        <f>IFERROR(VLOOKUP(A351,[5]Feuil1!$A:$AF,32,0),"")</f>
        <v>2.4225979940888611E-4</v>
      </c>
      <c r="D351" s="4">
        <f>IFERROR(VLOOKUP(A351,[4]Feuil1!$A:$AF,32,0),"")</f>
        <v>0.16951997314535078</v>
      </c>
      <c r="E351" s="4">
        <f>IFERROR(VLOOKUP(A351,[3]Feuil1!$A:$AF,32,0),"")</f>
        <v>3.3275101904999585E-4</v>
      </c>
      <c r="F351" s="4">
        <f>IFERROR(VLOOKUP(A351,[1]Feuil1!$A:$AF,32,0),"")</f>
        <v>1.7789373814041745E-4</v>
      </c>
      <c r="G351" s="4">
        <f>IFERROR(VLOOKUP(A351,[2]Feuil1!$A:$AF,32,0),"")</f>
        <v>7.2088603447145944E-4</v>
      </c>
      <c r="P351" s="9">
        <f t="shared" si="26"/>
        <v>0</v>
      </c>
      <c r="Q351" s="9">
        <f t="shared" si="27"/>
        <v>0</v>
      </c>
      <c r="R351" s="9">
        <f t="shared" si="28"/>
        <v>0</v>
      </c>
      <c r="S351" s="9">
        <f t="shared" si="29"/>
        <v>0</v>
      </c>
      <c r="T351" s="9">
        <f t="shared" si="30"/>
        <v>0</v>
      </c>
      <c r="U351" s="9"/>
      <c r="V351" s="9"/>
      <c r="W351" s="9"/>
      <c r="X351" s="9"/>
      <c r="Y351" s="9"/>
      <c r="Z351" s="9"/>
      <c r="AA351" s="9"/>
    </row>
    <row r="352" spans="1:27" x14ac:dyDescent="0.25">
      <c r="A352" s="1">
        <v>1031815</v>
      </c>
      <c r="C352" s="4">
        <f>IFERROR(VLOOKUP(A352,[5]Feuil1!$A:$AF,32,0),"")</f>
        <v>5.108641565765467E-2</v>
      </c>
      <c r="D352" s="4">
        <f>IFERROR(VLOOKUP(A352,[4]Feuil1!$A:$AF,32,0),"")</f>
        <v>1.0068107787977495E-3</v>
      </c>
      <c r="E352" s="4">
        <f>IFERROR(VLOOKUP(A352,[3]Feuil1!$A:$AF,32,0),"")</f>
        <v>0</v>
      </c>
      <c r="F352" s="4">
        <f>IFERROR(VLOOKUP(A352,[1]Feuil1!$A:$AF,32,0),"")</f>
        <v>2.585909665555683E-3</v>
      </c>
      <c r="G352" s="4">
        <f>IFERROR(VLOOKUP(A352,[2]Feuil1!$A:$AF,32,0),"")</f>
        <v>2.5180988353792888E-4</v>
      </c>
      <c r="P352" s="9">
        <f t="shared" si="26"/>
        <v>0</v>
      </c>
      <c r="Q352" s="9">
        <f t="shared" si="27"/>
        <v>0</v>
      </c>
      <c r="R352" s="9">
        <f t="shared" si="28"/>
        <v>5</v>
      </c>
      <c r="S352" s="9">
        <f t="shared" si="29"/>
        <v>0</v>
      </c>
      <c r="T352" s="9">
        <f t="shared" si="30"/>
        <v>0</v>
      </c>
      <c r="U352" s="9"/>
      <c r="V352" s="9"/>
      <c r="W352" s="9"/>
      <c r="X352" s="9"/>
      <c r="Y352" s="9"/>
      <c r="Z352" s="9"/>
      <c r="AA352" s="9"/>
    </row>
    <row r="353" spans="1:27" x14ac:dyDescent="0.25">
      <c r="A353" s="1">
        <v>1044643</v>
      </c>
      <c r="C353" s="4">
        <f>IFERROR(VLOOKUP(A353,[5]Feuil1!$A:$AF,32,0),"")</f>
        <v>0.14327527127355796</v>
      </c>
      <c r="D353" s="4">
        <f>IFERROR(VLOOKUP(A353,[4]Feuil1!$A:$AF,32,0),"")</f>
        <v>0.28583654257595209</v>
      </c>
      <c r="E353" s="4">
        <f>IFERROR(VLOOKUP(A353,[3]Feuil1!$A:$AF,32,0),"")</f>
        <v>1</v>
      </c>
      <c r="F353" s="4">
        <f>IFERROR(VLOOKUP(A353,[1]Feuil1!$A:$AF,32,0),"")</f>
        <v>1</v>
      </c>
      <c r="G353" s="4">
        <f>IFERROR(VLOOKUP(A353,[2]Feuil1!$A:$AF,32,0),"")</f>
        <v>1</v>
      </c>
      <c r="P353" s="9">
        <f t="shared" si="26"/>
        <v>0</v>
      </c>
      <c r="Q353" s="9">
        <f t="shared" si="27"/>
        <v>0</v>
      </c>
      <c r="R353" s="9">
        <f t="shared" si="28"/>
        <v>0</v>
      </c>
      <c r="S353" s="9">
        <f t="shared" si="29"/>
        <v>0</v>
      </c>
      <c r="T353" s="9">
        <f t="shared" si="30"/>
        <v>0</v>
      </c>
      <c r="U353" s="9"/>
      <c r="V353" s="9"/>
      <c r="W353" s="9"/>
      <c r="X353" s="9"/>
      <c r="Y353" s="9"/>
      <c r="Z353" s="9"/>
      <c r="AA353" s="9"/>
    </row>
    <row r="354" spans="1:27" x14ac:dyDescent="0.25">
      <c r="A354" s="1">
        <v>1062273</v>
      </c>
      <c r="C354" s="4">
        <f>IFERROR(VLOOKUP(A354,[5]Feuil1!$A:$AF,32,0),"")</f>
        <v>1</v>
      </c>
      <c r="D354" s="4">
        <f>IFERROR(VLOOKUP(A354,[4]Feuil1!$A:$AF,32,0),"")</f>
        <v>1</v>
      </c>
      <c r="E354" s="4">
        <f>IFERROR(VLOOKUP(A354,[3]Feuil1!$A:$AF,32,0),"")</f>
        <v>1</v>
      </c>
      <c r="F354" s="4">
        <f>IFERROR(VLOOKUP(A354,[1]Feuil1!$A:$AF,32,0),"")</f>
        <v>1</v>
      </c>
      <c r="G354" s="4">
        <f>IFERROR(VLOOKUP(A354,[2]Feuil1!$A:$AF,32,0),"")</f>
        <v>1</v>
      </c>
      <c r="P354" s="9">
        <f t="shared" si="26"/>
        <v>0</v>
      </c>
      <c r="Q354" s="9">
        <f t="shared" si="27"/>
        <v>0</v>
      </c>
      <c r="R354" s="9">
        <f t="shared" si="28"/>
        <v>0</v>
      </c>
      <c r="S354" s="9">
        <f t="shared" si="29"/>
        <v>0</v>
      </c>
      <c r="T354" s="9">
        <f t="shared" si="30"/>
        <v>0</v>
      </c>
      <c r="U354" s="9"/>
      <c r="V354" s="9"/>
      <c r="W354" s="9"/>
      <c r="X354" s="9"/>
      <c r="Y354" s="9"/>
      <c r="Z354" s="9"/>
      <c r="AA354" s="9"/>
    </row>
    <row r="355" spans="1:27" x14ac:dyDescent="0.25">
      <c r="A355" s="1">
        <v>1062281</v>
      </c>
      <c r="C355" s="4">
        <f>IFERROR(VLOOKUP(A355,[5]Feuil1!$A:$AF,32,0),"")</f>
        <v>2.0577543041360862E-4</v>
      </c>
      <c r="D355" s="4">
        <f>IFERROR(VLOOKUP(A355,[4]Feuil1!$A:$AF,32,0),"")</f>
        <v>2.2594095109308092E-2</v>
      </c>
      <c r="E355" s="4">
        <f>IFERROR(VLOOKUP(A355,[3]Feuil1!$A:$AF,32,0),"")</f>
        <v>1.9524894240156198E-4</v>
      </c>
      <c r="F355" s="4">
        <f>IFERROR(VLOOKUP(A355,[1]Feuil1!$A:$AF,32,0),"")</f>
        <v>5.2714812862414342E-4</v>
      </c>
      <c r="G355" s="4">
        <f>IFERROR(VLOOKUP(A355,[2]Feuil1!$A:$AF,32,0),"")</f>
        <v>1.8686737607059439E-2</v>
      </c>
      <c r="P355" s="9">
        <f t="shared" si="26"/>
        <v>0</v>
      </c>
      <c r="Q355" s="9">
        <f t="shared" si="27"/>
        <v>0</v>
      </c>
      <c r="R355" s="9">
        <f t="shared" si="28"/>
        <v>0</v>
      </c>
      <c r="S355" s="9">
        <f t="shared" si="29"/>
        <v>0</v>
      </c>
      <c r="T355" s="9">
        <f t="shared" si="30"/>
        <v>0</v>
      </c>
      <c r="U355" s="9"/>
      <c r="V355" s="9"/>
      <c r="W355" s="9"/>
      <c r="X355" s="9"/>
      <c r="Y355" s="9"/>
      <c r="Z355" s="9"/>
      <c r="AA355" s="9"/>
    </row>
    <row r="356" spans="1:27" x14ac:dyDescent="0.25">
      <c r="A356" s="1">
        <v>1078708</v>
      </c>
      <c r="C356" s="4">
        <f>IFERROR(VLOOKUP(A356,[5]Feuil1!$A:$AF,32,0),"")</f>
        <v>1</v>
      </c>
      <c r="D356" s="4">
        <f>IFERROR(VLOOKUP(A356,[4]Feuil1!$A:$AF,32,0),"")</f>
        <v>1</v>
      </c>
      <c r="E356" s="4">
        <f>IFERROR(VLOOKUP(A356,[3]Feuil1!$A:$AF,32,0),"")</f>
        <v>1</v>
      </c>
      <c r="F356" s="4">
        <f>IFERROR(VLOOKUP(A356,[1]Feuil1!$A:$AF,32,0),"")</f>
        <v>1</v>
      </c>
      <c r="G356" s="4">
        <f>IFERROR(VLOOKUP(A356,[2]Feuil1!$A:$AF,32,0),"")</f>
        <v>1</v>
      </c>
      <c r="P356" s="9">
        <f t="shared" si="26"/>
        <v>0</v>
      </c>
      <c r="Q356" s="9">
        <f t="shared" si="27"/>
        <v>0</v>
      </c>
      <c r="R356" s="9">
        <f t="shared" si="28"/>
        <v>0</v>
      </c>
      <c r="S356" s="9">
        <f t="shared" si="29"/>
        <v>0</v>
      </c>
      <c r="T356" s="9">
        <f t="shared" si="30"/>
        <v>0</v>
      </c>
      <c r="U356" s="9"/>
      <c r="V356" s="9"/>
      <c r="W356" s="9"/>
      <c r="X356" s="9"/>
      <c r="Y356" s="9"/>
      <c r="Z356" s="9"/>
      <c r="AA356" s="9"/>
    </row>
    <row r="357" spans="1:27" x14ac:dyDescent="0.25">
      <c r="A357" s="1">
        <v>1092854</v>
      </c>
      <c r="C357" s="4">
        <f>IFERROR(VLOOKUP(A357,[5]Feuil1!$A:$AF,32,0),"")</f>
        <v>0</v>
      </c>
      <c r="D357" s="4">
        <f>IFERROR(VLOOKUP(A357,[4]Feuil1!$A:$AF,32,0),"")</f>
        <v>0.91954022988505746</v>
      </c>
      <c r="E357" s="4">
        <f>IFERROR(VLOOKUP(A357,[3]Feuil1!$A:$AF,32,0),"")</f>
        <v>1</v>
      </c>
      <c r="F357" s="4">
        <f>IFERROR(VLOOKUP(A357,[1]Feuil1!$A:$AF,32,0),"")</f>
        <v>1</v>
      </c>
      <c r="G357" s="4">
        <f>IFERROR(VLOOKUP(A357,[2]Feuil1!$A:$AF,32,0),"")</f>
        <v>1</v>
      </c>
      <c r="P357" s="9">
        <f t="shared" si="26"/>
        <v>5</v>
      </c>
      <c r="Q357" s="9">
        <f t="shared" si="27"/>
        <v>0</v>
      </c>
      <c r="R357" s="9">
        <f t="shared" si="28"/>
        <v>0</v>
      </c>
      <c r="S357" s="9">
        <f t="shared" si="29"/>
        <v>0</v>
      </c>
      <c r="T357" s="9">
        <f t="shared" si="30"/>
        <v>0</v>
      </c>
      <c r="U357" s="9"/>
      <c r="V357" s="9"/>
      <c r="W357" s="9"/>
      <c r="X357" s="9"/>
      <c r="Y357" s="9"/>
      <c r="Z357" s="9"/>
      <c r="AA357" s="9"/>
    </row>
    <row r="358" spans="1:27" x14ac:dyDescent="0.25">
      <c r="A358" s="1">
        <v>1100095</v>
      </c>
      <c r="C358" s="4">
        <f>IFERROR(VLOOKUP(A358,[5]Feuil1!$A:$AF,32,0),"")</f>
        <v>3.1642826181187696E-2</v>
      </c>
      <c r="D358" s="4">
        <f>IFERROR(VLOOKUP(A358,[4]Feuil1!$A:$AF,32,0),"")</f>
        <v>3.1271770260856112E-2</v>
      </c>
      <c r="E358" s="4">
        <f>IFERROR(VLOOKUP(A358,[3]Feuil1!$A:$AF,32,0),"")</f>
        <v>1.55139821393651E-2</v>
      </c>
      <c r="F358" s="4">
        <f>IFERROR(VLOOKUP(A358,[1]Feuil1!$A:$AF,32,0),"")</f>
        <v>0.17737202477991523</v>
      </c>
      <c r="G358" s="4">
        <f>IFERROR(VLOOKUP(A358,[2]Feuil1!$A:$AF,32,0),"")</f>
        <v>0.11680861130825644</v>
      </c>
      <c r="P358" s="9">
        <f t="shared" si="26"/>
        <v>0</v>
      </c>
      <c r="Q358" s="9">
        <f t="shared" si="27"/>
        <v>0</v>
      </c>
      <c r="R358" s="9">
        <f t="shared" si="28"/>
        <v>0</v>
      </c>
      <c r="S358" s="9">
        <f t="shared" si="29"/>
        <v>0</v>
      </c>
      <c r="T358" s="9">
        <f t="shared" si="30"/>
        <v>0</v>
      </c>
      <c r="U358" s="9"/>
      <c r="V358" s="9"/>
      <c r="W358" s="9"/>
      <c r="X358" s="9"/>
      <c r="Y358" s="9"/>
      <c r="Z358" s="9"/>
      <c r="AA358" s="9"/>
    </row>
    <row r="359" spans="1:27" x14ac:dyDescent="0.25">
      <c r="A359" s="1">
        <v>1103060</v>
      </c>
      <c r="C359" s="4">
        <f>IFERROR(VLOOKUP(A359,[5]Feuil1!$A:$AF,32,0),"")</f>
        <v>0.28778973050903844</v>
      </c>
      <c r="D359" s="4">
        <f>IFERROR(VLOOKUP(A359,[4]Feuil1!$A:$AF,32,0),"")</f>
        <v>0.17583963425356075</v>
      </c>
      <c r="E359" s="4">
        <f>IFERROR(VLOOKUP(A359,[3]Feuil1!$A:$AF,32,0),"")</f>
        <v>0</v>
      </c>
      <c r="F359" s="4">
        <f>IFERROR(VLOOKUP(A359,[1]Feuil1!$A:$AF,32,0),"")</f>
        <v>7.3070765289785455E-2</v>
      </c>
      <c r="G359" s="4">
        <f>IFERROR(VLOOKUP(A359,[2]Feuil1!$A:$AF,32,0),"")</f>
        <v>9.7731453096259968E-2</v>
      </c>
      <c r="P359" s="9">
        <f t="shared" si="26"/>
        <v>0</v>
      </c>
      <c r="Q359" s="9">
        <f t="shared" si="27"/>
        <v>0</v>
      </c>
      <c r="R359" s="9">
        <f t="shared" si="28"/>
        <v>5</v>
      </c>
      <c r="S359" s="9">
        <f t="shared" si="29"/>
        <v>0</v>
      </c>
      <c r="T359" s="9">
        <f t="shared" si="30"/>
        <v>0</v>
      </c>
      <c r="U359" s="9"/>
      <c r="V359" s="9"/>
      <c r="W359" s="9"/>
      <c r="X359" s="9"/>
      <c r="Y359" s="9"/>
      <c r="Z359" s="9"/>
      <c r="AA359" s="9"/>
    </row>
    <row r="360" spans="1:27" x14ac:dyDescent="0.25">
      <c r="A360" s="1">
        <v>1104007</v>
      </c>
      <c r="C360" s="4">
        <f>IFERROR(VLOOKUP(A360,[5]Feuil1!$A:$AF,32,0),"")</f>
        <v>0</v>
      </c>
      <c r="D360" s="4">
        <f>IFERROR(VLOOKUP(A360,[4]Feuil1!$A:$AF,32,0),"")</f>
        <v>0</v>
      </c>
      <c r="E360" s="4">
        <f>IFERROR(VLOOKUP(A360,[3]Feuil1!$A:$AF,32,0),"")</f>
        <v>0</v>
      </c>
      <c r="F360" s="4">
        <f>IFERROR(VLOOKUP(A360,[1]Feuil1!$A:$AF,32,0),"")</f>
        <v>0</v>
      </c>
      <c r="G360" s="4">
        <f>IFERROR(VLOOKUP(A360,[2]Feuil1!$A:$AF,32,0),"")</f>
        <v>2.2561904224716568E-4</v>
      </c>
      <c r="P360" s="9">
        <f t="shared" si="26"/>
        <v>5</v>
      </c>
      <c r="Q360" s="9">
        <f t="shared" si="27"/>
        <v>5</v>
      </c>
      <c r="R360" s="9">
        <f t="shared" si="28"/>
        <v>5</v>
      </c>
      <c r="S360" s="9">
        <f t="shared" si="29"/>
        <v>5</v>
      </c>
      <c r="T360" s="9">
        <f t="shared" si="30"/>
        <v>0</v>
      </c>
      <c r="U360" s="9"/>
      <c r="V360" s="9"/>
      <c r="W360" s="9"/>
      <c r="X360" s="9"/>
      <c r="Y360" s="9"/>
      <c r="Z360" s="9"/>
      <c r="AA360" s="9"/>
    </row>
    <row r="361" spans="1:27" x14ac:dyDescent="0.25">
      <c r="A361" s="1">
        <v>1104801</v>
      </c>
      <c r="C361" s="4">
        <f>IFERROR(VLOOKUP(A361,[5]Feuil1!$A:$AF,32,0),"")</f>
        <v>5.0484132758717187E-2</v>
      </c>
      <c r="D361" s="4">
        <f>IFERROR(VLOOKUP(A361,[4]Feuil1!$A:$AF,32,0),"")</f>
        <v>1.0724435626575151E-4</v>
      </c>
      <c r="E361" s="4">
        <f>IFERROR(VLOOKUP(A361,[3]Feuil1!$A:$AF,32,0),"")</f>
        <v>0.74719800747198017</v>
      </c>
      <c r="F361" s="4">
        <f>IFERROR(VLOOKUP(A361,[1]Feuil1!$A:$AF,32,0),"")</f>
        <v>0.24297579983593109</v>
      </c>
      <c r="G361" s="4">
        <f>IFERROR(VLOOKUP(A361,[2]Feuil1!$A:$AF,32,0),"")</f>
        <v>0</v>
      </c>
      <c r="P361" s="9">
        <f t="shared" si="26"/>
        <v>0</v>
      </c>
      <c r="Q361" s="9">
        <f t="shared" si="27"/>
        <v>0</v>
      </c>
      <c r="R361" s="9">
        <f t="shared" si="28"/>
        <v>0</v>
      </c>
      <c r="S361" s="9">
        <f t="shared" si="29"/>
        <v>0</v>
      </c>
      <c r="T361" s="9">
        <f t="shared" si="30"/>
        <v>5</v>
      </c>
      <c r="U361" s="9"/>
      <c r="V361" s="9"/>
      <c r="W361" s="9"/>
      <c r="X361" s="9"/>
      <c r="Y361" s="9"/>
      <c r="Z361" s="9"/>
      <c r="AA361" s="9"/>
    </row>
    <row r="362" spans="1:27" x14ac:dyDescent="0.25">
      <c r="A362" s="1">
        <v>1110911</v>
      </c>
      <c r="C362" s="4">
        <f>IFERROR(VLOOKUP(A362,[5]Feuil1!$A:$AF,32,0),"")</f>
        <v>0</v>
      </c>
      <c r="D362" s="4">
        <f>IFERROR(VLOOKUP(A362,[4]Feuil1!$A:$AF,32,0),"")</f>
        <v>3.7297462549678993E-2</v>
      </c>
      <c r="E362" s="4">
        <f>IFERROR(VLOOKUP(A362,[3]Feuil1!$A:$AF,32,0),"")</f>
        <v>0.40104413858566684</v>
      </c>
      <c r="F362" s="4">
        <f>IFERROR(VLOOKUP(A362,[1]Feuil1!$A:$AF,32,0),"")</f>
        <v>8.1572722081735868E-2</v>
      </c>
      <c r="G362" s="4">
        <f>IFERROR(VLOOKUP(A362,[2]Feuil1!$A:$AF,32,0),"")</f>
        <v>0.33163829316825116</v>
      </c>
      <c r="P362" s="9">
        <f t="shared" si="26"/>
        <v>5</v>
      </c>
      <c r="Q362" s="9">
        <f t="shared" si="27"/>
        <v>0</v>
      </c>
      <c r="R362" s="9">
        <f t="shared" si="28"/>
        <v>0</v>
      </c>
      <c r="S362" s="9">
        <f t="shared" si="29"/>
        <v>0</v>
      </c>
      <c r="T362" s="9">
        <f t="shared" si="30"/>
        <v>0</v>
      </c>
      <c r="U362" s="9"/>
      <c r="V362" s="9"/>
      <c r="W362" s="9"/>
      <c r="X362" s="9"/>
      <c r="Y362" s="9"/>
      <c r="Z362" s="9"/>
      <c r="AA362" s="9"/>
    </row>
    <row r="363" spans="1:27" x14ac:dyDescent="0.25">
      <c r="A363" s="1">
        <v>1129132</v>
      </c>
      <c r="C363" s="4">
        <f>IFERROR(VLOOKUP(A363,[5]Feuil1!$A:$AF,32,0),"")</f>
        <v>0.26799234545303269</v>
      </c>
      <c r="D363" s="4">
        <f>IFERROR(VLOOKUP(A363,[4]Feuil1!$A:$AF,32,0),"")</f>
        <v>0.1876099166052079</v>
      </c>
      <c r="E363" s="4">
        <f>IFERROR(VLOOKUP(A363,[3]Feuil1!$A:$AF,32,0),"")</f>
        <v>0.198824287324851</v>
      </c>
      <c r="F363" s="4">
        <f>IFERROR(VLOOKUP(A363,[1]Feuil1!$A:$AF,32,0),"")</f>
        <v>0.27689533785524167</v>
      </c>
      <c r="G363" s="4">
        <f>IFERROR(VLOOKUP(A363,[2]Feuil1!$A:$AF,32,0),"")</f>
        <v>0.33144250950138976</v>
      </c>
      <c r="P363" s="9">
        <f t="shared" si="26"/>
        <v>0</v>
      </c>
      <c r="Q363" s="9">
        <f t="shared" si="27"/>
        <v>0</v>
      </c>
      <c r="R363" s="9">
        <f t="shared" si="28"/>
        <v>0</v>
      </c>
      <c r="S363" s="9">
        <f t="shared" si="29"/>
        <v>0</v>
      </c>
      <c r="T363" s="9">
        <f t="shared" si="30"/>
        <v>0</v>
      </c>
      <c r="U363" s="9"/>
      <c r="V363" s="9"/>
      <c r="W363" s="9"/>
      <c r="X363" s="9"/>
      <c r="Y363" s="9"/>
      <c r="Z363" s="9"/>
      <c r="AA363" s="9"/>
    </row>
    <row r="364" spans="1:27" x14ac:dyDescent="0.25">
      <c r="A364" s="1">
        <v>1142775</v>
      </c>
      <c r="C364" s="4">
        <f>IFERROR(VLOOKUP(A364,[5]Feuil1!$A:$AF,32,0),"")</f>
        <v>0.28007218713125565</v>
      </c>
      <c r="D364" s="4">
        <f>IFERROR(VLOOKUP(A364,[4]Feuil1!$A:$AF,32,0),"")</f>
        <v>0.13557332550803317</v>
      </c>
      <c r="E364" s="4">
        <f>IFERROR(VLOOKUP(A364,[3]Feuil1!$A:$AF,32,0),"")</f>
        <v>9.6685600149803375E-2</v>
      </c>
      <c r="F364" s="4">
        <f>IFERROR(VLOOKUP(A364,[1]Feuil1!$A:$AF,32,0),"")</f>
        <v>0.69035714285714289</v>
      </c>
      <c r="G364" s="4">
        <f>IFERROR(VLOOKUP(A364,[2]Feuil1!$A:$AF,32,0),"")</f>
        <v>0.42141372141372141</v>
      </c>
      <c r="P364" s="9">
        <f t="shared" si="26"/>
        <v>0</v>
      </c>
      <c r="Q364" s="9">
        <f t="shared" si="27"/>
        <v>0</v>
      </c>
      <c r="R364" s="9">
        <f t="shared" si="28"/>
        <v>0</v>
      </c>
      <c r="S364" s="9">
        <f t="shared" si="29"/>
        <v>0</v>
      </c>
      <c r="T364" s="9">
        <f t="shared" si="30"/>
        <v>0</v>
      </c>
      <c r="U364" s="9"/>
      <c r="V364" s="9"/>
      <c r="W364" s="9"/>
      <c r="X364" s="9"/>
      <c r="Y364" s="9"/>
      <c r="Z364" s="9"/>
      <c r="AA364" s="9"/>
    </row>
    <row r="365" spans="1:27" x14ac:dyDescent="0.25">
      <c r="A365" s="1">
        <v>1142788</v>
      </c>
      <c r="C365" s="4">
        <f>IFERROR(VLOOKUP(A365,[5]Feuil1!$A:$AF,32,0),"")</f>
        <v>0</v>
      </c>
      <c r="D365" s="4">
        <f>IFERROR(VLOOKUP(A365,[4]Feuil1!$A:$AF,32,0),"")</f>
        <v>0.11366846697133361</v>
      </c>
      <c r="E365" s="4">
        <f>IFERROR(VLOOKUP(A365,[3]Feuil1!$A:$AF,32,0),"")</f>
        <v>3.8266526356070031E-4</v>
      </c>
      <c r="F365" s="4">
        <f>IFERROR(VLOOKUP(A365,[1]Feuil1!$A:$AF,32,0),"")</f>
        <v>5.6799296118877685E-2</v>
      </c>
      <c r="G365" s="4">
        <f>IFERROR(VLOOKUP(A365,[2]Feuil1!$A:$AF,32,0),"")</f>
        <v>0.39406372762985603</v>
      </c>
      <c r="P365" s="9">
        <f t="shared" si="26"/>
        <v>5</v>
      </c>
      <c r="Q365" s="9">
        <f t="shared" si="27"/>
        <v>0</v>
      </c>
      <c r="R365" s="9">
        <f t="shared" si="28"/>
        <v>0</v>
      </c>
      <c r="S365" s="9">
        <f t="shared" si="29"/>
        <v>0</v>
      </c>
      <c r="T365" s="9">
        <f t="shared" si="30"/>
        <v>0</v>
      </c>
      <c r="U365" s="9"/>
      <c r="V365" s="9"/>
      <c r="W365" s="9"/>
      <c r="X365" s="9"/>
      <c r="Y365" s="9"/>
      <c r="Z365" s="9"/>
      <c r="AA365" s="9"/>
    </row>
    <row r="366" spans="1:27" x14ac:dyDescent="0.25">
      <c r="A366" s="1">
        <v>1148054</v>
      </c>
      <c r="C366" s="4">
        <f>IFERROR(VLOOKUP(A366,[5]Feuil1!$A:$AF,32,0),"")</f>
        <v>0.22008619711920155</v>
      </c>
      <c r="D366" s="4">
        <f>IFERROR(VLOOKUP(A366,[4]Feuil1!$A:$AF,32,0),"")</f>
        <v>0.21692661405580066</v>
      </c>
      <c r="E366" s="4">
        <f>IFERROR(VLOOKUP(A366,[3]Feuil1!$A:$AF,32,0),"")</f>
        <v>0.34626269352422173</v>
      </c>
      <c r="F366" s="4">
        <f>IFERROR(VLOOKUP(A366,[1]Feuil1!$A:$AF,32,0),"")</f>
        <v>0.79026693299437079</v>
      </c>
      <c r="G366" s="4">
        <f>IFERROR(VLOOKUP(A366,[2]Feuil1!$A:$AF,32,0),"")</f>
        <v>0.66310774352792601</v>
      </c>
      <c r="P366" s="9">
        <f t="shared" si="26"/>
        <v>0</v>
      </c>
      <c r="Q366" s="9">
        <f t="shared" si="27"/>
        <v>0</v>
      </c>
      <c r="R366" s="9">
        <f t="shared" si="28"/>
        <v>0</v>
      </c>
      <c r="S366" s="9">
        <f t="shared" si="29"/>
        <v>0</v>
      </c>
      <c r="T366" s="9">
        <f t="shared" si="30"/>
        <v>0</v>
      </c>
      <c r="U366" s="9"/>
      <c r="V366" s="9"/>
      <c r="W366" s="9"/>
      <c r="X366" s="9"/>
      <c r="Y366" s="9"/>
      <c r="Z366" s="9"/>
      <c r="AA366" s="9"/>
    </row>
    <row r="367" spans="1:27" x14ac:dyDescent="0.25">
      <c r="A367" s="1">
        <v>1149641</v>
      </c>
      <c r="C367" s="4">
        <f>IFERROR(VLOOKUP(A367,[5]Feuil1!$A:$AF,32,0),"")</f>
        <v>6.4550833781603007E-4</v>
      </c>
      <c r="D367" s="4">
        <f>IFERROR(VLOOKUP(A367,[4]Feuil1!$A:$AF,32,0),"")</f>
        <v>0</v>
      </c>
      <c r="E367" s="4">
        <f>IFERROR(VLOOKUP(A367,[3]Feuil1!$A:$AF,32,0),"")</f>
        <v>2.0647749395315911E-3</v>
      </c>
      <c r="F367" s="4">
        <f>IFERROR(VLOOKUP(A367,[1]Feuil1!$A:$AF,32,0),"")</f>
        <v>0</v>
      </c>
      <c r="G367" s="4">
        <f>IFERROR(VLOOKUP(A367,[2]Feuil1!$A:$AF,32,0),"")</f>
        <v>2.5296633138589411E-3</v>
      </c>
      <c r="P367" s="9">
        <f t="shared" si="26"/>
        <v>0</v>
      </c>
      <c r="Q367" s="9">
        <f t="shared" si="27"/>
        <v>5</v>
      </c>
      <c r="R367" s="9">
        <f t="shared" si="28"/>
        <v>0</v>
      </c>
      <c r="S367" s="9">
        <f t="shared" si="29"/>
        <v>5</v>
      </c>
      <c r="T367" s="9">
        <f t="shared" si="30"/>
        <v>0</v>
      </c>
      <c r="U367" s="9"/>
      <c r="V367" s="9"/>
      <c r="W367" s="9"/>
      <c r="X367" s="9"/>
      <c r="Y367" s="9"/>
      <c r="Z367" s="9"/>
      <c r="AA367" s="9"/>
    </row>
    <row r="368" spans="1:27" x14ac:dyDescent="0.25">
      <c r="A368" s="1">
        <v>1158140</v>
      </c>
      <c r="C368" s="4">
        <f>IFERROR(VLOOKUP(A368,[5]Feuil1!$A:$AF,32,0),"")</f>
        <v>1.2663779398059318E-2</v>
      </c>
      <c r="D368" s="4">
        <f>IFERROR(VLOOKUP(A368,[4]Feuil1!$A:$AF,32,0),"")</f>
        <v>3.9876087529659897E-2</v>
      </c>
      <c r="E368" s="4">
        <f>IFERROR(VLOOKUP(A368,[3]Feuil1!$A:$AF,32,0),"")</f>
        <v>7.063953488372092E-2</v>
      </c>
      <c r="F368" s="4">
        <f>IFERROR(VLOOKUP(A368,[1]Feuil1!$A:$AF,32,0),"")</f>
        <v>6.1367069486404829E-2</v>
      </c>
      <c r="G368" s="4">
        <f>IFERROR(VLOOKUP(A368,[2]Feuil1!$A:$AF,32,0),"")</f>
        <v>6.3708759954493746E-3</v>
      </c>
      <c r="P368" s="9">
        <f t="shared" si="26"/>
        <v>0</v>
      </c>
      <c r="Q368" s="9">
        <f t="shared" si="27"/>
        <v>0</v>
      </c>
      <c r="R368" s="9">
        <f t="shared" si="28"/>
        <v>0</v>
      </c>
      <c r="S368" s="9">
        <f t="shared" si="29"/>
        <v>0</v>
      </c>
      <c r="T368" s="9">
        <f t="shared" si="30"/>
        <v>0</v>
      </c>
      <c r="U368" s="9"/>
      <c r="V368" s="9"/>
      <c r="W368" s="9"/>
      <c r="X368" s="9"/>
      <c r="Y368" s="9"/>
      <c r="Z368" s="9"/>
      <c r="AA368" s="9"/>
    </row>
    <row r="369" spans="1:27" x14ac:dyDescent="0.25">
      <c r="A369" s="1">
        <v>1167871</v>
      </c>
      <c r="C369" s="4">
        <f>IFERROR(VLOOKUP(A369,[5]Feuil1!$A:$AF,32,0),"")</f>
        <v>4.984753251602464E-2</v>
      </c>
      <c r="D369" s="4">
        <f>IFERROR(VLOOKUP(A369,[4]Feuil1!$A:$AF,32,0),"")</f>
        <v>4.7391688770999106E-2</v>
      </c>
      <c r="E369" s="4">
        <f>IFERROR(VLOOKUP(A369,[3]Feuil1!$A:$AF,32,0),"")</f>
        <v>0.20718933994422065</v>
      </c>
      <c r="F369" s="4">
        <f>IFERROR(VLOOKUP(A369,[1]Feuil1!$A:$AF,32,0),"")</f>
        <v>0.11181473893338299</v>
      </c>
      <c r="G369" s="4">
        <f>IFERROR(VLOOKUP(A369,[2]Feuil1!$A:$AF,32,0),"")</f>
        <v>7.2229725761935523E-2</v>
      </c>
      <c r="P369" s="9">
        <f t="shared" si="26"/>
        <v>0</v>
      </c>
      <c r="Q369" s="9">
        <f t="shared" si="27"/>
        <v>0</v>
      </c>
      <c r="R369" s="9">
        <f t="shared" si="28"/>
        <v>0</v>
      </c>
      <c r="S369" s="9">
        <f t="shared" si="29"/>
        <v>0</v>
      </c>
      <c r="T369" s="9">
        <f t="shared" si="30"/>
        <v>0</v>
      </c>
      <c r="U369" s="9"/>
      <c r="V369" s="9"/>
      <c r="W369" s="9"/>
      <c r="X369" s="9"/>
      <c r="Y369" s="9"/>
      <c r="Z369" s="9"/>
      <c r="AA369" s="9"/>
    </row>
    <row r="370" spans="1:27" x14ac:dyDescent="0.25">
      <c r="A370" s="1">
        <v>1175437</v>
      </c>
      <c r="C370" s="4">
        <f>IFERROR(VLOOKUP(A370,[5]Feuil1!$A:$AF,32,0),"")</f>
        <v>3.3343054340429668E-2</v>
      </c>
      <c r="D370" s="4">
        <f>IFERROR(VLOOKUP(A370,[4]Feuil1!$A:$AF,32,0),"")</f>
        <v>0.21565029681597409</v>
      </c>
      <c r="E370" s="4">
        <f>IFERROR(VLOOKUP(A370,[3]Feuil1!$A:$AF,32,0),"")</f>
        <v>8.1280988376818658E-2</v>
      </c>
      <c r="F370" s="4">
        <f>IFERROR(VLOOKUP(A370,[1]Feuil1!$A:$AF,32,0),"")</f>
        <v>0.14662756598240467</v>
      </c>
      <c r="G370" s="4">
        <f>IFERROR(VLOOKUP(A370,[2]Feuil1!$A:$AF,32,0),"")</f>
        <v>5.6855252120421279E-2</v>
      </c>
      <c r="P370" s="9">
        <f t="shared" si="26"/>
        <v>0</v>
      </c>
      <c r="Q370" s="9">
        <f t="shared" si="27"/>
        <v>0</v>
      </c>
      <c r="R370" s="9">
        <f t="shared" si="28"/>
        <v>0</v>
      </c>
      <c r="S370" s="9">
        <f t="shared" si="29"/>
        <v>0</v>
      </c>
      <c r="T370" s="9">
        <f t="shared" si="30"/>
        <v>0</v>
      </c>
      <c r="U370" s="9"/>
      <c r="V370" s="9"/>
      <c r="W370" s="9"/>
      <c r="X370" s="9"/>
      <c r="Y370" s="9"/>
      <c r="Z370" s="9"/>
      <c r="AA370" s="9"/>
    </row>
    <row r="371" spans="1:27" x14ac:dyDescent="0.25">
      <c r="A371" s="1">
        <v>1193391</v>
      </c>
      <c r="C371" s="4">
        <f>IFERROR(VLOOKUP(A371,[5]Feuil1!$A:$AF,32,0),"")</f>
        <v>5.7680631451123288E-3</v>
      </c>
      <c r="D371" s="4">
        <f>IFERROR(VLOOKUP(A371,[4]Feuil1!$A:$AF,32,0),"")</f>
        <v>0</v>
      </c>
      <c r="E371" s="4">
        <f>IFERROR(VLOOKUP(A371,[3]Feuil1!$A:$AF,32,0),"")</f>
        <v>0</v>
      </c>
      <c r="F371" s="4">
        <f>IFERROR(VLOOKUP(A371,[1]Feuil1!$A:$AF,32,0),"")</f>
        <v>4.0727689912316643E-2</v>
      </c>
      <c r="G371" s="4">
        <f>IFERROR(VLOOKUP(A371,[2]Feuil1!$A:$AF,32,0),"")</f>
        <v>0.12552011095700416</v>
      </c>
      <c r="P371" s="9">
        <f t="shared" si="26"/>
        <v>0</v>
      </c>
      <c r="Q371" s="9">
        <f t="shared" si="27"/>
        <v>5</v>
      </c>
      <c r="R371" s="9">
        <f t="shared" si="28"/>
        <v>5</v>
      </c>
      <c r="S371" s="9">
        <f t="shared" si="29"/>
        <v>0</v>
      </c>
      <c r="T371" s="9">
        <f t="shared" si="30"/>
        <v>0</v>
      </c>
      <c r="U371" s="9"/>
      <c r="V371" s="9"/>
      <c r="W371" s="9"/>
      <c r="X371" s="9"/>
      <c r="Y371" s="9"/>
      <c r="Z371" s="9"/>
      <c r="AA371" s="9"/>
    </row>
    <row r="372" spans="1:27" x14ac:dyDescent="0.25">
      <c r="A372" s="1">
        <v>1193677</v>
      </c>
      <c r="C372" s="4">
        <f>IFERROR(VLOOKUP(A372,[5]Feuil1!$A:$AF,32,0),"")</f>
        <v>2.2972662531587412E-4</v>
      </c>
      <c r="D372" s="4">
        <f>IFERROR(VLOOKUP(A372,[4]Feuil1!$A:$AF,32,0),"")</f>
        <v>0</v>
      </c>
      <c r="E372" s="4">
        <f>IFERROR(VLOOKUP(A372,[3]Feuil1!$A:$AF,32,0),"")</f>
        <v>1.2303485987696513E-2</v>
      </c>
      <c r="F372" s="4">
        <f>IFERROR(VLOOKUP(A372,[1]Feuil1!$A:$AF,32,0),"")</f>
        <v>6.0827969054508954E-3</v>
      </c>
      <c r="G372" s="4">
        <f>IFERROR(VLOOKUP(A372,[2]Feuil1!$A:$AF,32,0),"")</f>
        <v>0</v>
      </c>
      <c r="P372" s="9">
        <f t="shared" si="26"/>
        <v>0</v>
      </c>
      <c r="Q372" s="9">
        <f t="shared" si="27"/>
        <v>5</v>
      </c>
      <c r="R372" s="9">
        <f t="shared" si="28"/>
        <v>0</v>
      </c>
      <c r="S372" s="9">
        <f t="shared" si="29"/>
        <v>0</v>
      </c>
      <c r="T372" s="9">
        <f t="shared" si="30"/>
        <v>5</v>
      </c>
      <c r="U372" s="9"/>
      <c r="V372" s="9"/>
      <c r="W372" s="9"/>
      <c r="X372" s="9"/>
      <c r="Y372" s="9"/>
      <c r="Z372" s="9"/>
      <c r="AA372" s="9"/>
    </row>
    <row r="373" spans="1:27" x14ac:dyDescent="0.25">
      <c r="A373" s="1">
        <v>1196491</v>
      </c>
      <c r="C373" s="4">
        <f>IFERROR(VLOOKUP(A373,[5]Feuil1!$A:$AF,32,0),"")</f>
        <v>0</v>
      </c>
      <c r="D373" s="4">
        <f>IFERROR(VLOOKUP(A373,[4]Feuil1!$A:$AF,32,0),"")</f>
        <v>0</v>
      </c>
      <c r="E373" s="4">
        <f>IFERROR(VLOOKUP(A373,[3]Feuil1!$A:$AF,32,0),"")</f>
        <v>0</v>
      </c>
      <c r="F373" s="4">
        <f>IFERROR(VLOOKUP(A373,[1]Feuil1!$A:$AF,32,0),"")</f>
        <v>0</v>
      </c>
      <c r="G373" s="4">
        <f>IFERROR(VLOOKUP(A373,[2]Feuil1!$A:$AF,32,0),"")</f>
        <v>0</v>
      </c>
      <c r="P373" s="9">
        <f t="shared" si="26"/>
        <v>5</v>
      </c>
      <c r="Q373" s="9">
        <f t="shared" si="27"/>
        <v>5</v>
      </c>
      <c r="R373" s="9">
        <f t="shared" si="28"/>
        <v>5</v>
      </c>
      <c r="S373" s="9">
        <f t="shared" si="29"/>
        <v>5</v>
      </c>
      <c r="T373" s="9">
        <f t="shared" si="30"/>
        <v>5</v>
      </c>
      <c r="U373" s="9"/>
      <c r="V373" s="9"/>
      <c r="W373" s="9"/>
      <c r="X373" s="9"/>
      <c r="Y373" s="9"/>
      <c r="Z373" s="9"/>
      <c r="AA373" s="9"/>
    </row>
    <row r="374" spans="1:27" x14ac:dyDescent="0.25">
      <c r="A374" s="1">
        <v>1196498</v>
      </c>
      <c r="C374" s="4">
        <f>IFERROR(VLOOKUP(A374,[5]Feuil1!$A:$AF,32,0),"")</f>
        <v>3.0804367201426021E-2</v>
      </c>
      <c r="D374" s="4">
        <f>IFERROR(VLOOKUP(A374,[4]Feuil1!$A:$AF,32,0),"")</f>
        <v>0.36755544480438568</v>
      </c>
      <c r="E374" s="4">
        <f>IFERROR(VLOOKUP(A374,[3]Feuil1!$A:$AF,32,0),"")</f>
        <v>0</v>
      </c>
      <c r="F374" s="4">
        <f>IFERROR(VLOOKUP(A374,[1]Feuil1!$A:$AF,32,0),"")</f>
        <v>7.140658664204369E-2</v>
      </c>
      <c r="G374" s="4">
        <f>IFERROR(VLOOKUP(A374,[2]Feuil1!$A:$AF,32,0),"")</f>
        <v>9.7162844928099498E-2</v>
      </c>
      <c r="P374" s="9">
        <f t="shared" si="26"/>
        <v>0</v>
      </c>
      <c r="Q374" s="9">
        <f t="shared" si="27"/>
        <v>0</v>
      </c>
      <c r="R374" s="9">
        <f t="shared" si="28"/>
        <v>5</v>
      </c>
      <c r="S374" s="9">
        <f t="shared" si="29"/>
        <v>0</v>
      </c>
      <c r="T374" s="9">
        <f t="shared" si="30"/>
        <v>0</v>
      </c>
      <c r="U374" s="9"/>
      <c r="V374" s="9"/>
      <c r="W374" s="9"/>
      <c r="X374" s="9"/>
      <c r="Y374" s="9"/>
      <c r="Z374" s="9"/>
      <c r="AA374" s="9"/>
    </row>
    <row r="375" spans="1:27" x14ac:dyDescent="0.25">
      <c r="A375" s="1">
        <v>1205978</v>
      </c>
      <c r="C375" s="4">
        <f>IFERROR(VLOOKUP(A375,[5]Feuil1!$A:$AF,32,0),"")</f>
        <v>0</v>
      </c>
      <c r="D375" s="4">
        <f>IFERROR(VLOOKUP(A375,[4]Feuil1!$A:$AF,32,0),"")</f>
        <v>3.4250485215207217E-2</v>
      </c>
      <c r="E375" s="4">
        <f>IFERROR(VLOOKUP(A375,[3]Feuil1!$A:$AF,32,0),"")</f>
        <v>4.7265361242403783E-2</v>
      </c>
      <c r="F375" s="4">
        <f>IFERROR(VLOOKUP(A375,[1]Feuil1!$A:$AF,32,0),"")</f>
        <v>4.5492948592968095E-4</v>
      </c>
      <c r="G375" s="4">
        <f>IFERROR(VLOOKUP(A375,[2]Feuil1!$A:$AF,32,0),"")</f>
        <v>0</v>
      </c>
      <c r="P375" s="9">
        <f t="shared" si="26"/>
        <v>5</v>
      </c>
      <c r="Q375" s="9">
        <f t="shared" si="27"/>
        <v>0</v>
      </c>
      <c r="R375" s="9">
        <f t="shared" si="28"/>
        <v>0</v>
      </c>
      <c r="S375" s="9">
        <f t="shared" si="29"/>
        <v>0</v>
      </c>
      <c r="T375" s="9">
        <f t="shared" si="30"/>
        <v>5</v>
      </c>
      <c r="U375" s="9"/>
      <c r="V375" s="9"/>
      <c r="W375" s="9"/>
      <c r="X375" s="9"/>
      <c r="Y375" s="9"/>
      <c r="Z375" s="9"/>
      <c r="AA375" s="9"/>
    </row>
    <row r="376" spans="1:27" x14ac:dyDescent="0.25">
      <c r="A376" s="1">
        <v>1208621</v>
      </c>
      <c r="C376" s="4">
        <f>IFERROR(VLOOKUP(A376,[5]Feuil1!$A:$AF,32,0),"")</f>
        <v>5.7471264367816091E-3</v>
      </c>
      <c r="D376" s="4">
        <f>IFERROR(VLOOKUP(A376,[4]Feuil1!$A:$AF,32,0),"")</f>
        <v>0</v>
      </c>
      <c r="E376" s="4">
        <f>IFERROR(VLOOKUP(A376,[3]Feuil1!$A:$AF,32,0),"")</f>
        <v>0</v>
      </c>
      <c r="F376" s="4">
        <f>IFERROR(VLOOKUP(A376,[1]Feuil1!$A:$AF,32,0),"")</f>
        <v>0</v>
      </c>
      <c r="G376" s="4">
        <f>IFERROR(VLOOKUP(A376,[2]Feuil1!$A:$AF,32,0),"")</f>
        <v>0</v>
      </c>
      <c r="P376" s="9">
        <f t="shared" si="26"/>
        <v>0</v>
      </c>
      <c r="Q376" s="9">
        <f t="shared" si="27"/>
        <v>5</v>
      </c>
      <c r="R376" s="9">
        <f t="shared" si="28"/>
        <v>5</v>
      </c>
      <c r="S376" s="9">
        <f t="shared" si="29"/>
        <v>5</v>
      </c>
      <c r="T376" s="9">
        <f t="shared" si="30"/>
        <v>5</v>
      </c>
      <c r="U376" s="9"/>
      <c r="V376" s="9"/>
      <c r="W376" s="9"/>
      <c r="X376" s="9"/>
      <c r="Y376" s="9"/>
      <c r="Z376" s="9"/>
      <c r="AA376" s="9"/>
    </row>
    <row r="377" spans="1:27" x14ac:dyDescent="0.25">
      <c r="A377" s="1">
        <v>1212491</v>
      </c>
      <c r="C377" s="4">
        <f>IFERROR(VLOOKUP(A377,[5]Feuil1!$A:$AF,32,0),"")</f>
        <v>0</v>
      </c>
      <c r="D377" s="4">
        <f>IFERROR(VLOOKUP(A377,[4]Feuil1!$A:$AF,32,0),"")</f>
        <v>1.9773266543633009E-4</v>
      </c>
      <c r="E377" s="4">
        <f>IFERROR(VLOOKUP(A377,[3]Feuil1!$A:$AF,32,0),"")</f>
        <v>4.661732999242468E-4</v>
      </c>
      <c r="F377" s="4">
        <f>IFERROR(VLOOKUP(A377,[1]Feuil1!$A:$AF,32,0),"")</f>
        <v>1.7454037700721434E-4</v>
      </c>
      <c r="G377" s="4">
        <f>IFERROR(VLOOKUP(A377,[2]Feuil1!$A:$AF,32,0),"")</f>
        <v>0</v>
      </c>
      <c r="P377" s="9">
        <f t="shared" si="26"/>
        <v>5</v>
      </c>
      <c r="Q377" s="9">
        <f t="shared" si="27"/>
        <v>0</v>
      </c>
      <c r="R377" s="9">
        <f t="shared" si="28"/>
        <v>0</v>
      </c>
      <c r="S377" s="9">
        <f t="shared" si="29"/>
        <v>0</v>
      </c>
      <c r="T377" s="9">
        <f t="shared" si="30"/>
        <v>5</v>
      </c>
      <c r="U377" s="9"/>
      <c r="V377" s="9"/>
      <c r="W377" s="9"/>
      <c r="X377" s="9"/>
      <c r="Y377" s="9"/>
      <c r="Z377" s="9"/>
      <c r="AA377" s="9"/>
    </row>
    <row r="378" spans="1:27" x14ac:dyDescent="0.25">
      <c r="A378" s="1">
        <v>1213055</v>
      </c>
      <c r="C378" s="4">
        <f>IFERROR(VLOOKUP(A378,[5]Feuil1!$A:$AF,32,0),"")</f>
        <v>6.0430263475948757E-5</v>
      </c>
      <c r="D378" s="4">
        <f>IFERROR(VLOOKUP(A378,[4]Feuil1!$A:$AF,32,0),"")</f>
        <v>0.39396961342171644</v>
      </c>
      <c r="E378" s="4">
        <f>IFERROR(VLOOKUP(A378,[3]Feuil1!$A:$AF,32,0),"")</f>
        <v>0</v>
      </c>
      <c r="F378" s="4">
        <f>IFERROR(VLOOKUP(A378,[1]Feuil1!$A:$AF,32,0),"")</f>
        <v>6.0901339829476243E-2</v>
      </c>
      <c r="G378" s="4">
        <f>IFERROR(VLOOKUP(A378,[2]Feuil1!$A:$AF,32,0),"")</f>
        <v>0.28540441806039157</v>
      </c>
      <c r="P378" s="9">
        <f t="shared" si="26"/>
        <v>0</v>
      </c>
      <c r="Q378" s="9">
        <f t="shared" si="27"/>
        <v>0</v>
      </c>
      <c r="R378" s="9">
        <f t="shared" si="28"/>
        <v>5</v>
      </c>
      <c r="S378" s="9">
        <f t="shared" si="29"/>
        <v>0</v>
      </c>
      <c r="T378" s="9">
        <f t="shared" si="30"/>
        <v>0</v>
      </c>
      <c r="U378" s="9"/>
      <c r="V378" s="9"/>
      <c r="W378" s="9"/>
      <c r="X378" s="9"/>
      <c r="Y378" s="9"/>
      <c r="Z378" s="9"/>
      <c r="AA378" s="9"/>
    </row>
    <row r="379" spans="1:27" x14ac:dyDescent="0.25">
      <c r="A379" s="1">
        <v>1214489</v>
      </c>
      <c r="C379" s="4">
        <f>IFERROR(VLOOKUP(A379,[5]Feuil1!$A:$AF,32,0),"")</f>
        <v>0</v>
      </c>
      <c r="D379" s="4">
        <f>IFERROR(VLOOKUP(A379,[4]Feuil1!$A:$AF,32,0),"")</f>
        <v>2.4258760107816715E-2</v>
      </c>
      <c r="E379" s="4">
        <f>IFERROR(VLOOKUP(A379,[3]Feuil1!$A:$AF,32,0),"")</f>
        <v>6.2061689319183277E-5</v>
      </c>
      <c r="F379" s="4">
        <f>IFERROR(VLOOKUP(A379,[1]Feuil1!$A:$AF,32,0),"")</f>
        <v>6.611095142282265E-3</v>
      </c>
      <c r="G379" s="4">
        <f>IFERROR(VLOOKUP(A379,[2]Feuil1!$A:$AF,32,0),"")</f>
        <v>7.6081787922016161E-3</v>
      </c>
      <c r="P379" s="9">
        <f t="shared" si="26"/>
        <v>5</v>
      </c>
      <c r="Q379" s="9">
        <f t="shared" si="27"/>
        <v>0</v>
      </c>
      <c r="R379" s="9">
        <f t="shared" si="28"/>
        <v>0</v>
      </c>
      <c r="S379" s="9">
        <f t="shared" si="29"/>
        <v>0</v>
      </c>
      <c r="T379" s="9">
        <f t="shared" si="30"/>
        <v>0</v>
      </c>
      <c r="U379" s="9"/>
      <c r="V379" s="9"/>
      <c r="W379" s="9"/>
      <c r="X379" s="9"/>
      <c r="Y379" s="9"/>
      <c r="Z379" s="9"/>
      <c r="AA379" s="9"/>
    </row>
    <row r="380" spans="1:27" x14ac:dyDescent="0.25">
      <c r="A380" s="1">
        <v>1217243</v>
      </c>
      <c r="C380" s="4">
        <f>IFERROR(VLOOKUP(A380,[5]Feuil1!$A:$AF,32,0),"")</f>
        <v>5.9731950802492967E-2</v>
      </c>
      <c r="D380" s="4">
        <f>IFERROR(VLOOKUP(A380,[4]Feuil1!$A:$AF,32,0),"")</f>
        <v>8.5919381557150745E-2</v>
      </c>
      <c r="E380" s="4">
        <f>IFERROR(VLOOKUP(A380,[3]Feuil1!$A:$AF,32,0),"")</f>
        <v>3.6386532343584306E-2</v>
      </c>
      <c r="F380" s="4">
        <f>IFERROR(VLOOKUP(A380,[1]Feuil1!$A:$AF,32,0),"")</f>
        <v>0</v>
      </c>
      <c r="G380" s="4">
        <f>IFERROR(VLOOKUP(A380,[2]Feuil1!$A:$AF,32,0),"")</f>
        <v>7.9028204412175368E-2</v>
      </c>
      <c r="P380" s="9">
        <f t="shared" si="26"/>
        <v>0</v>
      </c>
      <c r="Q380" s="9">
        <f t="shared" si="27"/>
        <v>0</v>
      </c>
      <c r="R380" s="9">
        <f t="shared" si="28"/>
        <v>0</v>
      </c>
      <c r="S380" s="9">
        <f t="shared" si="29"/>
        <v>5</v>
      </c>
      <c r="T380" s="9">
        <f t="shared" si="30"/>
        <v>0</v>
      </c>
      <c r="U380" s="9"/>
      <c r="V380" s="9"/>
      <c r="W380" s="9"/>
      <c r="X380" s="9"/>
      <c r="Y380" s="9"/>
      <c r="Z380" s="9"/>
      <c r="AA380" s="9"/>
    </row>
    <row r="381" spans="1:27" x14ac:dyDescent="0.25">
      <c r="A381" s="1">
        <v>1217281</v>
      </c>
      <c r="C381" s="4">
        <f>IFERROR(VLOOKUP(A381,[5]Feuil1!$A:$AF,32,0),"")</f>
        <v>7.6751861232634902E-2</v>
      </c>
      <c r="D381" s="4">
        <f>IFERROR(VLOOKUP(A381,[4]Feuil1!$A:$AF,32,0),"")</f>
        <v>6.2398602271309125E-2</v>
      </c>
      <c r="E381" s="4">
        <f>IFERROR(VLOOKUP(A381,[3]Feuil1!$A:$AF,32,0),"")</f>
        <v>0.15870254147766108</v>
      </c>
      <c r="F381" s="4">
        <f>IFERROR(VLOOKUP(A381,[1]Feuil1!$A:$AF,32,0),"")</f>
        <v>1.120699316373417E-4</v>
      </c>
      <c r="G381" s="4">
        <f>IFERROR(VLOOKUP(A381,[2]Feuil1!$A:$AF,32,0),"")</f>
        <v>0.1345361721877357</v>
      </c>
      <c r="P381" s="9">
        <f t="shared" si="26"/>
        <v>0</v>
      </c>
      <c r="Q381" s="9">
        <f t="shared" si="27"/>
        <v>0</v>
      </c>
      <c r="R381" s="9">
        <f t="shared" si="28"/>
        <v>0</v>
      </c>
      <c r="S381" s="9">
        <f t="shared" si="29"/>
        <v>0</v>
      </c>
      <c r="T381" s="9">
        <f t="shared" si="30"/>
        <v>0</v>
      </c>
      <c r="U381" s="9"/>
      <c r="V381" s="9"/>
      <c r="W381" s="9"/>
      <c r="X381" s="9"/>
      <c r="Y381" s="9"/>
      <c r="Z381" s="9"/>
      <c r="AA381" s="9"/>
    </row>
    <row r="382" spans="1:27" x14ac:dyDescent="0.25">
      <c r="A382" s="1">
        <v>1225056</v>
      </c>
      <c r="C382" s="4">
        <f>IFERROR(VLOOKUP(A382,[5]Feuil1!$A:$AF,32,0),"")</f>
        <v>0.30932364267505558</v>
      </c>
      <c r="D382" s="4">
        <f>IFERROR(VLOOKUP(A382,[4]Feuil1!$A:$AF,32,0),"")</f>
        <v>8.6738745342373705E-2</v>
      </c>
      <c r="E382" s="4">
        <f>IFERROR(VLOOKUP(A382,[3]Feuil1!$A:$AF,32,0),"")</f>
        <v>0.1646578538102644</v>
      </c>
      <c r="F382" s="4">
        <f>IFERROR(VLOOKUP(A382,[1]Feuil1!$A:$AF,32,0),"")</f>
        <v>0.29961817773452126</v>
      </c>
      <c r="G382" s="4">
        <f>IFERROR(VLOOKUP(A382,[2]Feuil1!$A:$AF,32,0),"")</f>
        <v>1.2116122840690979E-2</v>
      </c>
      <c r="P382" s="9">
        <f t="shared" si="26"/>
        <v>0</v>
      </c>
      <c r="Q382" s="9">
        <f t="shared" si="27"/>
        <v>0</v>
      </c>
      <c r="R382" s="9">
        <f t="shared" si="28"/>
        <v>0</v>
      </c>
      <c r="S382" s="9">
        <f t="shared" si="29"/>
        <v>0</v>
      </c>
      <c r="T382" s="9">
        <f t="shared" si="30"/>
        <v>0</v>
      </c>
      <c r="U382" s="9"/>
      <c r="V382" s="9"/>
      <c r="W382" s="9"/>
      <c r="X382" s="9"/>
      <c r="Y382" s="9"/>
      <c r="Z382" s="9"/>
      <c r="AA382" s="9"/>
    </row>
    <row r="383" spans="1:27" x14ac:dyDescent="0.25">
      <c r="A383" s="1">
        <v>1232432</v>
      </c>
      <c r="C383" s="4">
        <f>IFERROR(VLOOKUP(A383,[5]Feuil1!$A:$AF,32,0),"")</f>
        <v>0.41068113665571898</v>
      </c>
      <c r="D383" s="4">
        <f>IFERROR(VLOOKUP(A383,[4]Feuil1!$A:$AF,32,0),"")</f>
        <v>5.9178659178659179E-2</v>
      </c>
      <c r="E383" s="4">
        <f>IFERROR(VLOOKUP(A383,[3]Feuil1!$A:$AF,32,0),"")</f>
        <v>2.0249746878164021E-4</v>
      </c>
      <c r="F383" s="4">
        <f>IFERROR(VLOOKUP(A383,[1]Feuil1!$A:$AF,32,0),"")</f>
        <v>0.22317720350715273</v>
      </c>
      <c r="G383" s="4">
        <f>IFERROR(VLOOKUP(A383,[2]Feuil1!$A:$AF,32,0),"")</f>
        <v>0.14120336233593864</v>
      </c>
      <c r="P383" s="9">
        <f t="shared" si="26"/>
        <v>0</v>
      </c>
      <c r="Q383" s="9">
        <f t="shared" si="27"/>
        <v>0</v>
      </c>
      <c r="R383" s="9">
        <f t="shared" si="28"/>
        <v>0</v>
      </c>
      <c r="S383" s="9">
        <f t="shared" si="29"/>
        <v>0</v>
      </c>
      <c r="T383" s="9">
        <f t="shared" si="30"/>
        <v>0</v>
      </c>
      <c r="U383" s="9"/>
      <c r="V383" s="9"/>
      <c r="W383" s="9"/>
      <c r="X383" s="9"/>
      <c r="Y383" s="9"/>
      <c r="Z383" s="9"/>
      <c r="AA383" s="9"/>
    </row>
    <row r="384" spans="1:27" x14ac:dyDescent="0.25">
      <c r="A384" s="1">
        <v>1241767</v>
      </c>
      <c r="C384" s="4">
        <f>IFERROR(VLOOKUP(A384,[5]Feuil1!$A:$AF,32,0),"")</f>
        <v>0</v>
      </c>
      <c r="D384" s="4">
        <f>IFERROR(VLOOKUP(A384,[4]Feuil1!$A:$AF,32,0),"")</f>
        <v>4.2962534355562E-2</v>
      </c>
      <c r="E384" s="4">
        <f>IFERROR(VLOOKUP(A384,[3]Feuil1!$A:$AF,32,0),"")</f>
        <v>0</v>
      </c>
      <c r="F384" s="4">
        <f>IFERROR(VLOOKUP(A384,[1]Feuil1!$A:$AF,32,0),"")</f>
        <v>0.10079575596816977</v>
      </c>
      <c r="G384" s="4">
        <f>IFERROR(VLOOKUP(A384,[2]Feuil1!$A:$AF,32,0),"")</f>
        <v>0.28924802110817938</v>
      </c>
      <c r="P384" s="9">
        <f t="shared" si="26"/>
        <v>5</v>
      </c>
      <c r="Q384" s="9">
        <f t="shared" si="27"/>
        <v>0</v>
      </c>
      <c r="R384" s="9">
        <f t="shared" si="28"/>
        <v>5</v>
      </c>
      <c r="S384" s="9">
        <f t="shared" si="29"/>
        <v>0</v>
      </c>
      <c r="T384" s="9">
        <f t="shared" si="30"/>
        <v>0</v>
      </c>
      <c r="U384" s="9"/>
      <c r="V384" s="9"/>
      <c r="W384" s="9"/>
      <c r="X384" s="9"/>
      <c r="Y384" s="9"/>
      <c r="Z384" s="9"/>
      <c r="AA384" s="9"/>
    </row>
    <row r="385" spans="1:27" x14ac:dyDescent="0.25">
      <c r="A385" s="1">
        <v>1244849</v>
      </c>
      <c r="C385" s="4">
        <f>IFERROR(VLOOKUP(A385,[5]Feuil1!$A:$AF,32,0),"")</f>
        <v>0.27897689455167823</v>
      </c>
      <c r="D385" s="4">
        <f>IFERROR(VLOOKUP(A385,[4]Feuil1!$A:$AF,32,0),"")</f>
        <v>0.19234963509772668</v>
      </c>
      <c r="E385" s="4">
        <f>IFERROR(VLOOKUP(A385,[3]Feuil1!$A:$AF,32,0),"")</f>
        <v>4.7797062750333782E-2</v>
      </c>
      <c r="F385" s="4">
        <f>IFERROR(VLOOKUP(A385,[1]Feuil1!$A:$AF,32,0),"")</f>
        <v>0.37938401281823037</v>
      </c>
      <c r="G385" s="4">
        <f>IFERROR(VLOOKUP(A385,[2]Feuil1!$A:$AF,32,0),"")</f>
        <v>5.0912921348314601E-3</v>
      </c>
      <c r="P385" s="9">
        <f t="shared" si="26"/>
        <v>0</v>
      </c>
      <c r="Q385" s="9">
        <f t="shared" si="27"/>
        <v>0</v>
      </c>
      <c r="R385" s="9">
        <f t="shared" si="28"/>
        <v>0</v>
      </c>
      <c r="S385" s="9">
        <f t="shared" si="29"/>
        <v>0</v>
      </c>
      <c r="T385" s="9">
        <f t="shared" si="30"/>
        <v>0</v>
      </c>
      <c r="U385" s="9"/>
      <c r="V385" s="9"/>
      <c r="W385" s="9"/>
      <c r="X385" s="9"/>
      <c r="Y385" s="9"/>
      <c r="Z385" s="9"/>
      <c r="AA385" s="9"/>
    </row>
    <row r="386" spans="1:27" x14ac:dyDescent="0.25">
      <c r="A386" s="1">
        <v>1245018</v>
      </c>
      <c r="C386" s="4">
        <f>IFERROR(VLOOKUP(A386,[5]Feuil1!$A:$AF,32,0),"")</f>
        <v>2.954600048042277E-2</v>
      </c>
      <c r="D386" s="4">
        <f>IFERROR(VLOOKUP(A386,[4]Feuil1!$A:$AF,32,0),"")</f>
        <v>7.5127835321882788E-2</v>
      </c>
      <c r="E386" s="4">
        <f>IFERROR(VLOOKUP(A386,[3]Feuil1!$A:$AF,32,0),"")</f>
        <v>0.21789276807980051</v>
      </c>
      <c r="F386" s="4">
        <f>IFERROR(VLOOKUP(A386,[1]Feuil1!$A:$AF,32,0),"")</f>
        <v>0.52892887633808372</v>
      </c>
      <c r="G386" s="4">
        <f>IFERROR(VLOOKUP(A386,[2]Feuil1!$A:$AF,32,0),"")</f>
        <v>5.4422575290490868E-2</v>
      </c>
      <c r="P386" s="9">
        <f t="shared" si="26"/>
        <v>0</v>
      </c>
      <c r="Q386" s="9">
        <f t="shared" si="27"/>
        <v>0</v>
      </c>
      <c r="R386" s="9">
        <f t="shared" si="28"/>
        <v>0</v>
      </c>
      <c r="S386" s="9">
        <f t="shared" si="29"/>
        <v>0</v>
      </c>
      <c r="T386" s="9">
        <f t="shared" si="30"/>
        <v>0</v>
      </c>
      <c r="U386" s="9"/>
      <c r="V386" s="9"/>
      <c r="W386" s="9"/>
      <c r="X386" s="9"/>
      <c r="Y386" s="9"/>
      <c r="Z386" s="9"/>
      <c r="AA386" s="9"/>
    </row>
    <row r="387" spans="1:27" x14ac:dyDescent="0.25">
      <c r="A387" s="1">
        <v>1282469</v>
      </c>
      <c r="C387" s="4">
        <f>IFERROR(VLOOKUP(A387,[5]Feuil1!$A:$AF,32,0),"")</f>
        <v>0</v>
      </c>
      <c r="D387" s="4">
        <f>IFERROR(VLOOKUP(A387,[4]Feuil1!$A:$AF,32,0),"")</f>
        <v>8.6000117006961904E-2</v>
      </c>
      <c r="E387" s="4">
        <f>IFERROR(VLOOKUP(A387,[3]Feuil1!$A:$AF,32,0),"")</f>
        <v>0</v>
      </c>
      <c r="F387" s="4">
        <f>IFERROR(VLOOKUP(A387,[1]Feuil1!$A:$AF,32,0),"")</f>
        <v>1.4154281670205238E-4</v>
      </c>
      <c r="G387" s="4">
        <f>IFERROR(VLOOKUP(A387,[2]Feuil1!$A:$AF,32,0),"")</f>
        <v>2.1530632217655117E-2</v>
      </c>
      <c r="P387" s="9">
        <f t="shared" si="26"/>
        <v>5</v>
      </c>
      <c r="Q387" s="9">
        <f t="shared" si="27"/>
        <v>0</v>
      </c>
      <c r="R387" s="9">
        <f t="shared" si="28"/>
        <v>5</v>
      </c>
      <c r="S387" s="9">
        <f t="shared" si="29"/>
        <v>0</v>
      </c>
      <c r="T387" s="9">
        <f t="shared" si="30"/>
        <v>0</v>
      </c>
      <c r="U387" s="9"/>
      <c r="V387" s="9"/>
      <c r="W387" s="9"/>
      <c r="X387" s="9"/>
      <c r="Y387" s="9"/>
      <c r="Z387" s="9"/>
      <c r="AA387" s="9"/>
    </row>
    <row r="388" spans="1:27" x14ac:dyDescent="0.25">
      <c r="A388" s="1">
        <v>1283269</v>
      </c>
      <c r="C388" s="4">
        <f>IFERROR(VLOOKUP(A388,[5]Feuil1!$A:$AF,32,0),"")</f>
        <v>6.5227317200443541E-5</v>
      </c>
      <c r="D388" s="4">
        <f>IFERROR(VLOOKUP(A388,[4]Feuil1!$A:$AF,32,0),"")</f>
        <v>0</v>
      </c>
      <c r="E388" s="4">
        <f>IFERROR(VLOOKUP(A388,[3]Feuil1!$A:$AF,32,0),"")</f>
        <v>0</v>
      </c>
      <c r="F388" s="4">
        <f>IFERROR(VLOOKUP(A388,[1]Feuil1!$A:$AF,32,0),"")</f>
        <v>5.858721124874456E-2</v>
      </c>
      <c r="G388" s="4">
        <f>IFERROR(VLOOKUP(A388,[2]Feuil1!$A:$AF,32,0),"")</f>
        <v>4.1247318924269926E-4</v>
      </c>
      <c r="P388" s="9">
        <f t="shared" si="26"/>
        <v>0</v>
      </c>
      <c r="Q388" s="9">
        <f t="shared" si="27"/>
        <v>5</v>
      </c>
      <c r="R388" s="9">
        <f t="shared" si="28"/>
        <v>5</v>
      </c>
      <c r="S388" s="9">
        <f t="shared" si="29"/>
        <v>0</v>
      </c>
      <c r="T388" s="9">
        <f t="shared" si="30"/>
        <v>0</v>
      </c>
      <c r="U388" s="9"/>
      <c r="V388" s="9"/>
      <c r="W388" s="9"/>
      <c r="X388" s="9"/>
      <c r="Y388" s="9"/>
      <c r="Z388" s="9"/>
      <c r="AA388" s="9"/>
    </row>
    <row r="389" spans="1:27" x14ac:dyDescent="0.25">
      <c r="A389" s="1">
        <v>1329488</v>
      </c>
      <c r="C389" s="4">
        <f>IFERROR(VLOOKUP(A389,[5]Feuil1!$A:$AF,32,0),"")</f>
        <v>0.23453735774369125</v>
      </c>
      <c r="D389" s="4">
        <f>IFERROR(VLOOKUP(A389,[4]Feuil1!$A:$AF,32,0),"")</f>
        <v>0.73692318978798332</v>
      </c>
      <c r="E389" s="4">
        <f>IFERROR(VLOOKUP(A389,[3]Feuil1!$A:$AF,32,0),"")</f>
        <v>0.63907902924704429</v>
      </c>
      <c r="F389" s="4">
        <f>IFERROR(VLOOKUP(A389,[1]Feuil1!$A:$AF,32,0),"")</f>
        <v>0</v>
      </c>
      <c r="G389" s="4">
        <f>IFERROR(VLOOKUP(A389,[2]Feuil1!$A:$AF,32,0),"")</f>
        <v>0.11624156263066723</v>
      </c>
      <c r="P389" s="9">
        <f t="shared" ref="P389:P452" si="31">IF(OR(ISBLANK(C389),C389&gt;0),0,5)</f>
        <v>0</v>
      </c>
      <c r="Q389" s="9">
        <f t="shared" si="27"/>
        <v>0</v>
      </c>
      <c r="R389" s="9">
        <f t="shared" si="28"/>
        <v>0</v>
      </c>
      <c r="S389" s="9">
        <f t="shared" si="29"/>
        <v>5</v>
      </c>
      <c r="T389" s="9">
        <f t="shared" si="30"/>
        <v>0</v>
      </c>
      <c r="U389" s="9"/>
      <c r="V389" s="9"/>
      <c r="W389" s="9"/>
      <c r="X389" s="9"/>
      <c r="Y389" s="9"/>
      <c r="Z389" s="9"/>
      <c r="AA389" s="9"/>
    </row>
    <row r="390" spans="1:27" x14ac:dyDescent="0.25">
      <c r="A390" s="1">
        <v>1333321</v>
      </c>
      <c r="C390" s="4">
        <f>IFERROR(VLOOKUP(A390,[5]Feuil1!$A:$AF,32,0),"")</f>
        <v>2.4094235231126193E-2</v>
      </c>
      <c r="D390" s="4">
        <f>IFERROR(VLOOKUP(A390,[4]Feuil1!$A:$AF,32,0),"")</f>
        <v>5.8483878344386002E-2</v>
      </c>
      <c r="E390" s="4">
        <f>IFERROR(VLOOKUP(A390,[3]Feuil1!$A:$AF,32,0),"")</f>
        <v>5.587285820710206E-4</v>
      </c>
      <c r="F390" s="4">
        <f>IFERROR(VLOOKUP(A390,[1]Feuil1!$A:$AF,32,0),"")</f>
        <v>5.731315910132967E-5</v>
      </c>
      <c r="G390" s="4">
        <f>IFERROR(VLOOKUP(A390,[2]Feuil1!$A:$AF,32,0),"")</f>
        <v>2.6986506746626685E-3</v>
      </c>
      <c r="P390" s="9">
        <f t="shared" si="31"/>
        <v>0</v>
      </c>
      <c r="Q390" s="9">
        <f t="shared" si="27"/>
        <v>0</v>
      </c>
      <c r="R390" s="9">
        <f t="shared" si="28"/>
        <v>0</v>
      </c>
      <c r="S390" s="9">
        <f t="shared" si="29"/>
        <v>0</v>
      </c>
      <c r="T390" s="9">
        <f t="shared" si="30"/>
        <v>0</v>
      </c>
      <c r="U390" s="9"/>
      <c r="V390" s="9"/>
      <c r="W390" s="9"/>
      <c r="X390" s="9"/>
      <c r="Y390" s="9"/>
      <c r="Z390" s="9"/>
      <c r="AA390" s="9"/>
    </row>
    <row r="391" spans="1:27" x14ac:dyDescent="0.25">
      <c r="A391" s="1">
        <v>1335285</v>
      </c>
      <c r="C391" s="4">
        <f>IFERROR(VLOOKUP(A391,[5]Feuil1!$A:$AF,32,0),"")</f>
        <v>9.6135419993612248E-2</v>
      </c>
      <c r="D391" s="4">
        <f>IFERROR(VLOOKUP(A391,[4]Feuil1!$A:$AF,32,0),"")</f>
        <v>0.14180281334763137</v>
      </c>
      <c r="E391" s="4">
        <f>IFERROR(VLOOKUP(A391,[3]Feuil1!$A:$AF,32,0),"")</f>
        <v>1.2432398831354509E-4</v>
      </c>
      <c r="F391" s="4">
        <f>IFERROR(VLOOKUP(A391,[1]Feuil1!$A:$AF,32,0),"")</f>
        <v>0.10122392425525364</v>
      </c>
      <c r="G391" s="4">
        <f>IFERROR(VLOOKUP(A391,[2]Feuil1!$A:$AF,32,0),"")</f>
        <v>5.3267628769212719E-2</v>
      </c>
      <c r="P391" s="9">
        <f t="shared" si="31"/>
        <v>0</v>
      </c>
      <c r="Q391" s="9">
        <f t="shared" si="27"/>
        <v>0</v>
      </c>
      <c r="R391" s="9">
        <f t="shared" si="28"/>
        <v>0</v>
      </c>
      <c r="S391" s="9">
        <f t="shared" si="29"/>
        <v>0</v>
      </c>
      <c r="T391" s="9">
        <f t="shared" si="30"/>
        <v>0</v>
      </c>
      <c r="U391" s="9"/>
      <c r="V391" s="9"/>
      <c r="W391" s="9"/>
      <c r="X391" s="9"/>
      <c r="Y391" s="9"/>
      <c r="Z391" s="9"/>
      <c r="AA391" s="9"/>
    </row>
    <row r="392" spans="1:27" x14ac:dyDescent="0.25">
      <c r="A392" s="1">
        <v>1342615</v>
      </c>
      <c r="C392" s="4">
        <f>IFERROR(VLOOKUP(A392,[5]Feuil1!$A:$AF,32,0),"")</f>
        <v>0</v>
      </c>
      <c r="D392" s="4">
        <f>IFERROR(VLOOKUP(A392,[4]Feuil1!$A:$AF,32,0),"")</f>
        <v>0</v>
      </c>
      <c r="E392" s="4">
        <f>IFERROR(VLOOKUP(A392,[3]Feuil1!$A:$AF,32,0),"")</f>
        <v>0.13538461538461538</v>
      </c>
      <c r="F392" s="4">
        <f>IFERROR(VLOOKUP(A392,[1]Feuil1!$A:$AF,32,0),"")</f>
        <v>8.0742732313896823E-2</v>
      </c>
      <c r="G392" s="4">
        <f>IFERROR(VLOOKUP(A392,[2]Feuil1!$A:$AF,32,0),"")</f>
        <v>9.1064428585787532E-2</v>
      </c>
      <c r="P392" s="9">
        <f t="shared" si="31"/>
        <v>5</v>
      </c>
      <c r="Q392" s="9">
        <f t="shared" si="27"/>
        <v>5</v>
      </c>
      <c r="R392" s="9">
        <f t="shared" si="28"/>
        <v>0</v>
      </c>
      <c r="S392" s="9">
        <f t="shared" si="29"/>
        <v>0</v>
      </c>
      <c r="T392" s="9">
        <f t="shared" si="30"/>
        <v>0</v>
      </c>
      <c r="U392" s="9"/>
      <c r="V392" s="9"/>
      <c r="W392" s="9"/>
      <c r="X392" s="9"/>
      <c r="Y392" s="9"/>
      <c r="Z392" s="9"/>
      <c r="AA392" s="9"/>
    </row>
    <row r="393" spans="1:27" x14ac:dyDescent="0.25">
      <c r="A393" s="1">
        <v>1351575</v>
      </c>
      <c r="C393" s="4">
        <f>IFERROR(VLOOKUP(A393,[5]Feuil1!$A:$AF,32,0),"")</f>
        <v>0.33766104064715874</v>
      </c>
      <c r="D393" s="4">
        <f>IFERROR(VLOOKUP(A393,[4]Feuil1!$A:$AF,32,0),"")</f>
        <v>0.10233965968586388</v>
      </c>
      <c r="E393" s="4">
        <f>IFERROR(VLOOKUP(A393,[3]Feuil1!$A:$AF,32,0),"")</f>
        <v>0</v>
      </c>
      <c r="F393" s="4">
        <f>IFERROR(VLOOKUP(A393,[1]Feuil1!$A:$AF,32,0),"")</f>
        <v>0.3050830192523174</v>
      </c>
      <c r="G393" s="4">
        <f>IFERROR(VLOOKUP(A393,[2]Feuil1!$A:$AF,32,0),"")</f>
        <v>0.76571428571428568</v>
      </c>
      <c r="P393" s="9">
        <f t="shared" si="31"/>
        <v>0</v>
      </c>
      <c r="Q393" s="9">
        <f t="shared" si="27"/>
        <v>0</v>
      </c>
      <c r="R393" s="9">
        <f t="shared" si="28"/>
        <v>5</v>
      </c>
      <c r="S393" s="9">
        <f t="shared" si="29"/>
        <v>0</v>
      </c>
      <c r="T393" s="9">
        <f t="shared" si="30"/>
        <v>0</v>
      </c>
      <c r="U393" s="9"/>
      <c r="V393" s="9"/>
      <c r="W393" s="9"/>
      <c r="X393" s="9"/>
      <c r="Y393" s="9"/>
      <c r="Z393" s="9"/>
      <c r="AA393" s="9"/>
    </row>
    <row r="394" spans="1:27" x14ac:dyDescent="0.25">
      <c r="A394" s="1">
        <v>1378903</v>
      </c>
      <c r="C394" s="4">
        <f>IFERROR(VLOOKUP(A394,[5]Feuil1!$A:$AF,32,0),"")</f>
        <v>0</v>
      </c>
      <c r="D394" s="4">
        <f>IFERROR(VLOOKUP(A394,[4]Feuil1!$A:$AF,32,0),"")</f>
        <v>1.840264998159735E-4</v>
      </c>
      <c r="E394" s="4">
        <f>IFERROR(VLOOKUP(A394,[3]Feuil1!$A:$AF,32,0),"")</f>
        <v>0</v>
      </c>
      <c r="F394" s="4">
        <f>IFERROR(VLOOKUP(A394,[1]Feuil1!$A:$AF,32,0),"")</f>
        <v>0</v>
      </c>
      <c r="G394" s="4">
        <f>IFERROR(VLOOKUP(A394,[2]Feuil1!$A:$AF,32,0),"")</f>
        <v>5.5395524041657433E-5</v>
      </c>
      <c r="P394" s="9">
        <f t="shared" si="31"/>
        <v>5</v>
      </c>
      <c r="Q394" s="9">
        <f t="shared" si="27"/>
        <v>0</v>
      </c>
      <c r="R394" s="9">
        <f t="shared" si="28"/>
        <v>5</v>
      </c>
      <c r="S394" s="9">
        <f t="shared" si="29"/>
        <v>5</v>
      </c>
      <c r="T394" s="9">
        <f t="shared" si="30"/>
        <v>0</v>
      </c>
      <c r="U394" s="9"/>
      <c r="V394" s="9"/>
      <c r="W394" s="9"/>
      <c r="X394" s="9"/>
      <c r="Y394" s="9"/>
      <c r="Z394" s="9"/>
      <c r="AA394" s="9"/>
    </row>
    <row r="395" spans="1:27" x14ac:dyDescent="0.25">
      <c r="A395" s="1">
        <v>1384253</v>
      </c>
      <c r="C395" s="4">
        <f>IFERROR(VLOOKUP(A395,[5]Feuil1!$A:$AF,32,0),"")</f>
        <v>0.3306130077248941</v>
      </c>
      <c r="D395" s="4">
        <f>IFERROR(VLOOKUP(A395,[4]Feuil1!$A:$AF,32,0),"")</f>
        <v>0.72282793867120965</v>
      </c>
      <c r="E395" s="4">
        <f>IFERROR(VLOOKUP(A395,[3]Feuil1!$A:$AF,32,0),"")</f>
        <v>0.1817898735753877</v>
      </c>
      <c r="F395" s="4">
        <f>IFERROR(VLOOKUP(A395,[1]Feuil1!$A:$AF,32,0),"")</f>
        <v>0.56706085953273722</v>
      </c>
      <c r="G395" s="4">
        <f>IFERROR(VLOOKUP(A395,[2]Feuil1!$A:$AF,32,0),"")</f>
        <v>0.72955176517255049</v>
      </c>
      <c r="P395" s="9">
        <f t="shared" si="31"/>
        <v>0</v>
      </c>
      <c r="Q395" s="9">
        <f t="shared" si="27"/>
        <v>0</v>
      </c>
      <c r="R395" s="9">
        <f t="shared" si="28"/>
        <v>0</v>
      </c>
      <c r="S395" s="9">
        <f t="shared" si="29"/>
        <v>0</v>
      </c>
      <c r="T395" s="9">
        <f t="shared" si="30"/>
        <v>0</v>
      </c>
      <c r="U395" s="9"/>
      <c r="V395" s="9"/>
      <c r="W395" s="9"/>
      <c r="X395" s="9"/>
      <c r="Y395" s="9"/>
      <c r="Z395" s="9"/>
      <c r="AA395" s="9"/>
    </row>
    <row r="396" spans="1:27" x14ac:dyDescent="0.25">
      <c r="A396" s="1">
        <v>1403200</v>
      </c>
      <c r="C396" s="4">
        <f>IFERROR(VLOOKUP(A396,[5]Feuil1!$A:$AF,32,0),"")</f>
        <v>0.17523364485981308</v>
      </c>
      <c r="D396" s="4">
        <f>IFERROR(VLOOKUP(A396,[4]Feuil1!$A:$AF,32,0),"")</f>
        <v>6.3686094414803829E-2</v>
      </c>
      <c r="E396" s="4">
        <f>IFERROR(VLOOKUP(A396,[3]Feuil1!$A:$AF,32,0),"")</f>
        <v>2.0150357406950949E-2</v>
      </c>
      <c r="F396" s="4">
        <f>IFERROR(VLOOKUP(A396,[1]Feuil1!$A:$AF,32,0),"")</f>
        <v>9.9596550905782774E-2</v>
      </c>
      <c r="G396" s="4">
        <f>IFERROR(VLOOKUP(A396,[2]Feuil1!$A:$AF,32,0),"")</f>
        <v>0.21982670396397627</v>
      </c>
      <c r="P396" s="9">
        <f t="shared" si="31"/>
        <v>0</v>
      </c>
      <c r="Q396" s="9">
        <f t="shared" si="27"/>
        <v>0</v>
      </c>
      <c r="R396" s="9">
        <f t="shared" si="28"/>
        <v>0</v>
      </c>
      <c r="S396" s="9">
        <f t="shared" si="29"/>
        <v>0</v>
      </c>
      <c r="T396" s="9">
        <f t="shared" si="30"/>
        <v>0</v>
      </c>
      <c r="U396" s="9"/>
      <c r="V396" s="9"/>
      <c r="W396" s="9"/>
      <c r="X396" s="9"/>
      <c r="Y396" s="9"/>
      <c r="Z396" s="9"/>
      <c r="AA396" s="9"/>
    </row>
    <row r="397" spans="1:27" x14ac:dyDescent="0.25">
      <c r="A397" s="1">
        <v>1407088</v>
      </c>
      <c r="C397" s="4">
        <f>IFERROR(VLOOKUP(A397,[5]Feuil1!$A:$AF,32,0),"")</f>
        <v>0.10670470756062769</v>
      </c>
      <c r="D397" s="4">
        <f>IFERROR(VLOOKUP(A397,[4]Feuil1!$A:$AF,32,0),"")</f>
        <v>5.5367919827252086E-5</v>
      </c>
      <c r="E397" s="4">
        <f>IFERROR(VLOOKUP(A397,[3]Feuil1!$A:$AF,32,0),"")</f>
        <v>0</v>
      </c>
      <c r="F397" s="4">
        <f>IFERROR(VLOOKUP(A397,[1]Feuil1!$A:$AF,32,0),"")</f>
        <v>0.12496594314776131</v>
      </c>
      <c r="G397" s="4">
        <f>IFERROR(VLOOKUP(A397,[2]Feuil1!$A:$AF,32,0),"")</f>
        <v>0.14987515243017244</v>
      </c>
      <c r="P397" s="9">
        <f t="shared" si="31"/>
        <v>0</v>
      </c>
      <c r="Q397" s="9">
        <f t="shared" si="27"/>
        <v>0</v>
      </c>
      <c r="R397" s="9">
        <f t="shared" si="28"/>
        <v>5</v>
      </c>
      <c r="S397" s="9">
        <f t="shared" si="29"/>
        <v>0</v>
      </c>
      <c r="T397" s="9">
        <f t="shared" si="30"/>
        <v>0</v>
      </c>
      <c r="U397" s="9"/>
      <c r="V397" s="9"/>
      <c r="W397" s="9"/>
      <c r="X397" s="9"/>
      <c r="Y397" s="9"/>
      <c r="Z397" s="9"/>
      <c r="AA397" s="9"/>
    </row>
    <row r="398" spans="1:27" x14ac:dyDescent="0.25">
      <c r="A398" s="1">
        <v>1407837</v>
      </c>
      <c r="C398" s="4">
        <f>IFERROR(VLOOKUP(A398,[5]Feuil1!$A:$AF,32,0),"")</f>
        <v>0.8908367973974336</v>
      </c>
      <c r="D398" s="4">
        <f>IFERROR(VLOOKUP(A398,[4]Feuil1!$A:$AF,32,0),"")</f>
        <v>0.90070588235294125</v>
      </c>
      <c r="E398" s="4">
        <f>IFERROR(VLOOKUP(A398,[3]Feuil1!$A:$AF,32,0),"")</f>
        <v>0.66762482034618509</v>
      </c>
      <c r="F398" s="4">
        <f>IFERROR(VLOOKUP(A398,[1]Feuil1!$A:$AF,32,0),"")</f>
        <v>0.97717647058823531</v>
      </c>
      <c r="G398" s="4">
        <f>IFERROR(VLOOKUP(A398,[2]Feuil1!$A:$AF,32,0),"")</f>
        <v>0.95000000000000007</v>
      </c>
      <c r="P398" s="9">
        <f t="shared" si="31"/>
        <v>0</v>
      </c>
      <c r="Q398" s="9">
        <f t="shared" si="27"/>
        <v>0</v>
      </c>
      <c r="R398" s="9">
        <f t="shared" si="28"/>
        <v>0</v>
      </c>
      <c r="S398" s="9">
        <f t="shared" si="29"/>
        <v>0</v>
      </c>
      <c r="T398" s="9">
        <f t="shared" si="30"/>
        <v>0</v>
      </c>
      <c r="U398" s="9"/>
      <c r="V398" s="9"/>
      <c r="W398" s="9"/>
      <c r="X398" s="9"/>
      <c r="Y398" s="9"/>
      <c r="Z398" s="9"/>
      <c r="AA398" s="9"/>
    </row>
    <row r="399" spans="1:27" x14ac:dyDescent="0.25">
      <c r="A399" s="1">
        <v>1407880</v>
      </c>
      <c r="C399" s="4">
        <f>IFERROR(VLOOKUP(A399,[5]Feuil1!$A:$AF,32,0),"")</f>
        <v>0</v>
      </c>
      <c r="D399" s="4">
        <f>IFERROR(VLOOKUP(A399,[4]Feuil1!$A:$AF,32,0),"")</f>
        <v>0</v>
      </c>
      <c r="E399" s="4">
        <f>IFERROR(VLOOKUP(A399,[3]Feuil1!$A:$AF,32,0),"")</f>
        <v>2.4266647634001853E-2</v>
      </c>
      <c r="F399" s="4">
        <f>IFERROR(VLOOKUP(A399,[1]Feuil1!$A:$AF,32,0),"")</f>
        <v>0</v>
      </c>
      <c r="G399" s="4">
        <f>IFERROR(VLOOKUP(A399,[2]Feuil1!$A:$AF,32,0),"")</f>
        <v>0</v>
      </c>
      <c r="P399" s="9">
        <f t="shared" si="31"/>
        <v>5</v>
      </c>
      <c r="Q399" s="9">
        <f t="shared" si="27"/>
        <v>5</v>
      </c>
      <c r="R399" s="9">
        <f t="shared" si="28"/>
        <v>0</v>
      </c>
      <c r="S399" s="9">
        <f t="shared" si="29"/>
        <v>5</v>
      </c>
      <c r="T399" s="9">
        <f t="shared" si="30"/>
        <v>5</v>
      </c>
      <c r="U399" s="9"/>
      <c r="V399" s="9"/>
      <c r="W399" s="9"/>
      <c r="X399" s="9"/>
      <c r="Y399" s="9"/>
      <c r="Z399" s="9"/>
      <c r="AA399" s="9"/>
    </row>
    <row r="400" spans="1:27" x14ac:dyDescent="0.25">
      <c r="A400" s="1">
        <v>1410520</v>
      </c>
      <c r="C400" s="4">
        <f>IFERROR(VLOOKUP(A400,[5]Feuil1!$A:$AF,32,0),"")</f>
        <v>0</v>
      </c>
      <c r="D400" s="4">
        <f>IFERROR(VLOOKUP(A400,[4]Feuil1!$A:$AF,32,0),"")</f>
        <v>0</v>
      </c>
      <c r="E400" s="4">
        <f>IFERROR(VLOOKUP(A400,[3]Feuil1!$A:$AF,32,0),"")</f>
        <v>0</v>
      </c>
      <c r="F400" s="4">
        <f>IFERROR(VLOOKUP(A400,[1]Feuil1!$A:$AF,32,0),"")</f>
        <v>0</v>
      </c>
      <c r="G400" s="4">
        <f>IFERROR(VLOOKUP(A400,[2]Feuil1!$A:$AF,32,0),"")</f>
        <v>0</v>
      </c>
      <c r="P400" s="9">
        <f t="shared" si="31"/>
        <v>5</v>
      </c>
      <c r="Q400" s="9">
        <f t="shared" si="27"/>
        <v>5</v>
      </c>
      <c r="R400" s="9">
        <f t="shared" si="28"/>
        <v>5</v>
      </c>
      <c r="S400" s="9">
        <f t="shared" si="29"/>
        <v>5</v>
      </c>
      <c r="T400" s="9">
        <f t="shared" si="30"/>
        <v>5</v>
      </c>
      <c r="U400" s="9"/>
      <c r="V400" s="9"/>
      <c r="W400" s="9"/>
      <c r="X400" s="9"/>
      <c r="Y400" s="9"/>
      <c r="Z400" s="9"/>
      <c r="AA400" s="9"/>
    </row>
    <row r="401" spans="1:27" x14ac:dyDescent="0.25">
      <c r="A401" s="1">
        <v>1412732</v>
      </c>
      <c r="C401" s="4">
        <f>IFERROR(VLOOKUP(A401,[5]Feuil1!$A:$AF,32,0),"")</f>
        <v>0.11710581346716856</v>
      </c>
      <c r="D401" s="4">
        <f>IFERROR(VLOOKUP(A401,[4]Feuil1!$A:$AF,32,0),"")</f>
        <v>0.37376523983269555</v>
      </c>
      <c r="E401" s="4">
        <f>IFERROR(VLOOKUP(A401,[3]Feuil1!$A:$AF,32,0),"")</f>
        <v>0</v>
      </c>
      <c r="F401" s="4">
        <f>IFERROR(VLOOKUP(A401,[1]Feuil1!$A:$AF,32,0),"")</f>
        <v>7.6527823330053577E-2</v>
      </c>
      <c r="G401" s="4">
        <f>IFERROR(VLOOKUP(A401,[2]Feuil1!$A:$AF,32,0),"")</f>
        <v>0.34679217240525145</v>
      </c>
      <c r="P401" s="9">
        <f t="shared" si="31"/>
        <v>0</v>
      </c>
      <c r="Q401" s="9">
        <f t="shared" si="27"/>
        <v>0</v>
      </c>
      <c r="R401" s="9">
        <f t="shared" si="28"/>
        <v>5</v>
      </c>
      <c r="S401" s="9">
        <f t="shared" si="29"/>
        <v>0</v>
      </c>
      <c r="T401" s="9">
        <f t="shared" si="30"/>
        <v>0</v>
      </c>
      <c r="U401" s="9"/>
      <c r="V401" s="9"/>
      <c r="W401" s="9"/>
      <c r="X401" s="9"/>
      <c r="Y401" s="9"/>
      <c r="Z401" s="9"/>
      <c r="AA401" s="9"/>
    </row>
    <row r="402" spans="1:27" x14ac:dyDescent="0.25">
      <c r="A402" s="1">
        <v>1413805</v>
      </c>
      <c r="C402" s="4">
        <f>IFERROR(VLOOKUP(A402,[5]Feuil1!$A:$AF,32,0),"")</f>
        <v>0</v>
      </c>
      <c r="D402" s="4">
        <f>IFERROR(VLOOKUP(A402,[4]Feuil1!$A:$AF,32,0),"")</f>
        <v>3.6666666666666667E-2</v>
      </c>
      <c r="E402" s="4">
        <f>IFERROR(VLOOKUP(A402,[3]Feuil1!$A:$AF,32,0),"")</f>
        <v>3.8793103448275863E-2</v>
      </c>
      <c r="F402" s="4">
        <f>IFERROR(VLOOKUP(A402,[1]Feuil1!$A:$AF,32,0),"")</f>
        <v>0</v>
      </c>
      <c r="G402" s="4">
        <f>IFERROR(VLOOKUP(A402,[2]Feuil1!$A:$AF,32,0),"")</f>
        <v>1.9879518072289156E-3</v>
      </c>
      <c r="P402" s="9">
        <f t="shared" si="31"/>
        <v>5</v>
      </c>
      <c r="Q402" s="9">
        <f t="shared" si="27"/>
        <v>0</v>
      </c>
      <c r="R402" s="9">
        <f t="shared" si="28"/>
        <v>0</v>
      </c>
      <c r="S402" s="9">
        <f t="shared" si="29"/>
        <v>5</v>
      </c>
      <c r="T402" s="9">
        <f t="shared" si="30"/>
        <v>0</v>
      </c>
      <c r="U402" s="9"/>
      <c r="V402" s="9"/>
      <c r="W402" s="9"/>
      <c r="X402" s="9"/>
      <c r="Y402" s="9"/>
      <c r="Z402" s="9"/>
      <c r="AA402" s="9"/>
    </row>
    <row r="403" spans="1:27" x14ac:dyDescent="0.25">
      <c r="A403" s="1">
        <v>1419415</v>
      </c>
      <c r="C403" s="4">
        <f>IFERROR(VLOOKUP(A403,[5]Feuil1!$A:$AF,32,0),"")</f>
        <v>0</v>
      </c>
      <c r="D403" s="4">
        <f>IFERROR(VLOOKUP(A403,[4]Feuil1!$A:$AF,32,0),"")</f>
        <v>0</v>
      </c>
      <c r="E403" s="4">
        <f>IFERROR(VLOOKUP(A403,[3]Feuil1!$A:$AF,32,0),"")</f>
        <v>0</v>
      </c>
      <c r="F403" s="4">
        <f>IFERROR(VLOOKUP(A403,[1]Feuil1!$A:$AF,32,0),"")</f>
        <v>0</v>
      </c>
      <c r="G403" s="4">
        <f>IFERROR(VLOOKUP(A403,[2]Feuil1!$A:$AF,32,0),"")</f>
        <v>0.57813525935653309</v>
      </c>
      <c r="P403" s="9">
        <f t="shared" si="31"/>
        <v>5</v>
      </c>
      <c r="Q403" s="9">
        <f t="shared" si="27"/>
        <v>5</v>
      </c>
      <c r="R403" s="9">
        <f t="shared" si="28"/>
        <v>5</v>
      </c>
      <c r="S403" s="9">
        <f t="shared" si="29"/>
        <v>5</v>
      </c>
      <c r="T403" s="9">
        <f t="shared" si="30"/>
        <v>0</v>
      </c>
      <c r="U403" s="9"/>
      <c r="V403" s="9"/>
      <c r="W403" s="9"/>
      <c r="X403" s="9"/>
      <c r="Y403" s="9"/>
      <c r="Z403" s="9"/>
      <c r="AA403" s="9"/>
    </row>
    <row r="404" spans="1:27" x14ac:dyDescent="0.25">
      <c r="A404" s="1">
        <v>1431656</v>
      </c>
      <c r="C404" s="4">
        <f>IFERROR(VLOOKUP(A404,[5]Feuil1!$A:$AF,32,0),"")</f>
        <v>0.34214964734743947</v>
      </c>
      <c r="D404" s="4">
        <f>IFERROR(VLOOKUP(A404,[4]Feuil1!$A:$AF,32,0),"")</f>
        <v>3.8696060037523455E-3</v>
      </c>
      <c r="E404" s="4">
        <f>IFERROR(VLOOKUP(A404,[3]Feuil1!$A:$AF,32,0),"")</f>
        <v>6.2615889316787909E-2</v>
      </c>
      <c r="F404" s="4">
        <f>IFERROR(VLOOKUP(A404,[1]Feuil1!$A:$AF,32,0),"")</f>
        <v>0.29063732613659954</v>
      </c>
      <c r="G404" s="4">
        <f>IFERROR(VLOOKUP(A404,[2]Feuil1!$A:$AF,32,0),"")</f>
        <v>6.3838192304653554E-2</v>
      </c>
      <c r="P404" s="9">
        <f t="shared" si="31"/>
        <v>0</v>
      </c>
      <c r="Q404" s="9">
        <f t="shared" ref="Q404:Q467" si="32">IF(OR(ISBLANK(D404),D404&gt;0),0,5)</f>
        <v>0</v>
      </c>
      <c r="R404" s="9">
        <f t="shared" ref="R404:R467" si="33">IF(OR(ISBLANK(E404),E404&gt;0),0,5)</f>
        <v>0</v>
      </c>
      <c r="S404" s="9">
        <f t="shared" ref="S404:S467" si="34">IF(OR(ISBLANK(F404),F404&gt;0),0,5)</f>
        <v>0</v>
      </c>
      <c r="T404" s="9">
        <f t="shared" ref="T404:T467" si="35">IF(OR(ISBLANK(G404),G404&gt;0),0,5)</f>
        <v>0</v>
      </c>
      <c r="U404" s="9"/>
      <c r="V404" s="9"/>
      <c r="W404" s="9"/>
      <c r="X404" s="9"/>
      <c r="Y404" s="9"/>
      <c r="Z404" s="9"/>
      <c r="AA404" s="9"/>
    </row>
    <row r="405" spans="1:27" x14ac:dyDescent="0.25">
      <c r="A405" s="1">
        <v>1442748</v>
      </c>
      <c r="C405" s="4">
        <f>IFERROR(VLOOKUP(A405,[5]Feuil1!$A:$AF,32,0),"")</f>
        <v>0</v>
      </c>
      <c r="D405" s="4">
        <f>IFERROR(VLOOKUP(A405,[4]Feuil1!$A:$AF,32,0),"")</f>
        <v>0</v>
      </c>
      <c r="E405" s="4">
        <f>IFERROR(VLOOKUP(A405,[3]Feuil1!$A:$AF,32,0),"")</f>
        <v>0</v>
      </c>
      <c r="F405" s="4">
        <f>IFERROR(VLOOKUP(A405,[1]Feuil1!$A:$AF,32,0),"")</f>
        <v>0</v>
      </c>
      <c r="G405" s="4">
        <f>IFERROR(VLOOKUP(A405,[2]Feuil1!$A:$AF,32,0),"")</f>
        <v>0</v>
      </c>
      <c r="P405" s="9">
        <f t="shared" si="31"/>
        <v>5</v>
      </c>
      <c r="Q405" s="9">
        <f t="shared" si="32"/>
        <v>5</v>
      </c>
      <c r="R405" s="9">
        <f t="shared" si="33"/>
        <v>5</v>
      </c>
      <c r="S405" s="9">
        <f t="shared" si="34"/>
        <v>5</v>
      </c>
      <c r="T405" s="9">
        <f t="shared" si="35"/>
        <v>5</v>
      </c>
      <c r="U405" s="9"/>
      <c r="V405" s="9"/>
      <c r="W405" s="9"/>
      <c r="X405" s="9"/>
      <c r="Y405" s="9"/>
      <c r="Z405" s="9"/>
      <c r="AA405" s="9"/>
    </row>
    <row r="406" spans="1:27" x14ac:dyDescent="0.25">
      <c r="A406" s="1">
        <v>1490691</v>
      </c>
      <c r="C406" s="4">
        <f>IFERROR(VLOOKUP(A406,[5]Feuil1!$A:$AF,32,0),"")</f>
        <v>0.95121951219512191</v>
      </c>
      <c r="D406" s="4">
        <f>IFERROR(VLOOKUP(A406,[4]Feuil1!$A:$AF,32,0),"")</f>
        <v>0.31688546853779992</v>
      </c>
      <c r="E406" s="4">
        <f>IFERROR(VLOOKUP(A406,[3]Feuil1!$A:$AF,32,0),"")</f>
        <v>6.85443668993021E-2</v>
      </c>
      <c r="F406" s="4">
        <f>IFERROR(VLOOKUP(A406,[1]Feuil1!$A:$AF,32,0),"")</f>
        <v>0.27899798171672802</v>
      </c>
      <c r="G406" s="4">
        <f>IFERROR(VLOOKUP(A406,[2]Feuil1!$A:$AF,32,0),"")</f>
        <v>1</v>
      </c>
      <c r="P406" s="9">
        <f t="shared" si="31"/>
        <v>0</v>
      </c>
      <c r="Q406" s="9">
        <f t="shared" si="32"/>
        <v>0</v>
      </c>
      <c r="R406" s="9">
        <f t="shared" si="33"/>
        <v>0</v>
      </c>
      <c r="S406" s="9">
        <f t="shared" si="34"/>
        <v>0</v>
      </c>
      <c r="T406" s="9">
        <f t="shared" si="35"/>
        <v>0</v>
      </c>
      <c r="U406" s="9"/>
      <c r="V406" s="9"/>
      <c r="W406" s="9"/>
      <c r="X406" s="9"/>
      <c r="Y406" s="9"/>
      <c r="Z406" s="9"/>
      <c r="AA406" s="9"/>
    </row>
    <row r="407" spans="1:27" x14ac:dyDescent="0.25">
      <c r="A407" s="1">
        <v>1498160</v>
      </c>
      <c r="C407" s="4">
        <f>IFERROR(VLOOKUP(A407,[5]Feuil1!$A:$AF,32,0),"")</f>
        <v>4.7334477249866877E-4</v>
      </c>
      <c r="D407" s="4">
        <f>IFERROR(VLOOKUP(A407,[4]Feuil1!$A:$AF,32,0),"")</f>
        <v>0.10274083248074954</v>
      </c>
      <c r="E407" s="4">
        <f>IFERROR(VLOOKUP(A407,[3]Feuil1!$A:$AF,32,0),"")</f>
        <v>1.7586024972155459E-4</v>
      </c>
      <c r="F407" s="4">
        <f>IFERROR(VLOOKUP(A407,[1]Feuil1!$A:$AF,32,0),"")</f>
        <v>1.7709563164108617E-4</v>
      </c>
      <c r="G407" s="4">
        <f>IFERROR(VLOOKUP(A407,[2]Feuil1!$A:$AF,32,0),"")</f>
        <v>5.3682628301481642E-5</v>
      </c>
      <c r="P407" s="9">
        <f t="shared" si="31"/>
        <v>0</v>
      </c>
      <c r="Q407" s="9">
        <f t="shared" si="32"/>
        <v>0</v>
      </c>
      <c r="R407" s="9">
        <f t="shared" si="33"/>
        <v>0</v>
      </c>
      <c r="S407" s="9">
        <f t="shared" si="34"/>
        <v>0</v>
      </c>
      <c r="T407" s="9">
        <f t="shared" si="35"/>
        <v>0</v>
      </c>
      <c r="U407" s="9"/>
      <c r="V407" s="9"/>
      <c r="W407" s="9"/>
      <c r="X407" s="9"/>
      <c r="Y407" s="9"/>
      <c r="Z407" s="9"/>
      <c r="AA407" s="9"/>
    </row>
    <row r="408" spans="1:27" x14ac:dyDescent="0.25">
      <c r="A408" s="1">
        <v>1507167</v>
      </c>
      <c r="C408" s="4">
        <f>IFERROR(VLOOKUP(A408,[5]Feuil1!$A:$AF,32,0),"")</f>
        <v>9.7918356312516899E-2</v>
      </c>
      <c r="D408" s="4">
        <f>IFERROR(VLOOKUP(A408,[4]Feuil1!$A:$AF,32,0),"")</f>
        <v>4.9120234604105575E-3</v>
      </c>
      <c r="E408" s="4">
        <f>IFERROR(VLOOKUP(A408,[3]Feuil1!$A:$AF,32,0),"")</f>
        <v>1.2460650577124869E-3</v>
      </c>
      <c r="F408" s="4">
        <f>IFERROR(VLOOKUP(A408,[1]Feuil1!$A:$AF,32,0),"")</f>
        <v>1.3277006638503319E-3</v>
      </c>
      <c r="G408" s="4">
        <f>IFERROR(VLOOKUP(A408,[2]Feuil1!$A:$AF,32,0),"")</f>
        <v>1.8059936908517347E-2</v>
      </c>
      <c r="P408" s="9">
        <f t="shared" si="31"/>
        <v>0</v>
      </c>
      <c r="Q408" s="9">
        <f t="shared" si="32"/>
        <v>0</v>
      </c>
      <c r="R408" s="9">
        <f t="shared" si="33"/>
        <v>0</v>
      </c>
      <c r="S408" s="9">
        <f t="shared" si="34"/>
        <v>0</v>
      </c>
      <c r="T408" s="9">
        <f t="shared" si="35"/>
        <v>0</v>
      </c>
      <c r="U408" s="9"/>
      <c r="V408" s="9"/>
      <c r="W408" s="9"/>
      <c r="X408" s="9"/>
      <c r="Y408" s="9"/>
      <c r="Z408" s="9"/>
      <c r="AA408" s="9"/>
    </row>
    <row r="409" spans="1:27" x14ac:dyDescent="0.25">
      <c r="A409" s="1">
        <v>1512884</v>
      </c>
      <c r="C409" s="4">
        <f>IFERROR(VLOOKUP(A409,[5]Feuil1!$A:$AF,32,0),"")</f>
        <v>3.5810507409070491E-2</v>
      </c>
      <c r="D409" s="4">
        <f>IFERROR(VLOOKUP(A409,[4]Feuil1!$A:$AF,32,0),"")</f>
        <v>3.6730586459439815E-2</v>
      </c>
      <c r="E409" s="4">
        <f>IFERROR(VLOOKUP(A409,[3]Feuil1!$A:$AF,32,0),"")</f>
        <v>6.4259092661611615E-5</v>
      </c>
      <c r="F409" s="4">
        <f>IFERROR(VLOOKUP(A409,[1]Feuil1!$A:$AF,32,0),"")</f>
        <v>0</v>
      </c>
      <c r="G409" s="4">
        <f>IFERROR(VLOOKUP(A409,[2]Feuil1!$A:$AF,32,0),"")</f>
        <v>0</v>
      </c>
      <c r="P409" s="9">
        <f t="shared" si="31"/>
        <v>0</v>
      </c>
      <c r="Q409" s="9">
        <f t="shared" si="32"/>
        <v>0</v>
      </c>
      <c r="R409" s="9">
        <f t="shared" si="33"/>
        <v>0</v>
      </c>
      <c r="S409" s="9">
        <f t="shared" si="34"/>
        <v>5</v>
      </c>
      <c r="T409" s="9">
        <f t="shared" si="35"/>
        <v>5</v>
      </c>
      <c r="U409" s="9"/>
      <c r="V409" s="9"/>
      <c r="W409" s="9"/>
      <c r="X409" s="9"/>
      <c r="Y409" s="9"/>
      <c r="Z409" s="9"/>
      <c r="AA409" s="9"/>
    </row>
    <row r="410" spans="1:27" x14ac:dyDescent="0.25">
      <c r="A410" s="1">
        <v>1512994</v>
      </c>
      <c r="C410" s="4">
        <f>IFERROR(VLOOKUP(A410,[5]Feuil1!$A:$AF,32,0),"")</f>
        <v>7.9808806488991885E-2</v>
      </c>
      <c r="D410" s="4">
        <f>IFERROR(VLOOKUP(A410,[4]Feuil1!$A:$AF,32,0),"")</f>
        <v>1.7855624521724343E-3</v>
      </c>
      <c r="E410" s="4">
        <f>IFERROR(VLOOKUP(A410,[3]Feuil1!$A:$AF,32,0),"")</f>
        <v>0</v>
      </c>
      <c r="F410" s="4">
        <f>IFERROR(VLOOKUP(A410,[1]Feuil1!$A:$AF,32,0),"")</f>
        <v>3.9631883627727474E-2</v>
      </c>
      <c r="G410" s="4">
        <f>IFERROR(VLOOKUP(A410,[2]Feuil1!$A:$AF,32,0),"")</f>
        <v>0.10286268801552645</v>
      </c>
      <c r="P410" s="9">
        <f t="shared" si="31"/>
        <v>0</v>
      </c>
      <c r="Q410" s="9">
        <f t="shared" si="32"/>
        <v>0</v>
      </c>
      <c r="R410" s="9">
        <f t="shared" si="33"/>
        <v>5</v>
      </c>
      <c r="S410" s="9">
        <f t="shared" si="34"/>
        <v>0</v>
      </c>
      <c r="T410" s="9">
        <f t="shared" si="35"/>
        <v>0</v>
      </c>
      <c r="U410" s="9"/>
      <c r="V410" s="9"/>
      <c r="W410" s="9"/>
      <c r="X410" s="9"/>
      <c r="Y410" s="9"/>
      <c r="Z410" s="9"/>
      <c r="AA410" s="9"/>
    </row>
    <row r="411" spans="1:27" x14ac:dyDescent="0.25">
      <c r="A411" s="1">
        <v>1514150</v>
      </c>
      <c r="C411" s="4">
        <f>IFERROR(VLOOKUP(A411,[5]Feuil1!$A:$AF,32,0),"")</f>
        <v>6.1881188118811882E-4</v>
      </c>
      <c r="D411" s="4">
        <f>IFERROR(VLOOKUP(A411,[4]Feuil1!$A:$AF,32,0),"")</f>
        <v>5.1576464746772591E-2</v>
      </c>
      <c r="E411" s="4">
        <f>IFERROR(VLOOKUP(A411,[3]Feuil1!$A:$AF,32,0),"")</f>
        <v>0.33311192294918635</v>
      </c>
      <c r="F411" s="4">
        <f>IFERROR(VLOOKUP(A411,[1]Feuil1!$A:$AF,32,0),"")</f>
        <v>0.29467889908256878</v>
      </c>
      <c r="G411" s="4">
        <f>IFERROR(VLOOKUP(A411,[2]Feuil1!$A:$AF,32,0),"")</f>
        <v>1</v>
      </c>
      <c r="P411" s="9">
        <f t="shared" si="31"/>
        <v>0</v>
      </c>
      <c r="Q411" s="9">
        <f t="shared" si="32"/>
        <v>0</v>
      </c>
      <c r="R411" s="9">
        <f t="shared" si="33"/>
        <v>0</v>
      </c>
      <c r="S411" s="9">
        <f t="shared" si="34"/>
        <v>0</v>
      </c>
      <c r="T411" s="9">
        <f t="shared" si="35"/>
        <v>0</v>
      </c>
      <c r="U411" s="9"/>
      <c r="V411" s="9"/>
      <c r="W411" s="9"/>
      <c r="X411" s="9"/>
      <c r="Y411" s="9"/>
      <c r="Z411" s="9"/>
      <c r="AA411" s="9"/>
    </row>
    <row r="412" spans="1:27" x14ac:dyDescent="0.25">
      <c r="A412" s="1">
        <v>1515454</v>
      </c>
      <c r="C412" s="4">
        <f>IFERROR(VLOOKUP(A412,[5]Feuil1!$A:$AF,32,0),"")</f>
        <v>1</v>
      </c>
      <c r="D412" s="4">
        <f>IFERROR(VLOOKUP(A412,[4]Feuil1!$A:$AF,32,0),"")</f>
        <v>1</v>
      </c>
      <c r="E412" s="4">
        <f>IFERROR(VLOOKUP(A412,[3]Feuil1!$A:$AF,32,0),"")</f>
        <v>0.52210026698309109</v>
      </c>
      <c r="F412" s="4">
        <f>IFERROR(VLOOKUP(A412,[1]Feuil1!$A:$AF,32,0),"")</f>
        <v>0</v>
      </c>
      <c r="G412" s="4">
        <f>IFERROR(VLOOKUP(A412,[2]Feuil1!$A:$AF,32,0),"")</f>
        <v>0</v>
      </c>
      <c r="P412" s="9">
        <f t="shared" si="31"/>
        <v>0</v>
      </c>
      <c r="Q412" s="9">
        <f t="shared" si="32"/>
        <v>0</v>
      </c>
      <c r="R412" s="9">
        <f t="shared" si="33"/>
        <v>0</v>
      </c>
      <c r="S412" s="9">
        <f t="shared" si="34"/>
        <v>5</v>
      </c>
      <c r="T412" s="9">
        <f t="shared" si="35"/>
        <v>5</v>
      </c>
      <c r="U412" s="9"/>
      <c r="V412" s="9"/>
      <c r="W412" s="9"/>
      <c r="X412" s="9"/>
      <c r="Y412" s="9"/>
      <c r="Z412" s="9"/>
      <c r="AA412" s="9"/>
    </row>
    <row r="413" spans="1:27" x14ac:dyDescent="0.25">
      <c r="A413" s="1">
        <v>1531107</v>
      </c>
      <c r="C413" s="4">
        <f>IFERROR(VLOOKUP(A413,[5]Feuil1!$A:$AF,32,0),"")</f>
        <v>0</v>
      </c>
      <c r="D413" s="4">
        <f>IFERROR(VLOOKUP(A413,[4]Feuil1!$A:$AF,32,0),"")</f>
        <v>0</v>
      </c>
      <c r="E413" s="4">
        <f>IFERROR(VLOOKUP(A413,[3]Feuil1!$A:$AF,32,0),"")</f>
        <v>0</v>
      </c>
      <c r="F413" s="4">
        <f>IFERROR(VLOOKUP(A413,[1]Feuil1!$A:$AF,32,0),"")</f>
        <v>0.40365763242441716</v>
      </c>
      <c r="G413" s="4">
        <f>IFERROR(VLOOKUP(A413,[2]Feuil1!$A:$AF,32,0),"")</f>
        <v>0.15500271254746958</v>
      </c>
      <c r="P413" s="9">
        <f t="shared" si="31"/>
        <v>5</v>
      </c>
      <c r="Q413" s="9">
        <f t="shared" si="32"/>
        <v>5</v>
      </c>
      <c r="R413" s="9">
        <f t="shared" si="33"/>
        <v>5</v>
      </c>
      <c r="S413" s="9">
        <f t="shared" si="34"/>
        <v>0</v>
      </c>
      <c r="T413" s="9">
        <f t="shared" si="35"/>
        <v>0</v>
      </c>
      <c r="U413" s="9"/>
      <c r="V413" s="9"/>
      <c r="W413" s="9"/>
      <c r="X413" s="9"/>
      <c r="Y413" s="9"/>
      <c r="Z413" s="9"/>
      <c r="AA413" s="9"/>
    </row>
    <row r="414" spans="1:27" x14ac:dyDescent="0.25">
      <c r="A414" s="1">
        <v>1531108</v>
      </c>
      <c r="C414" s="4">
        <f>IFERROR(VLOOKUP(A414,[5]Feuil1!$A:$AF,32,0),"")</f>
        <v>5.7471264367816091E-3</v>
      </c>
      <c r="D414" s="4">
        <f>IFERROR(VLOOKUP(A414,[4]Feuil1!$A:$AF,32,0),"")</f>
        <v>0</v>
      </c>
      <c r="E414" s="4">
        <f>IFERROR(VLOOKUP(A414,[3]Feuil1!$A:$AF,32,0),"")</f>
        <v>0</v>
      </c>
      <c r="F414" s="4">
        <f>IFERROR(VLOOKUP(A414,[1]Feuil1!$A:$AF,32,0),"")</f>
        <v>0</v>
      </c>
      <c r="G414" s="4">
        <f>IFERROR(VLOOKUP(A414,[2]Feuil1!$A:$AF,32,0),"")</f>
        <v>0</v>
      </c>
      <c r="P414" s="9">
        <f t="shared" si="31"/>
        <v>0</v>
      </c>
      <c r="Q414" s="9">
        <f t="shared" si="32"/>
        <v>5</v>
      </c>
      <c r="R414" s="9">
        <f t="shared" si="33"/>
        <v>5</v>
      </c>
      <c r="S414" s="9">
        <f t="shared" si="34"/>
        <v>5</v>
      </c>
      <c r="T414" s="9">
        <f t="shared" si="35"/>
        <v>5</v>
      </c>
      <c r="U414" s="9"/>
      <c r="V414" s="9"/>
      <c r="W414" s="9"/>
      <c r="X414" s="9"/>
      <c r="Y414" s="9"/>
      <c r="Z414" s="9"/>
      <c r="AA414" s="9"/>
    </row>
    <row r="415" spans="1:27" x14ac:dyDescent="0.25">
      <c r="A415" s="1">
        <v>1531665</v>
      </c>
      <c r="C415" s="4">
        <f>IFERROR(VLOOKUP(A415,[5]Feuil1!$A:$AF,32,0),"")</f>
        <v>0</v>
      </c>
      <c r="D415" s="4">
        <f>IFERROR(VLOOKUP(A415,[4]Feuil1!$A:$AF,32,0),"")</f>
        <v>7.5030012004801916E-5</v>
      </c>
      <c r="E415" s="4">
        <f>IFERROR(VLOOKUP(A415,[3]Feuil1!$A:$AF,32,0),"")</f>
        <v>0</v>
      </c>
      <c r="F415" s="4">
        <f>IFERROR(VLOOKUP(A415,[1]Feuil1!$A:$AF,32,0),"")</f>
        <v>0</v>
      </c>
      <c r="G415" s="4">
        <f>IFERROR(VLOOKUP(A415,[2]Feuil1!$A:$AF,32,0),"")</f>
        <v>0</v>
      </c>
      <c r="P415" s="9">
        <f t="shared" si="31"/>
        <v>5</v>
      </c>
      <c r="Q415" s="9">
        <f t="shared" si="32"/>
        <v>0</v>
      </c>
      <c r="R415" s="9">
        <f t="shared" si="33"/>
        <v>5</v>
      </c>
      <c r="S415" s="9">
        <f t="shared" si="34"/>
        <v>5</v>
      </c>
      <c r="T415" s="9">
        <f t="shared" si="35"/>
        <v>5</v>
      </c>
      <c r="U415" s="9"/>
      <c r="V415" s="9"/>
      <c r="W415" s="9"/>
      <c r="X415" s="9"/>
      <c r="Y415" s="9"/>
      <c r="Z415" s="9"/>
      <c r="AA415" s="9"/>
    </row>
    <row r="416" spans="1:27" x14ac:dyDescent="0.25">
      <c r="A416" s="1">
        <v>1542110</v>
      </c>
      <c r="C416" s="4">
        <f>IFERROR(VLOOKUP(A416,[5]Feuil1!$A:$AF,32,0),"")</f>
        <v>1.1760714689584981E-2</v>
      </c>
      <c r="D416" s="4">
        <f>IFERROR(VLOOKUP(A416,[4]Feuil1!$A:$AF,32,0),"")</f>
        <v>1.6898552357348052E-4</v>
      </c>
      <c r="E416" s="4">
        <f>IFERROR(VLOOKUP(A416,[3]Feuil1!$A:$AF,32,0),"")</f>
        <v>0</v>
      </c>
      <c r="F416" s="4">
        <f>IFERROR(VLOOKUP(A416,[1]Feuil1!$A:$AF,32,0),"")</f>
        <v>2.0837674515524068E-4</v>
      </c>
      <c r="G416" s="4">
        <f>IFERROR(VLOOKUP(A416,[2]Feuil1!$A:$AF,32,0),"")</f>
        <v>0</v>
      </c>
      <c r="P416" s="9">
        <f t="shared" si="31"/>
        <v>0</v>
      </c>
      <c r="Q416" s="9">
        <f t="shared" si="32"/>
        <v>0</v>
      </c>
      <c r="R416" s="9">
        <f t="shared" si="33"/>
        <v>5</v>
      </c>
      <c r="S416" s="9">
        <f t="shared" si="34"/>
        <v>0</v>
      </c>
      <c r="T416" s="9">
        <f t="shared" si="35"/>
        <v>5</v>
      </c>
      <c r="U416" s="9"/>
      <c r="V416" s="9"/>
      <c r="W416" s="9"/>
      <c r="X416" s="9"/>
      <c r="Y416" s="9"/>
      <c r="Z416" s="9"/>
      <c r="AA416" s="9"/>
    </row>
    <row r="417" spans="1:27" x14ac:dyDescent="0.25">
      <c r="A417" s="1">
        <v>1555050</v>
      </c>
      <c r="C417" s="4">
        <f>IFERROR(VLOOKUP(A417,[5]Feuil1!$A:$AF,32,0),"")</f>
        <v>0</v>
      </c>
      <c r="D417" s="4">
        <f>IFERROR(VLOOKUP(A417,[4]Feuil1!$A:$AF,32,0),"")</f>
        <v>0</v>
      </c>
      <c r="E417" s="4">
        <f>IFERROR(VLOOKUP(A417,[3]Feuil1!$A:$AF,32,0),"")</f>
        <v>0</v>
      </c>
      <c r="F417" s="4">
        <f>IFERROR(VLOOKUP(A417,[1]Feuil1!$A:$AF,32,0),"")</f>
        <v>1.2609545425887396E-4</v>
      </c>
      <c r="G417" s="4">
        <f>IFERROR(VLOOKUP(A417,[2]Feuil1!$A:$AF,32,0),"")</f>
        <v>7.6348134204407031E-2</v>
      </c>
      <c r="P417" s="9">
        <f t="shared" si="31"/>
        <v>5</v>
      </c>
      <c r="Q417" s="9">
        <f t="shared" si="32"/>
        <v>5</v>
      </c>
      <c r="R417" s="9">
        <f t="shared" si="33"/>
        <v>5</v>
      </c>
      <c r="S417" s="9">
        <f t="shared" si="34"/>
        <v>0</v>
      </c>
      <c r="T417" s="9">
        <f t="shared" si="35"/>
        <v>0</v>
      </c>
      <c r="U417" s="9"/>
      <c r="V417" s="9"/>
      <c r="W417" s="9"/>
      <c r="X417" s="9"/>
      <c r="Y417" s="9"/>
      <c r="Z417" s="9"/>
      <c r="AA417" s="9"/>
    </row>
    <row r="418" spans="1:27" x14ac:dyDescent="0.25">
      <c r="A418" s="1">
        <v>1565852</v>
      </c>
      <c r="C418" s="4">
        <f>IFERROR(VLOOKUP(A418,[5]Feuil1!$A:$AF,32,0),"")</f>
        <v>3.8012729844413011E-3</v>
      </c>
      <c r="D418" s="4">
        <f>IFERROR(VLOOKUP(A418,[4]Feuil1!$A:$AF,32,0),"")</f>
        <v>1.2402024010318483E-3</v>
      </c>
      <c r="E418" s="4">
        <f>IFERROR(VLOOKUP(A418,[3]Feuil1!$A:$AF,32,0),"")</f>
        <v>0</v>
      </c>
      <c r="F418" s="4">
        <f>IFERROR(VLOOKUP(A418,[1]Feuil1!$A:$AF,32,0),"")</f>
        <v>2.1476583419859009E-2</v>
      </c>
      <c r="G418" s="4">
        <f>IFERROR(VLOOKUP(A418,[2]Feuil1!$A:$AF,32,0),"")</f>
        <v>7.9690094078583296E-3</v>
      </c>
      <c r="P418" s="9">
        <f t="shared" si="31"/>
        <v>0</v>
      </c>
      <c r="Q418" s="9">
        <f t="shared" si="32"/>
        <v>0</v>
      </c>
      <c r="R418" s="9">
        <f t="shared" si="33"/>
        <v>5</v>
      </c>
      <c r="S418" s="9">
        <f t="shared" si="34"/>
        <v>0</v>
      </c>
      <c r="T418" s="9">
        <f t="shared" si="35"/>
        <v>0</v>
      </c>
      <c r="U418" s="9"/>
      <c r="V418" s="9"/>
      <c r="W418" s="9"/>
      <c r="X418" s="9"/>
      <c r="Y418" s="9"/>
      <c r="Z418" s="9"/>
      <c r="AA418" s="9"/>
    </row>
    <row r="419" spans="1:27" x14ac:dyDescent="0.25">
      <c r="A419" s="1">
        <v>1565862</v>
      </c>
      <c r="C419" s="4">
        <f>IFERROR(VLOOKUP(A419,[5]Feuil1!$A:$AF,32,0),"")</f>
        <v>0.16565732354359827</v>
      </c>
      <c r="D419" s="4">
        <f>IFERROR(VLOOKUP(A419,[4]Feuil1!$A:$AF,32,0),"")</f>
        <v>8.4115438761145009E-2</v>
      </c>
      <c r="E419" s="4">
        <f>IFERROR(VLOOKUP(A419,[3]Feuil1!$A:$AF,32,0),"")</f>
        <v>7.1912800744383887E-2</v>
      </c>
      <c r="F419" s="4">
        <f>IFERROR(VLOOKUP(A419,[1]Feuil1!$A:$AF,32,0),"")</f>
        <v>0.15766903601010396</v>
      </c>
      <c r="G419" s="4">
        <f>IFERROR(VLOOKUP(A419,[2]Feuil1!$A:$AF,32,0),"")</f>
        <v>8.4202230843840931E-2</v>
      </c>
      <c r="P419" s="9">
        <f t="shared" si="31"/>
        <v>0</v>
      </c>
      <c r="Q419" s="9">
        <f t="shared" si="32"/>
        <v>0</v>
      </c>
      <c r="R419" s="9">
        <f t="shared" si="33"/>
        <v>0</v>
      </c>
      <c r="S419" s="9">
        <f t="shared" si="34"/>
        <v>0</v>
      </c>
      <c r="T419" s="9">
        <f t="shared" si="35"/>
        <v>0</v>
      </c>
      <c r="U419" s="9"/>
      <c r="V419" s="9"/>
      <c r="W419" s="9"/>
      <c r="X419" s="9"/>
      <c r="Y419" s="9"/>
      <c r="Z419" s="9"/>
      <c r="AA419" s="9"/>
    </row>
    <row r="420" spans="1:27" x14ac:dyDescent="0.25">
      <c r="A420" s="1">
        <v>1569366</v>
      </c>
      <c r="C420" s="4">
        <f>IFERROR(VLOOKUP(A420,[5]Feuil1!$A:$AF,32,0),"")</f>
        <v>0</v>
      </c>
      <c r="D420" s="4">
        <f>IFERROR(VLOOKUP(A420,[4]Feuil1!$A:$AF,32,0),"")</f>
        <v>5.5346468895284479E-5</v>
      </c>
      <c r="E420" s="4">
        <f>IFERROR(VLOOKUP(A420,[3]Feuil1!$A:$AF,32,0),"")</f>
        <v>6.2134957126879582E-5</v>
      </c>
      <c r="F420" s="4">
        <f>IFERROR(VLOOKUP(A420,[1]Feuil1!$A:$AF,32,0),"")</f>
        <v>0</v>
      </c>
      <c r="G420" s="4">
        <f>IFERROR(VLOOKUP(A420,[2]Feuil1!$A:$AF,32,0),"")</f>
        <v>4.9450549450549451E-4</v>
      </c>
      <c r="P420" s="9">
        <f t="shared" si="31"/>
        <v>5</v>
      </c>
      <c r="Q420" s="9">
        <f t="shared" si="32"/>
        <v>0</v>
      </c>
      <c r="R420" s="9">
        <f t="shared" si="33"/>
        <v>0</v>
      </c>
      <c r="S420" s="9">
        <f t="shared" si="34"/>
        <v>5</v>
      </c>
      <c r="T420" s="9">
        <f t="shared" si="35"/>
        <v>0</v>
      </c>
      <c r="U420" s="9"/>
      <c r="V420" s="9"/>
      <c r="W420" s="9"/>
      <c r="X420" s="9"/>
      <c r="Y420" s="9"/>
      <c r="Z420" s="9"/>
      <c r="AA420" s="9"/>
    </row>
    <row r="421" spans="1:27" x14ac:dyDescent="0.25">
      <c r="A421" s="1">
        <v>1582425</v>
      </c>
      <c r="C421" s="4">
        <f>IFERROR(VLOOKUP(A421,[5]Feuil1!$A:$AF,32,0),"")</f>
        <v>0</v>
      </c>
      <c r="D421" s="4">
        <f>IFERROR(VLOOKUP(A421,[4]Feuil1!$A:$AF,32,0),"")</f>
        <v>1.620817024091736E-2</v>
      </c>
      <c r="E421" s="4">
        <f>IFERROR(VLOOKUP(A421,[3]Feuil1!$A:$AF,32,0),"")</f>
        <v>1.3109596224436288E-4</v>
      </c>
      <c r="F421" s="4">
        <f>IFERROR(VLOOKUP(A421,[1]Feuil1!$A:$AF,32,0),"")</f>
        <v>0</v>
      </c>
      <c r="G421" s="4">
        <f>IFERROR(VLOOKUP(A421,[2]Feuil1!$A:$AF,32,0),"")</f>
        <v>0</v>
      </c>
      <c r="P421" s="9">
        <f t="shared" si="31"/>
        <v>5</v>
      </c>
      <c r="Q421" s="9">
        <f t="shared" si="32"/>
        <v>0</v>
      </c>
      <c r="R421" s="9">
        <f t="shared" si="33"/>
        <v>0</v>
      </c>
      <c r="S421" s="9">
        <f t="shared" si="34"/>
        <v>5</v>
      </c>
      <c r="T421" s="9">
        <f t="shared" si="35"/>
        <v>5</v>
      </c>
      <c r="U421" s="9"/>
      <c r="V421" s="9"/>
      <c r="W421" s="9"/>
      <c r="X421" s="9"/>
      <c r="Y421" s="9"/>
      <c r="Z421" s="9"/>
      <c r="AA421" s="9"/>
    </row>
    <row r="422" spans="1:27" x14ac:dyDescent="0.25">
      <c r="A422" s="1">
        <v>1616771</v>
      </c>
      <c r="C422" s="4">
        <f>IFERROR(VLOOKUP(A422,[5]Feuil1!$A:$AF,32,0),"")</f>
        <v>9.0073328225894714E-2</v>
      </c>
      <c r="D422" s="4">
        <f>IFERROR(VLOOKUP(A422,[4]Feuil1!$A:$AF,32,0),"")</f>
        <v>0.2131709173962695</v>
      </c>
      <c r="E422" s="4">
        <f>IFERROR(VLOOKUP(A422,[3]Feuil1!$A:$AF,32,0),"")</f>
        <v>0.40385117493472589</v>
      </c>
      <c r="F422" s="4">
        <f>IFERROR(VLOOKUP(A422,[1]Feuil1!$A:$AF,32,0),"")</f>
        <v>0.20584602717167561</v>
      </c>
      <c r="G422" s="4">
        <f>IFERROR(VLOOKUP(A422,[2]Feuil1!$A:$AF,32,0),"")</f>
        <v>0.20148083077116144</v>
      </c>
      <c r="P422" s="9">
        <f t="shared" si="31"/>
        <v>0</v>
      </c>
      <c r="Q422" s="9">
        <f t="shared" si="32"/>
        <v>0</v>
      </c>
      <c r="R422" s="9">
        <f t="shared" si="33"/>
        <v>0</v>
      </c>
      <c r="S422" s="9">
        <f t="shared" si="34"/>
        <v>0</v>
      </c>
      <c r="T422" s="9">
        <f t="shared" si="35"/>
        <v>0</v>
      </c>
      <c r="U422" s="9"/>
      <c r="V422" s="9"/>
      <c r="W422" s="9"/>
      <c r="X422" s="9"/>
      <c r="Y422" s="9"/>
      <c r="Z422" s="9"/>
      <c r="AA422" s="9"/>
    </row>
    <row r="423" spans="1:27" x14ac:dyDescent="0.25">
      <c r="A423" s="1">
        <v>1618787</v>
      </c>
      <c r="C423" s="4">
        <f>IFERROR(VLOOKUP(A423,[5]Feuil1!$A:$AF,32,0),"")</f>
        <v>4.0803003101028238E-4</v>
      </c>
      <c r="D423" s="4">
        <f>IFERROR(VLOOKUP(A423,[4]Feuil1!$A:$AF,32,0),"")</f>
        <v>2.262443438914027E-4</v>
      </c>
      <c r="E423" s="4">
        <f>IFERROR(VLOOKUP(A423,[3]Feuil1!$A:$AF,32,0),"")</f>
        <v>0</v>
      </c>
      <c r="F423" s="4">
        <f>IFERROR(VLOOKUP(A423,[1]Feuil1!$A:$AF,32,0),"")</f>
        <v>2.4772439221108422E-3</v>
      </c>
      <c r="G423" s="4">
        <f>IFERROR(VLOOKUP(A423,[2]Feuil1!$A:$AF,32,0),"")</f>
        <v>0</v>
      </c>
      <c r="P423" s="9">
        <f t="shared" si="31"/>
        <v>0</v>
      </c>
      <c r="Q423" s="9">
        <f t="shared" si="32"/>
        <v>0</v>
      </c>
      <c r="R423" s="9">
        <f t="shared" si="33"/>
        <v>5</v>
      </c>
      <c r="S423" s="9">
        <f t="shared" si="34"/>
        <v>0</v>
      </c>
      <c r="T423" s="9">
        <f t="shared" si="35"/>
        <v>5</v>
      </c>
      <c r="U423" s="9"/>
      <c r="V423" s="9"/>
      <c r="W423" s="9"/>
      <c r="X423" s="9"/>
      <c r="Y423" s="9"/>
      <c r="Z423" s="9"/>
      <c r="AA423" s="9"/>
    </row>
    <row r="424" spans="1:27" x14ac:dyDescent="0.25">
      <c r="A424" s="1">
        <v>1656440</v>
      </c>
      <c r="C424" s="4">
        <f>IFERROR(VLOOKUP(A424,[5]Feuil1!$A:$AF,32,0),"")</f>
        <v>1</v>
      </c>
      <c r="D424" s="4">
        <f>IFERROR(VLOOKUP(A424,[4]Feuil1!$A:$AF,32,0),"")</f>
        <v>0.60859943092001267</v>
      </c>
      <c r="E424" s="4">
        <f>IFERROR(VLOOKUP(A424,[3]Feuil1!$A:$AF,32,0),"")</f>
        <v>1.0190563538163661E-4</v>
      </c>
      <c r="F424" s="4">
        <f>IFERROR(VLOOKUP(A424,[1]Feuil1!$A:$AF,32,0),"")</f>
        <v>0.68703175169461295</v>
      </c>
      <c r="G424" s="4">
        <f>IFERROR(VLOOKUP(A424,[2]Feuil1!$A:$AF,32,0),"")</f>
        <v>0.55515901340312479</v>
      </c>
      <c r="P424" s="9">
        <f t="shared" si="31"/>
        <v>0</v>
      </c>
      <c r="Q424" s="9">
        <f t="shared" si="32"/>
        <v>0</v>
      </c>
      <c r="R424" s="9">
        <f t="shared" si="33"/>
        <v>0</v>
      </c>
      <c r="S424" s="9">
        <f t="shared" si="34"/>
        <v>0</v>
      </c>
      <c r="T424" s="9">
        <f t="shared" si="35"/>
        <v>0</v>
      </c>
      <c r="U424" s="9"/>
      <c r="V424" s="9"/>
      <c r="W424" s="9"/>
      <c r="X424" s="9"/>
      <c r="Y424" s="9"/>
      <c r="Z424" s="9"/>
      <c r="AA424" s="9"/>
    </row>
    <row r="425" spans="1:27" x14ac:dyDescent="0.25">
      <c r="A425" s="1">
        <v>1662548</v>
      </c>
      <c r="C425" s="4">
        <f>IFERROR(VLOOKUP(A425,[5]Feuil1!$A:$AF,32,0),"")</f>
        <v>0</v>
      </c>
      <c r="D425" s="4">
        <f>IFERROR(VLOOKUP(A425,[4]Feuil1!$A:$AF,32,0),"")</f>
        <v>0</v>
      </c>
      <c r="E425" s="4">
        <f>IFERROR(VLOOKUP(A425,[3]Feuil1!$A:$AF,32,0),"")</f>
        <v>3.025413473174667E-4</v>
      </c>
      <c r="F425" s="4">
        <f>IFERROR(VLOOKUP(A425,[1]Feuil1!$A:$AF,32,0),"")</f>
        <v>0</v>
      </c>
      <c r="G425" s="4">
        <f>IFERROR(VLOOKUP(A425,[2]Feuil1!$A:$AF,32,0),"")</f>
        <v>4.8702912235364278E-3</v>
      </c>
      <c r="P425" s="9">
        <f t="shared" si="31"/>
        <v>5</v>
      </c>
      <c r="Q425" s="9">
        <f t="shared" si="32"/>
        <v>5</v>
      </c>
      <c r="R425" s="9">
        <f t="shared" si="33"/>
        <v>0</v>
      </c>
      <c r="S425" s="9">
        <f t="shared" si="34"/>
        <v>5</v>
      </c>
      <c r="T425" s="9">
        <f t="shared" si="35"/>
        <v>0</v>
      </c>
      <c r="U425" s="9"/>
      <c r="V425" s="9"/>
      <c r="W425" s="9"/>
      <c r="X425" s="9"/>
      <c r="Y425" s="9"/>
      <c r="Z425" s="9"/>
      <c r="AA425" s="9"/>
    </row>
    <row r="426" spans="1:27" x14ac:dyDescent="0.25">
      <c r="A426" s="1">
        <v>1667522</v>
      </c>
      <c r="C426" s="4">
        <f>IFERROR(VLOOKUP(A426,[5]Feuil1!$A:$AF,32,0),"")</f>
        <v>0.18235973497051852</v>
      </c>
      <c r="D426" s="4">
        <f>IFERROR(VLOOKUP(A426,[4]Feuil1!$A:$AF,32,0),"")</f>
        <v>0.26890311967569469</v>
      </c>
      <c r="E426" s="4">
        <f>IFERROR(VLOOKUP(A426,[3]Feuil1!$A:$AF,32,0),"")</f>
        <v>0.15320264702210012</v>
      </c>
      <c r="F426" s="4">
        <f>IFERROR(VLOOKUP(A426,[1]Feuil1!$A:$AF,32,0),"")</f>
        <v>9.5602570582713542E-2</v>
      </c>
      <c r="G426" s="4">
        <f>IFERROR(VLOOKUP(A426,[2]Feuil1!$A:$AF,32,0),"")</f>
        <v>0.23873149636857571</v>
      </c>
      <c r="P426" s="9">
        <f t="shared" si="31"/>
        <v>0</v>
      </c>
      <c r="Q426" s="9">
        <f t="shared" si="32"/>
        <v>0</v>
      </c>
      <c r="R426" s="9">
        <f t="shared" si="33"/>
        <v>0</v>
      </c>
      <c r="S426" s="9">
        <f t="shared" si="34"/>
        <v>0</v>
      </c>
      <c r="T426" s="9">
        <f t="shared" si="35"/>
        <v>0</v>
      </c>
      <c r="U426" s="9"/>
      <c r="V426" s="9"/>
      <c r="W426" s="9"/>
      <c r="X426" s="9"/>
      <c r="Y426" s="9"/>
      <c r="Z426" s="9"/>
      <c r="AA426" s="9"/>
    </row>
    <row r="427" spans="1:27" x14ac:dyDescent="0.25">
      <c r="A427" s="1">
        <v>1691256</v>
      </c>
      <c r="C427" s="4">
        <f>IFERROR(VLOOKUP(A427,[5]Feuil1!$A:$AF,32,0),"")</f>
        <v>0</v>
      </c>
      <c r="D427" s="4">
        <f>IFERROR(VLOOKUP(A427,[4]Feuil1!$A:$AF,32,0),"")</f>
        <v>0</v>
      </c>
      <c r="E427" s="4">
        <f>IFERROR(VLOOKUP(A427,[3]Feuil1!$A:$AF,32,0),"")</f>
        <v>0</v>
      </c>
      <c r="F427" s="4">
        <f>IFERROR(VLOOKUP(A427,[1]Feuil1!$A:$AF,32,0),"")</f>
        <v>0</v>
      </c>
      <c r="G427" s="4">
        <f>IFERROR(VLOOKUP(A427,[2]Feuil1!$A:$AF,32,0),"")</f>
        <v>0</v>
      </c>
      <c r="P427" s="9">
        <f t="shared" si="31"/>
        <v>5</v>
      </c>
      <c r="Q427" s="9">
        <f t="shared" si="32"/>
        <v>5</v>
      </c>
      <c r="R427" s="9">
        <f t="shared" si="33"/>
        <v>5</v>
      </c>
      <c r="S427" s="9">
        <f t="shared" si="34"/>
        <v>5</v>
      </c>
      <c r="T427" s="9">
        <f t="shared" si="35"/>
        <v>5</v>
      </c>
      <c r="U427" s="9"/>
      <c r="V427" s="9"/>
      <c r="W427" s="9"/>
      <c r="X427" s="9"/>
      <c r="Y427" s="9"/>
      <c r="Z427" s="9"/>
      <c r="AA427" s="9"/>
    </row>
    <row r="428" spans="1:27" x14ac:dyDescent="0.25">
      <c r="A428" s="1">
        <v>1704463</v>
      </c>
      <c r="C428" s="4">
        <f>IFERROR(VLOOKUP(A428,[5]Feuil1!$A:$AF,32,0),"")</f>
        <v>0</v>
      </c>
      <c r="D428" s="4">
        <f>IFERROR(VLOOKUP(A428,[4]Feuil1!$A:$AF,32,0),"")</f>
        <v>7.4534934361973504E-2</v>
      </c>
      <c r="E428" s="4">
        <f>IFERROR(VLOOKUP(A428,[3]Feuil1!$A:$AF,32,0),"")</f>
        <v>0.21899318228772119</v>
      </c>
      <c r="F428" s="4">
        <f>IFERROR(VLOOKUP(A428,[1]Feuil1!$A:$AF,32,0),"")</f>
        <v>0.11158798283261803</v>
      </c>
      <c r="G428" s="4">
        <f>IFERROR(VLOOKUP(A428,[2]Feuil1!$A:$AF,32,0),"")</f>
        <v>0</v>
      </c>
      <c r="P428" s="9">
        <f t="shared" si="31"/>
        <v>5</v>
      </c>
      <c r="Q428" s="9">
        <f t="shared" si="32"/>
        <v>0</v>
      </c>
      <c r="R428" s="9">
        <f t="shared" si="33"/>
        <v>0</v>
      </c>
      <c r="S428" s="9">
        <f t="shared" si="34"/>
        <v>0</v>
      </c>
      <c r="T428" s="9">
        <f t="shared" si="35"/>
        <v>5</v>
      </c>
      <c r="U428" s="9"/>
      <c r="V428" s="9"/>
      <c r="W428" s="9"/>
      <c r="X428" s="9"/>
      <c r="Y428" s="9"/>
      <c r="Z428" s="9"/>
      <c r="AA428" s="9"/>
    </row>
    <row r="429" spans="1:27" x14ac:dyDescent="0.25">
      <c r="A429" s="1">
        <v>1704615</v>
      </c>
      <c r="C429" s="4">
        <f>IFERROR(VLOOKUP(A429,[5]Feuil1!$A:$AF,32,0),"")</f>
        <v>0</v>
      </c>
      <c r="D429" s="4">
        <f>IFERROR(VLOOKUP(A429,[4]Feuil1!$A:$AF,32,0),"")</f>
        <v>0</v>
      </c>
      <c r="E429" s="4">
        <f>IFERROR(VLOOKUP(A429,[3]Feuil1!$A:$AF,32,0),"")</f>
        <v>0</v>
      </c>
      <c r="F429" s="4">
        <f>IFERROR(VLOOKUP(A429,[1]Feuil1!$A:$AF,32,0),"")</f>
        <v>0</v>
      </c>
      <c r="G429" s="4">
        <f>IFERROR(VLOOKUP(A429,[2]Feuil1!$A:$AF,32,0),"")</f>
        <v>0</v>
      </c>
      <c r="P429" s="9">
        <f t="shared" si="31"/>
        <v>5</v>
      </c>
      <c r="Q429" s="9">
        <f t="shared" si="32"/>
        <v>5</v>
      </c>
      <c r="R429" s="9">
        <f t="shared" si="33"/>
        <v>5</v>
      </c>
      <c r="S429" s="9">
        <f t="shared" si="34"/>
        <v>5</v>
      </c>
      <c r="T429" s="9">
        <f t="shared" si="35"/>
        <v>5</v>
      </c>
      <c r="U429" s="9"/>
      <c r="V429" s="9"/>
      <c r="W429" s="9"/>
      <c r="X429" s="9"/>
      <c r="Y429" s="9"/>
      <c r="Z429" s="9"/>
      <c r="AA429" s="9"/>
    </row>
    <row r="430" spans="1:27" x14ac:dyDescent="0.25">
      <c r="A430" s="1">
        <v>1704643</v>
      </c>
      <c r="C430" s="4">
        <f>IFERROR(VLOOKUP(A430,[5]Feuil1!$A:$AF,32,0),"")</f>
        <v>0</v>
      </c>
      <c r="D430" s="4">
        <f>IFERROR(VLOOKUP(A430,[4]Feuil1!$A:$AF,32,0),"")</f>
        <v>0.59937223569696096</v>
      </c>
      <c r="E430" s="4">
        <f>IFERROR(VLOOKUP(A430,[3]Feuil1!$A:$AF,32,0),"")</f>
        <v>0</v>
      </c>
      <c r="F430" s="4">
        <f>IFERROR(VLOOKUP(A430,[1]Feuil1!$A:$AF,32,0),"")</f>
        <v>3.9725108950720754E-2</v>
      </c>
      <c r="G430" s="4">
        <f>IFERROR(VLOOKUP(A430,[2]Feuil1!$A:$AF,32,0),"")</f>
        <v>1.9905449116695697E-2</v>
      </c>
      <c r="P430" s="9">
        <f t="shared" si="31"/>
        <v>5</v>
      </c>
      <c r="Q430" s="9">
        <f t="shared" si="32"/>
        <v>0</v>
      </c>
      <c r="R430" s="9">
        <f t="shared" si="33"/>
        <v>5</v>
      </c>
      <c r="S430" s="9">
        <f t="shared" si="34"/>
        <v>0</v>
      </c>
      <c r="T430" s="9">
        <f t="shared" si="35"/>
        <v>0</v>
      </c>
      <c r="U430" s="9"/>
      <c r="V430" s="9"/>
      <c r="W430" s="9"/>
      <c r="X430" s="9"/>
      <c r="Y430" s="9"/>
      <c r="Z430" s="9"/>
      <c r="AA430" s="9"/>
    </row>
    <row r="431" spans="1:27" x14ac:dyDescent="0.25">
      <c r="A431" s="1">
        <v>1709902</v>
      </c>
      <c r="C431" s="4">
        <f>IFERROR(VLOOKUP(A431,[5]Feuil1!$A:$AF,32,0),"")</f>
        <v>0.1674901185770751</v>
      </c>
      <c r="D431" s="4">
        <f>IFERROR(VLOOKUP(A431,[4]Feuil1!$A:$AF,32,0),"")</f>
        <v>0.2322988147223955</v>
      </c>
      <c r="E431" s="4">
        <f>IFERROR(VLOOKUP(A431,[3]Feuil1!$A:$AF,32,0),"")</f>
        <v>7.1694866647548046E-5</v>
      </c>
      <c r="F431" s="4">
        <f>IFERROR(VLOOKUP(A431,[1]Feuil1!$A:$AF,32,0),"")</f>
        <v>0.30112972341254385</v>
      </c>
      <c r="G431" s="4">
        <f>IFERROR(VLOOKUP(A431,[2]Feuil1!$A:$AF,32,0),"")</f>
        <v>0.18784700801974089</v>
      </c>
      <c r="P431" s="9">
        <f t="shared" si="31"/>
        <v>0</v>
      </c>
      <c r="Q431" s="9">
        <f t="shared" si="32"/>
        <v>0</v>
      </c>
      <c r="R431" s="9">
        <f t="shared" si="33"/>
        <v>0</v>
      </c>
      <c r="S431" s="9">
        <f t="shared" si="34"/>
        <v>0</v>
      </c>
      <c r="T431" s="9">
        <f t="shared" si="35"/>
        <v>0</v>
      </c>
      <c r="U431" s="9"/>
      <c r="V431" s="9"/>
      <c r="W431" s="9"/>
      <c r="X431" s="9"/>
      <c r="Y431" s="9"/>
      <c r="Z431" s="9"/>
      <c r="AA431" s="9"/>
    </row>
    <row r="432" spans="1:27" x14ac:dyDescent="0.25">
      <c r="A432" s="1">
        <v>1725890</v>
      </c>
      <c r="C432" s="4">
        <f>IFERROR(VLOOKUP(A432,[5]Feuil1!$A:$AF,32,0),"")</f>
        <v>0</v>
      </c>
      <c r="D432" s="4">
        <f>IFERROR(VLOOKUP(A432,[4]Feuil1!$A:$AF,32,0),"")</f>
        <v>0</v>
      </c>
      <c r="E432" s="4">
        <f>IFERROR(VLOOKUP(A432,[3]Feuil1!$A:$AF,32,0),"")</f>
        <v>0</v>
      </c>
      <c r="F432" s="4">
        <f>IFERROR(VLOOKUP(A432,[1]Feuil1!$A:$AF,32,0),"")</f>
        <v>0</v>
      </c>
      <c r="G432" s="4">
        <f>IFERROR(VLOOKUP(A432,[2]Feuil1!$A:$AF,32,0),"")</f>
        <v>2.8E-3</v>
      </c>
      <c r="P432" s="9">
        <f t="shared" si="31"/>
        <v>5</v>
      </c>
      <c r="Q432" s="9">
        <f t="shared" si="32"/>
        <v>5</v>
      </c>
      <c r="R432" s="9">
        <f t="shared" si="33"/>
        <v>5</v>
      </c>
      <c r="S432" s="9">
        <f t="shared" si="34"/>
        <v>5</v>
      </c>
      <c r="T432" s="9">
        <f t="shared" si="35"/>
        <v>0</v>
      </c>
      <c r="U432" s="9"/>
      <c r="V432" s="9"/>
      <c r="W432" s="9"/>
      <c r="X432" s="9"/>
      <c r="Y432" s="9"/>
      <c r="Z432" s="9"/>
      <c r="AA432" s="9"/>
    </row>
    <row r="433" spans="1:27" x14ac:dyDescent="0.25">
      <c r="A433" s="1">
        <v>1725894</v>
      </c>
      <c r="C433" s="4">
        <f>IFERROR(VLOOKUP(A433,[5]Feuil1!$A:$AF,32,0),"")</f>
        <v>6.2347673298191917E-4</v>
      </c>
      <c r="D433" s="4">
        <f>IFERROR(VLOOKUP(A433,[4]Feuil1!$A:$AF,32,0),"")</f>
        <v>0</v>
      </c>
      <c r="E433" s="4">
        <f>IFERROR(VLOOKUP(A433,[3]Feuil1!$A:$AF,32,0),"")</f>
        <v>8.6717823944101307E-3</v>
      </c>
      <c r="F433" s="4">
        <f>IFERROR(VLOOKUP(A433,[1]Feuil1!$A:$AF,32,0),"")</f>
        <v>0.13700028352707685</v>
      </c>
      <c r="G433" s="4">
        <f>IFERROR(VLOOKUP(A433,[2]Feuil1!$A:$AF,32,0),"")</f>
        <v>1.333017358848273E-2</v>
      </c>
      <c r="P433" s="9">
        <f t="shared" si="31"/>
        <v>0</v>
      </c>
      <c r="Q433" s="9">
        <f t="shared" si="32"/>
        <v>5</v>
      </c>
      <c r="R433" s="9">
        <f t="shared" si="33"/>
        <v>0</v>
      </c>
      <c r="S433" s="9">
        <f t="shared" si="34"/>
        <v>0</v>
      </c>
      <c r="T433" s="9">
        <f t="shared" si="35"/>
        <v>0</v>
      </c>
      <c r="U433" s="9"/>
      <c r="V433" s="9"/>
      <c r="W433" s="9"/>
      <c r="X433" s="9"/>
      <c r="Y433" s="9"/>
      <c r="Z433" s="9"/>
      <c r="AA433" s="9"/>
    </row>
    <row r="434" spans="1:27" x14ac:dyDescent="0.25">
      <c r="A434" s="1">
        <v>1733088</v>
      </c>
      <c r="C434" s="4">
        <f>IFERROR(VLOOKUP(A434,[5]Feuil1!$A:$AF,32,0),"")</f>
        <v>5.5955520707106708E-2</v>
      </c>
      <c r="D434" s="4">
        <f>IFERROR(VLOOKUP(A434,[4]Feuil1!$A:$AF,32,0),"")</f>
        <v>0</v>
      </c>
      <c r="E434" s="4">
        <f>IFERROR(VLOOKUP(A434,[3]Feuil1!$A:$AF,32,0),"")</f>
        <v>1.2443227773284392E-4</v>
      </c>
      <c r="F434" s="4">
        <f>IFERROR(VLOOKUP(A434,[1]Feuil1!$A:$AF,32,0),"")</f>
        <v>6.0251852744471894E-5</v>
      </c>
      <c r="G434" s="4">
        <f>IFERROR(VLOOKUP(A434,[2]Feuil1!$A:$AF,32,0),"")</f>
        <v>0</v>
      </c>
      <c r="P434" s="9">
        <f t="shared" si="31"/>
        <v>0</v>
      </c>
      <c r="Q434" s="9">
        <f t="shared" si="32"/>
        <v>5</v>
      </c>
      <c r="R434" s="9">
        <f t="shared" si="33"/>
        <v>0</v>
      </c>
      <c r="S434" s="9">
        <f t="shared" si="34"/>
        <v>0</v>
      </c>
      <c r="T434" s="9">
        <f t="shared" si="35"/>
        <v>5</v>
      </c>
      <c r="U434" s="9"/>
      <c r="V434" s="9"/>
      <c r="W434" s="9"/>
      <c r="X434" s="9"/>
      <c r="Y434" s="9"/>
      <c r="Z434" s="9"/>
      <c r="AA434" s="9"/>
    </row>
    <row r="435" spans="1:27" x14ac:dyDescent="0.25">
      <c r="A435" s="1">
        <v>1748799</v>
      </c>
      <c r="C435" s="4">
        <f>IFERROR(VLOOKUP(A435,[5]Feuil1!$A:$AF,32,0),"")</f>
        <v>3.9765704766510828E-3</v>
      </c>
      <c r="D435" s="4">
        <f>IFERROR(VLOOKUP(A435,[4]Feuil1!$A:$AF,32,0),"")</f>
        <v>2.6883527118757981E-4</v>
      </c>
      <c r="E435" s="4">
        <f>IFERROR(VLOOKUP(A435,[3]Feuil1!$A:$AF,32,0),"")</f>
        <v>6.1640880231769715E-5</v>
      </c>
      <c r="F435" s="4">
        <f>IFERROR(VLOOKUP(A435,[1]Feuil1!$A:$AF,32,0),"")</f>
        <v>0</v>
      </c>
      <c r="G435" s="4">
        <f>IFERROR(VLOOKUP(A435,[2]Feuil1!$A:$AF,32,0),"")</f>
        <v>0</v>
      </c>
      <c r="P435" s="9">
        <f t="shared" si="31"/>
        <v>0</v>
      </c>
      <c r="Q435" s="9">
        <f t="shared" si="32"/>
        <v>0</v>
      </c>
      <c r="R435" s="9">
        <f t="shared" si="33"/>
        <v>0</v>
      </c>
      <c r="S435" s="9">
        <f t="shared" si="34"/>
        <v>5</v>
      </c>
      <c r="T435" s="9">
        <f t="shared" si="35"/>
        <v>5</v>
      </c>
      <c r="U435" s="9"/>
      <c r="V435" s="9"/>
      <c r="W435" s="9"/>
      <c r="X435" s="9"/>
      <c r="Y435" s="9"/>
      <c r="Z435" s="9"/>
      <c r="AA435" s="9"/>
    </row>
    <row r="436" spans="1:27" x14ac:dyDescent="0.25">
      <c r="A436" s="1">
        <v>1756311</v>
      </c>
      <c r="C436" s="4">
        <f>IFERROR(VLOOKUP(A436,[5]Feuil1!$A:$AF,32,0),"")</f>
        <v>0</v>
      </c>
      <c r="D436" s="4">
        <f>IFERROR(VLOOKUP(A436,[4]Feuil1!$A:$AF,32,0),"")</f>
        <v>2.6254988447805085E-4</v>
      </c>
      <c r="E436" s="4">
        <f>IFERROR(VLOOKUP(A436,[3]Feuil1!$A:$AF,32,0),"")</f>
        <v>1.1849043189762427E-4</v>
      </c>
      <c r="F436" s="4">
        <f>IFERROR(VLOOKUP(A436,[1]Feuil1!$A:$AF,32,0),"")</f>
        <v>1.7781992768656273E-4</v>
      </c>
      <c r="G436" s="4">
        <f>IFERROR(VLOOKUP(A436,[2]Feuil1!$A:$AF,32,0),"")</f>
        <v>0.11740271097507651</v>
      </c>
      <c r="P436" s="9">
        <f t="shared" si="31"/>
        <v>5</v>
      </c>
      <c r="Q436" s="9">
        <f t="shared" si="32"/>
        <v>0</v>
      </c>
      <c r="R436" s="9">
        <f t="shared" si="33"/>
        <v>0</v>
      </c>
      <c r="S436" s="9">
        <f t="shared" si="34"/>
        <v>0</v>
      </c>
      <c r="T436" s="9">
        <f t="shared" si="35"/>
        <v>0</v>
      </c>
      <c r="U436" s="9"/>
      <c r="V436" s="9"/>
      <c r="W436" s="9"/>
      <c r="X436" s="9"/>
      <c r="Y436" s="9"/>
      <c r="Z436" s="9"/>
      <c r="AA436" s="9"/>
    </row>
    <row r="437" spans="1:27" x14ac:dyDescent="0.25">
      <c r="A437" s="1">
        <v>1765308</v>
      </c>
      <c r="C437" s="4">
        <f>IFERROR(VLOOKUP(A437,[5]Feuil1!$A:$AF,32,0),"")</f>
        <v>0.12486621476988941</v>
      </c>
      <c r="D437" s="4">
        <f>IFERROR(VLOOKUP(A437,[4]Feuil1!$A:$AF,32,0),"")</f>
        <v>5.8744545149378991E-2</v>
      </c>
      <c r="E437" s="4">
        <f>IFERROR(VLOOKUP(A437,[3]Feuil1!$A:$AF,32,0),"")</f>
        <v>0</v>
      </c>
      <c r="F437" s="4">
        <f>IFERROR(VLOOKUP(A437,[1]Feuil1!$A:$AF,32,0),"")</f>
        <v>5.4804804804804812E-3</v>
      </c>
      <c r="G437" s="4">
        <f>IFERROR(VLOOKUP(A437,[2]Feuil1!$A:$AF,32,0),"")</f>
        <v>0</v>
      </c>
      <c r="P437" s="9">
        <f t="shared" si="31"/>
        <v>0</v>
      </c>
      <c r="Q437" s="9">
        <f t="shared" si="32"/>
        <v>0</v>
      </c>
      <c r="R437" s="9">
        <f t="shared" si="33"/>
        <v>5</v>
      </c>
      <c r="S437" s="9">
        <f t="shared" si="34"/>
        <v>0</v>
      </c>
      <c r="T437" s="9">
        <f t="shared" si="35"/>
        <v>5</v>
      </c>
      <c r="U437" s="9"/>
      <c r="V437" s="9"/>
      <c r="W437" s="9"/>
      <c r="X437" s="9"/>
      <c r="Y437" s="9"/>
      <c r="Z437" s="9"/>
      <c r="AA437" s="9"/>
    </row>
    <row r="438" spans="1:27" x14ac:dyDescent="0.25">
      <c r="A438" s="1">
        <v>1775855</v>
      </c>
      <c r="C438" s="4">
        <f>IFERROR(VLOOKUP(A438,[5]Feuil1!$A:$AF,32,0),"")</f>
        <v>2.6283511477133344E-4</v>
      </c>
      <c r="D438" s="4">
        <f>IFERROR(VLOOKUP(A438,[4]Feuil1!$A:$AF,32,0),"")</f>
        <v>0</v>
      </c>
      <c r="E438" s="4">
        <f>IFERROR(VLOOKUP(A438,[3]Feuil1!$A:$AF,32,0),"")</f>
        <v>0</v>
      </c>
      <c r="F438" s="4">
        <f>IFERROR(VLOOKUP(A438,[1]Feuil1!$A:$AF,32,0),"")</f>
        <v>0</v>
      </c>
      <c r="G438" s="4">
        <f>IFERROR(VLOOKUP(A438,[2]Feuil1!$A:$AF,32,0),"")</f>
        <v>4.1370180373986431E-4</v>
      </c>
      <c r="P438" s="9">
        <f t="shared" si="31"/>
        <v>0</v>
      </c>
      <c r="Q438" s="9">
        <f t="shared" si="32"/>
        <v>5</v>
      </c>
      <c r="R438" s="9">
        <f t="shared" si="33"/>
        <v>5</v>
      </c>
      <c r="S438" s="9">
        <f t="shared" si="34"/>
        <v>5</v>
      </c>
      <c r="T438" s="9">
        <f t="shared" si="35"/>
        <v>0</v>
      </c>
      <c r="U438" s="9"/>
      <c r="V438" s="9"/>
      <c r="W438" s="9"/>
      <c r="X438" s="9"/>
      <c r="Y438" s="9"/>
      <c r="Z438" s="9"/>
      <c r="AA438" s="9"/>
    </row>
    <row r="439" spans="1:27" x14ac:dyDescent="0.25">
      <c r="A439" s="1">
        <v>1777209</v>
      </c>
      <c r="C439" s="4">
        <f>IFERROR(VLOOKUP(A439,[5]Feuil1!$A:$AF,32,0),"")</f>
        <v>6.4325917984454559E-4</v>
      </c>
      <c r="D439" s="4">
        <f>IFERROR(VLOOKUP(A439,[4]Feuil1!$A:$AF,32,0),"")</f>
        <v>0</v>
      </c>
      <c r="E439" s="4">
        <f>IFERROR(VLOOKUP(A439,[3]Feuil1!$A:$AF,32,0),"")</f>
        <v>3.6630949414403181E-2</v>
      </c>
      <c r="F439" s="4">
        <f>IFERROR(VLOOKUP(A439,[1]Feuil1!$A:$AF,32,0),"")</f>
        <v>7.8209013588816101E-2</v>
      </c>
      <c r="G439" s="4">
        <f>IFERROR(VLOOKUP(A439,[2]Feuil1!$A:$AF,32,0),"")</f>
        <v>2.9564652371669914E-2</v>
      </c>
      <c r="P439" s="9">
        <f t="shared" si="31"/>
        <v>0</v>
      </c>
      <c r="Q439" s="9">
        <f t="shared" si="32"/>
        <v>5</v>
      </c>
      <c r="R439" s="9">
        <f t="shared" si="33"/>
        <v>0</v>
      </c>
      <c r="S439" s="9">
        <f t="shared" si="34"/>
        <v>0</v>
      </c>
      <c r="T439" s="9">
        <f t="shared" si="35"/>
        <v>0</v>
      </c>
      <c r="U439" s="9"/>
      <c r="V439" s="9"/>
      <c r="W439" s="9"/>
      <c r="X439" s="9"/>
      <c r="Y439" s="9"/>
      <c r="Z439" s="9"/>
      <c r="AA439" s="9"/>
    </row>
    <row r="440" spans="1:27" x14ac:dyDescent="0.25">
      <c r="A440" s="1">
        <v>1791216</v>
      </c>
      <c r="C440" s="4">
        <f>IFERROR(VLOOKUP(A440,[5]Feuil1!$A:$AF,32,0),"")</f>
        <v>0</v>
      </c>
      <c r="D440" s="4">
        <f>IFERROR(VLOOKUP(A440,[4]Feuil1!$A:$AF,32,0),"")</f>
        <v>0</v>
      </c>
      <c r="E440" s="4">
        <f>IFERROR(VLOOKUP(A440,[3]Feuil1!$A:$AF,32,0),"")</f>
        <v>0</v>
      </c>
      <c r="F440" s="4">
        <f>IFERROR(VLOOKUP(A440,[1]Feuil1!$A:$AF,32,0),"")</f>
        <v>0</v>
      </c>
      <c r="G440" s="4">
        <f>IFERROR(VLOOKUP(A440,[2]Feuil1!$A:$AF,32,0),"")</f>
        <v>0</v>
      </c>
      <c r="P440" s="9">
        <f t="shared" si="31"/>
        <v>5</v>
      </c>
      <c r="Q440" s="9">
        <f t="shared" si="32"/>
        <v>5</v>
      </c>
      <c r="R440" s="9">
        <f t="shared" si="33"/>
        <v>5</v>
      </c>
      <c r="S440" s="9">
        <f t="shared" si="34"/>
        <v>5</v>
      </c>
      <c r="T440" s="9">
        <f t="shared" si="35"/>
        <v>5</v>
      </c>
      <c r="U440" s="9"/>
      <c r="V440" s="9"/>
      <c r="W440" s="9"/>
      <c r="X440" s="9"/>
      <c r="Y440" s="9"/>
      <c r="Z440" s="9"/>
      <c r="AA440" s="9"/>
    </row>
    <row r="441" spans="1:27" x14ac:dyDescent="0.25">
      <c r="A441" s="1">
        <v>1800548</v>
      </c>
      <c r="C441" s="4">
        <f>IFERROR(VLOOKUP(A441,[5]Feuil1!$A:$AF,32,0),"")</f>
        <v>0</v>
      </c>
      <c r="D441" s="4">
        <f>IFERROR(VLOOKUP(A441,[4]Feuil1!$A:$AF,32,0),"")</f>
        <v>0</v>
      </c>
      <c r="E441" s="4">
        <f>IFERROR(VLOOKUP(A441,[3]Feuil1!$A:$AF,32,0),"")</f>
        <v>3.2692559173532105E-4</v>
      </c>
      <c r="F441" s="4">
        <f>IFERROR(VLOOKUP(A441,[1]Feuil1!$A:$AF,32,0),"")</f>
        <v>1.7740981667652278E-4</v>
      </c>
      <c r="G441" s="4">
        <f>IFERROR(VLOOKUP(A441,[2]Feuil1!$A:$AF,32,0),"")</f>
        <v>0</v>
      </c>
      <c r="P441" s="9">
        <f t="shared" si="31"/>
        <v>5</v>
      </c>
      <c r="Q441" s="9">
        <f t="shared" si="32"/>
        <v>5</v>
      </c>
      <c r="R441" s="9">
        <f t="shared" si="33"/>
        <v>0</v>
      </c>
      <c r="S441" s="9">
        <f t="shared" si="34"/>
        <v>0</v>
      </c>
      <c r="T441" s="9">
        <f t="shared" si="35"/>
        <v>5</v>
      </c>
      <c r="U441" s="9"/>
      <c r="V441" s="9"/>
      <c r="W441" s="9"/>
      <c r="X441" s="9"/>
      <c r="Y441" s="9"/>
      <c r="Z441" s="9"/>
      <c r="AA441" s="9"/>
    </row>
    <row r="442" spans="1:27" x14ac:dyDescent="0.25">
      <c r="A442" s="1">
        <v>1800560</v>
      </c>
      <c r="C442" s="4">
        <f>IFERROR(VLOOKUP(A442,[5]Feuil1!$A:$AF,32,0),"")</f>
        <v>0.35640269268587854</v>
      </c>
      <c r="D442" s="4">
        <f>IFERROR(VLOOKUP(A442,[4]Feuil1!$A:$AF,32,0),"")</f>
        <v>0.40689655172413791</v>
      </c>
      <c r="E442" s="4">
        <f>IFERROR(VLOOKUP(A442,[3]Feuil1!$A:$AF,32,0),"")</f>
        <v>0.16925928911098576</v>
      </c>
      <c r="F442" s="4">
        <f>IFERROR(VLOOKUP(A442,[1]Feuil1!$A:$AF,32,0),"")</f>
        <v>0.70534889579309767</v>
      </c>
      <c r="G442" s="4">
        <f>IFERROR(VLOOKUP(A442,[2]Feuil1!$A:$AF,32,0),"")</f>
        <v>0.11246485473289597</v>
      </c>
      <c r="P442" s="9">
        <f t="shared" si="31"/>
        <v>0</v>
      </c>
      <c r="Q442" s="9">
        <f t="shared" si="32"/>
        <v>0</v>
      </c>
      <c r="R442" s="9">
        <f t="shared" si="33"/>
        <v>0</v>
      </c>
      <c r="S442" s="9">
        <f t="shared" si="34"/>
        <v>0</v>
      </c>
      <c r="T442" s="9">
        <f t="shared" si="35"/>
        <v>0</v>
      </c>
      <c r="U442" s="9"/>
      <c r="V442" s="9"/>
      <c r="W442" s="9"/>
      <c r="X442" s="9"/>
      <c r="Y442" s="9"/>
      <c r="Z442" s="9"/>
      <c r="AA442" s="9"/>
    </row>
    <row r="443" spans="1:27" x14ac:dyDescent="0.25">
      <c r="A443" s="1">
        <v>1807378</v>
      </c>
      <c r="C443" s="4">
        <f>IFERROR(VLOOKUP(A443,[5]Feuil1!$A:$AF,32,0),"")</f>
        <v>0</v>
      </c>
      <c r="D443" s="4">
        <f>IFERROR(VLOOKUP(A443,[4]Feuil1!$A:$AF,32,0),"")</f>
        <v>0</v>
      </c>
      <c r="E443" s="4">
        <f>IFERROR(VLOOKUP(A443,[3]Feuil1!$A:$AF,32,0),"")</f>
        <v>0</v>
      </c>
      <c r="F443" s="4">
        <f>IFERROR(VLOOKUP(A443,[1]Feuil1!$A:$AF,32,0),"")</f>
        <v>0</v>
      </c>
      <c r="G443" s="4">
        <f>IFERROR(VLOOKUP(A443,[2]Feuil1!$A:$AF,32,0),"")</f>
        <v>7.8431372549019621E-2</v>
      </c>
      <c r="P443" s="9">
        <f t="shared" si="31"/>
        <v>5</v>
      </c>
      <c r="Q443" s="9">
        <f t="shared" si="32"/>
        <v>5</v>
      </c>
      <c r="R443" s="9">
        <f t="shared" si="33"/>
        <v>5</v>
      </c>
      <c r="S443" s="9">
        <f t="shared" si="34"/>
        <v>5</v>
      </c>
      <c r="T443" s="9">
        <f t="shared" si="35"/>
        <v>0</v>
      </c>
      <c r="U443" s="9"/>
      <c r="V443" s="9"/>
      <c r="W443" s="9"/>
      <c r="X443" s="9"/>
      <c r="Y443" s="9"/>
      <c r="Z443" s="9"/>
      <c r="AA443" s="9"/>
    </row>
    <row r="444" spans="1:27" x14ac:dyDescent="0.25">
      <c r="A444" s="1">
        <v>1820180</v>
      </c>
      <c r="C444" s="4">
        <f>IFERROR(VLOOKUP(A444,[5]Feuil1!$A:$AF,32,0),"")</f>
        <v>0.30373609658712802</v>
      </c>
      <c r="D444" s="4">
        <f>IFERROR(VLOOKUP(A444,[4]Feuil1!$A:$AF,32,0),"")</f>
        <v>0.56475019386285585</v>
      </c>
      <c r="E444" s="4">
        <f>IFERROR(VLOOKUP(A444,[3]Feuil1!$A:$AF,32,0),"")</f>
        <v>3.4848752874579871E-2</v>
      </c>
      <c r="F444" s="4">
        <f>IFERROR(VLOOKUP(A444,[1]Feuil1!$A:$AF,32,0),"")</f>
        <v>0.12469063052445493</v>
      </c>
      <c r="G444" s="4">
        <f>IFERROR(VLOOKUP(A444,[2]Feuil1!$A:$AF,32,0),"")</f>
        <v>4.1432506887052342E-2</v>
      </c>
      <c r="P444" s="9">
        <f t="shared" si="31"/>
        <v>0</v>
      </c>
      <c r="Q444" s="9">
        <f t="shared" si="32"/>
        <v>0</v>
      </c>
      <c r="R444" s="9">
        <f t="shared" si="33"/>
        <v>0</v>
      </c>
      <c r="S444" s="9">
        <f t="shared" si="34"/>
        <v>0</v>
      </c>
      <c r="T444" s="9">
        <f t="shared" si="35"/>
        <v>0</v>
      </c>
      <c r="U444" s="9"/>
      <c r="V444" s="9"/>
      <c r="W444" s="9"/>
      <c r="X444" s="9"/>
      <c r="Y444" s="9"/>
      <c r="Z444" s="9"/>
      <c r="AA444" s="9"/>
    </row>
    <row r="445" spans="1:27" x14ac:dyDescent="0.25">
      <c r="A445" s="1">
        <v>1821751</v>
      </c>
      <c r="C445" s="4">
        <f>IFERROR(VLOOKUP(A445,[5]Feuil1!$A:$AF,32,0),"")</f>
        <v>0</v>
      </c>
      <c r="D445" s="4">
        <f>IFERROR(VLOOKUP(A445,[4]Feuil1!$A:$AF,32,0),"")</f>
        <v>1.1781338360037701E-4</v>
      </c>
      <c r="E445" s="4">
        <f>IFERROR(VLOOKUP(A445,[3]Feuil1!$A:$AF,32,0),"")</f>
        <v>0</v>
      </c>
      <c r="F445" s="4">
        <f>IFERROR(VLOOKUP(A445,[1]Feuil1!$A:$AF,32,0),"")</f>
        <v>0</v>
      </c>
      <c r="G445" s="4">
        <f>IFERROR(VLOOKUP(A445,[2]Feuil1!$A:$AF,32,0),"")</f>
        <v>6.1827624582663532E-5</v>
      </c>
      <c r="P445" s="9">
        <f t="shared" si="31"/>
        <v>5</v>
      </c>
      <c r="Q445" s="9">
        <f t="shared" si="32"/>
        <v>0</v>
      </c>
      <c r="R445" s="9">
        <f t="shared" si="33"/>
        <v>5</v>
      </c>
      <c r="S445" s="9">
        <f t="shared" si="34"/>
        <v>5</v>
      </c>
      <c r="T445" s="9">
        <f t="shared" si="35"/>
        <v>0</v>
      </c>
      <c r="U445" s="9"/>
      <c r="V445" s="9"/>
      <c r="W445" s="9"/>
      <c r="X445" s="9"/>
      <c r="Y445" s="9"/>
      <c r="Z445" s="9"/>
      <c r="AA445" s="9"/>
    </row>
    <row r="446" spans="1:27" x14ac:dyDescent="0.25">
      <c r="A446" s="1">
        <v>1826293</v>
      </c>
      <c r="C446" s="4">
        <f>IFERROR(VLOOKUP(A446,[5]Feuil1!$A:$AF,32,0),"")</f>
        <v>0.48083546272636374</v>
      </c>
      <c r="D446" s="4">
        <f>IFERROR(VLOOKUP(A446,[4]Feuil1!$A:$AF,32,0),"")</f>
        <v>0.17766529183852017</v>
      </c>
      <c r="E446" s="4">
        <f>IFERROR(VLOOKUP(A446,[3]Feuil1!$A:$AF,32,0),"")</f>
        <v>0.30256249999999996</v>
      </c>
      <c r="F446" s="4">
        <f>IFERROR(VLOOKUP(A446,[1]Feuil1!$A:$AF,32,0),"")</f>
        <v>0.4110830048826401</v>
      </c>
      <c r="G446" s="4">
        <f>IFERROR(VLOOKUP(A446,[2]Feuil1!$A:$AF,32,0),"")</f>
        <v>0.20094109445799935</v>
      </c>
      <c r="P446" s="9">
        <f t="shared" si="31"/>
        <v>0</v>
      </c>
      <c r="Q446" s="9">
        <f t="shared" si="32"/>
        <v>0</v>
      </c>
      <c r="R446" s="9">
        <f t="shared" si="33"/>
        <v>0</v>
      </c>
      <c r="S446" s="9">
        <f t="shared" si="34"/>
        <v>0</v>
      </c>
      <c r="T446" s="9">
        <f t="shared" si="35"/>
        <v>0</v>
      </c>
      <c r="U446" s="9"/>
      <c r="V446" s="9"/>
      <c r="W446" s="9"/>
      <c r="X446" s="9"/>
      <c r="Y446" s="9"/>
      <c r="Z446" s="9"/>
      <c r="AA446" s="9"/>
    </row>
    <row r="447" spans="1:27" x14ac:dyDescent="0.25">
      <c r="A447" s="1">
        <v>1830008</v>
      </c>
      <c r="C447" s="4">
        <f>IFERROR(VLOOKUP(A447,[5]Feuil1!$A:$AF,32,0),"")</f>
        <v>0</v>
      </c>
      <c r="D447" s="4">
        <f>IFERROR(VLOOKUP(A447,[4]Feuil1!$A:$AF,32,0),"")</f>
        <v>5.6088395311010156E-3</v>
      </c>
      <c r="E447" s="4">
        <f>IFERROR(VLOOKUP(A447,[3]Feuil1!$A:$AF,32,0),"")</f>
        <v>0</v>
      </c>
      <c r="F447" s="4">
        <f>IFERROR(VLOOKUP(A447,[1]Feuil1!$A:$AF,32,0),"")</f>
        <v>0</v>
      </c>
      <c r="G447" s="4">
        <f>IFERROR(VLOOKUP(A447,[2]Feuil1!$A:$AF,32,0),"")</f>
        <v>0</v>
      </c>
      <c r="P447" s="9">
        <f t="shared" si="31"/>
        <v>5</v>
      </c>
      <c r="Q447" s="9">
        <f t="shared" si="32"/>
        <v>0</v>
      </c>
      <c r="R447" s="9">
        <f t="shared" si="33"/>
        <v>5</v>
      </c>
      <c r="S447" s="9">
        <f t="shared" si="34"/>
        <v>5</v>
      </c>
      <c r="T447" s="9">
        <f t="shared" si="35"/>
        <v>5</v>
      </c>
      <c r="U447" s="9"/>
      <c r="V447" s="9"/>
      <c r="W447" s="9"/>
      <c r="X447" s="9"/>
      <c r="Y447" s="9"/>
      <c r="Z447" s="9"/>
      <c r="AA447" s="9"/>
    </row>
    <row r="448" spans="1:27" x14ac:dyDescent="0.25">
      <c r="A448" s="1">
        <v>1832925</v>
      </c>
      <c r="C448" s="4">
        <f>IFERROR(VLOOKUP(A448,[5]Feuil1!$A:$AF,32,0),"")</f>
        <v>5.1450915826301707E-2</v>
      </c>
      <c r="D448" s="4">
        <f>IFERROR(VLOOKUP(A448,[4]Feuil1!$A:$AF,32,0),"")</f>
        <v>5.1665110488639896E-3</v>
      </c>
      <c r="E448" s="4">
        <f>IFERROR(VLOOKUP(A448,[3]Feuil1!$A:$AF,32,0),"")</f>
        <v>5.7199701566774432E-3</v>
      </c>
      <c r="F448" s="4">
        <f>IFERROR(VLOOKUP(A448,[1]Feuil1!$A:$AF,32,0),"")</f>
        <v>0</v>
      </c>
      <c r="G448" s="4">
        <f>IFERROR(VLOOKUP(A448,[2]Feuil1!$A:$AF,32,0),"")</f>
        <v>8.1389039609332605E-4</v>
      </c>
      <c r="P448" s="9">
        <f t="shared" si="31"/>
        <v>0</v>
      </c>
      <c r="Q448" s="9">
        <f t="shared" si="32"/>
        <v>0</v>
      </c>
      <c r="R448" s="9">
        <f t="shared" si="33"/>
        <v>0</v>
      </c>
      <c r="S448" s="9">
        <f t="shared" si="34"/>
        <v>5</v>
      </c>
      <c r="T448" s="9">
        <f t="shared" si="35"/>
        <v>0</v>
      </c>
      <c r="U448" s="9"/>
      <c r="V448" s="9"/>
      <c r="W448" s="9"/>
      <c r="X448" s="9"/>
      <c r="Y448" s="9"/>
      <c r="Z448" s="9"/>
      <c r="AA448" s="9"/>
    </row>
    <row r="449" spans="1:27" x14ac:dyDescent="0.25">
      <c r="A449" s="1">
        <v>1834273</v>
      </c>
      <c r="C449" s="4">
        <f>IFERROR(VLOOKUP(A449,[5]Feuil1!$A:$AF,32,0),"")</f>
        <v>0</v>
      </c>
      <c r="D449" s="4">
        <f>IFERROR(VLOOKUP(A449,[4]Feuil1!$A:$AF,32,0),"")</f>
        <v>0.43793195108984589</v>
      </c>
      <c r="E449" s="4">
        <f>IFERROR(VLOOKUP(A449,[3]Feuil1!$A:$AF,32,0),"")</f>
        <v>6.6093853271645734E-4</v>
      </c>
      <c r="F449" s="4">
        <f>IFERROR(VLOOKUP(A449,[1]Feuil1!$A:$AF,32,0),"")</f>
        <v>0.28501304834099661</v>
      </c>
      <c r="G449" s="4">
        <f>IFERROR(VLOOKUP(A449,[2]Feuil1!$A:$AF,32,0),"")</f>
        <v>0.33088811338223773</v>
      </c>
      <c r="P449" s="9">
        <f t="shared" si="31"/>
        <v>5</v>
      </c>
      <c r="Q449" s="9">
        <f t="shared" si="32"/>
        <v>0</v>
      </c>
      <c r="R449" s="9">
        <f t="shared" si="33"/>
        <v>0</v>
      </c>
      <c r="S449" s="9">
        <f t="shared" si="34"/>
        <v>0</v>
      </c>
      <c r="T449" s="9">
        <f t="shared" si="35"/>
        <v>0</v>
      </c>
      <c r="U449" s="9"/>
      <c r="V449" s="9"/>
      <c r="W449" s="9"/>
      <c r="X449" s="9"/>
      <c r="Y449" s="9"/>
      <c r="Z449" s="9"/>
      <c r="AA449" s="9"/>
    </row>
    <row r="450" spans="1:27" x14ac:dyDescent="0.25">
      <c r="A450" s="1">
        <v>1843537</v>
      </c>
      <c r="C450" s="4">
        <f>IFERROR(VLOOKUP(A450,[5]Feuil1!$A:$AF,32,0),"")</f>
        <v>7.7327559542220853E-5</v>
      </c>
      <c r="D450" s="4">
        <f>IFERROR(VLOOKUP(A450,[4]Feuil1!$A:$AF,32,0),"")</f>
        <v>2.4437716262975775E-2</v>
      </c>
      <c r="E450" s="4">
        <f>IFERROR(VLOOKUP(A450,[3]Feuil1!$A:$AF,32,0),"")</f>
        <v>0</v>
      </c>
      <c r="F450" s="4">
        <f>IFERROR(VLOOKUP(A450,[1]Feuil1!$A:$AF,32,0),"")</f>
        <v>5.5770838082212594E-2</v>
      </c>
      <c r="G450" s="4">
        <f>IFERROR(VLOOKUP(A450,[2]Feuil1!$A:$AF,32,0),"")</f>
        <v>4.9189061205161602E-2</v>
      </c>
      <c r="P450" s="9">
        <f t="shared" si="31"/>
        <v>0</v>
      </c>
      <c r="Q450" s="9">
        <f t="shared" si="32"/>
        <v>0</v>
      </c>
      <c r="R450" s="9">
        <f t="shared" si="33"/>
        <v>5</v>
      </c>
      <c r="S450" s="9">
        <f t="shared" si="34"/>
        <v>0</v>
      </c>
      <c r="T450" s="9">
        <f t="shared" si="35"/>
        <v>0</v>
      </c>
      <c r="U450" s="9"/>
      <c r="V450" s="9"/>
      <c r="W450" s="9"/>
      <c r="X450" s="9"/>
      <c r="Y450" s="9"/>
      <c r="Z450" s="9"/>
      <c r="AA450" s="9"/>
    </row>
    <row r="451" spans="1:27" x14ac:dyDescent="0.25">
      <c r="A451" s="1">
        <v>1843572</v>
      </c>
      <c r="C451" s="4">
        <f>IFERROR(VLOOKUP(A451,[5]Feuil1!$A:$AF,32,0),"")</f>
        <v>0</v>
      </c>
      <c r="D451" s="4">
        <f>IFERROR(VLOOKUP(A451,[4]Feuil1!$A:$AF,32,0),"")</f>
        <v>0</v>
      </c>
      <c r="E451" s="4">
        <f>IFERROR(VLOOKUP(A451,[3]Feuil1!$A:$AF,32,0),"")</f>
        <v>0</v>
      </c>
      <c r="F451" s="4">
        <f>IFERROR(VLOOKUP(A451,[1]Feuil1!$A:$AF,32,0),"")</f>
        <v>0</v>
      </c>
      <c r="G451" s="4">
        <f>IFERROR(VLOOKUP(A451,[2]Feuil1!$A:$AF,32,0),"")</f>
        <v>0</v>
      </c>
      <c r="P451" s="9">
        <f t="shared" si="31"/>
        <v>5</v>
      </c>
      <c r="Q451" s="9">
        <f t="shared" si="32"/>
        <v>5</v>
      </c>
      <c r="R451" s="9">
        <f t="shared" si="33"/>
        <v>5</v>
      </c>
      <c r="S451" s="9">
        <f t="shared" si="34"/>
        <v>5</v>
      </c>
      <c r="T451" s="9">
        <f t="shared" si="35"/>
        <v>5</v>
      </c>
      <c r="U451" s="9"/>
      <c r="V451" s="9"/>
      <c r="W451" s="9"/>
      <c r="X451" s="9"/>
      <c r="Y451" s="9"/>
      <c r="Z451" s="9"/>
      <c r="AA451" s="9"/>
    </row>
    <row r="452" spans="1:27" x14ac:dyDescent="0.25">
      <c r="A452" s="1">
        <v>1853035</v>
      </c>
      <c r="C452" s="4">
        <f>IFERROR(VLOOKUP(A452,[5]Feuil1!$A:$AF,32,0),"")</f>
        <v>0.37333333333333335</v>
      </c>
      <c r="D452" s="4">
        <f>IFERROR(VLOOKUP(A452,[4]Feuil1!$A:$AF,32,0),"")</f>
        <v>5.1587301587301584E-2</v>
      </c>
      <c r="E452" s="4">
        <f>IFERROR(VLOOKUP(A452,[3]Feuil1!$A:$AF,32,0),"")</f>
        <v>9.036144578313253E-2</v>
      </c>
      <c r="F452" s="4">
        <f>IFERROR(VLOOKUP(A452,[1]Feuil1!$A:$AF,32,0),"")</f>
        <v>4.5977011494252873E-2</v>
      </c>
      <c r="G452" s="4">
        <f>IFERROR(VLOOKUP(A452,[2]Feuil1!$A:$AF,32,0),"")</f>
        <v>0.17771084337349397</v>
      </c>
      <c r="P452" s="9">
        <f t="shared" si="31"/>
        <v>0</v>
      </c>
      <c r="Q452" s="9">
        <f t="shared" si="32"/>
        <v>0</v>
      </c>
      <c r="R452" s="9">
        <f t="shared" si="33"/>
        <v>0</v>
      </c>
      <c r="S452" s="9">
        <f t="shared" si="34"/>
        <v>0</v>
      </c>
      <c r="T452" s="9">
        <f t="shared" si="35"/>
        <v>0</v>
      </c>
      <c r="U452" s="9"/>
      <c r="V452" s="9"/>
      <c r="W452" s="9"/>
      <c r="X452" s="9"/>
      <c r="Y452" s="9"/>
      <c r="Z452" s="9"/>
      <c r="AA452" s="9"/>
    </row>
    <row r="453" spans="1:27" x14ac:dyDescent="0.25">
      <c r="A453" s="1">
        <v>1857810</v>
      </c>
      <c r="C453" s="4">
        <f>IFERROR(VLOOKUP(A453,[5]Feuil1!$A:$AF,32,0),"")</f>
        <v>0</v>
      </c>
      <c r="D453" s="4">
        <f>IFERROR(VLOOKUP(A453,[4]Feuil1!$A:$AF,32,0),"")</f>
        <v>0</v>
      </c>
      <c r="E453" s="4">
        <f>IFERROR(VLOOKUP(A453,[3]Feuil1!$A:$AF,32,0),"")</f>
        <v>0</v>
      </c>
      <c r="F453" s="4">
        <f>IFERROR(VLOOKUP(A453,[1]Feuil1!$A:$AF,32,0),"")</f>
        <v>5.7208237986270019E-5</v>
      </c>
      <c r="G453" s="4">
        <f>IFERROR(VLOOKUP(A453,[2]Feuil1!$A:$AF,32,0),"")</f>
        <v>9.7111867826964252E-3</v>
      </c>
      <c r="P453" s="9">
        <f t="shared" ref="P453:P516" si="36">IF(OR(ISBLANK(C453),C453&gt;0),0,5)</f>
        <v>5</v>
      </c>
      <c r="Q453" s="9">
        <f t="shared" si="32"/>
        <v>5</v>
      </c>
      <c r="R453" s="9">
        <f t="shared" si="33"/>
        <v>5</v>
      </c>
      <c r="S453" s="9">
        <f t="shared" si="34"/>
        <v>0</v>
      </c>
      <c r="T453" s="9">
        <f t="shared" si="35"/>
        <v>0</v>
      </c>
      <c r="U453" s="9"/>
      <c r="V453" s="9"/>
      <c r="W453" s="9"/>
      <c r="X453" s="9"/>
      <c r="Y453" s="9"/>
      <c r="Z453" s="9"/>
      <c r="AA453" s="9"/>
    </row>
    <row r="454" spans="1:27" x14ac:dyDescent="0.25">
      <c r="A454" s="1">
        <v>1877728</v>
      </c>
      <c r="C454" s="4">
        <f>IFERROR(VLOOKUP(A454,[5]Feuil1!$A:$AF,32,0),"")</f>
        <v>1.0264832683227263E-4</v>
      </c>
      <c r="D454" s="4">
        <f>IFERROR(VLOOKUP(A454,[4]Feuil1!$A:$AF,32,0),"")</f>
        <v>0</v>
      </c>
      <c r="E454" s="4">
        <f>IFERROR(VLOOKUP(A454,[3]Feuil1!$A:$AF,32,0),"")</f>
        <v>0</v>
      </c>
      <c r="F454" s="4">
        <f>IFERROR(VLOOKUP(A454,[1]Feuil1!$A:$AF,32,0),"")</f>
        <v>0</v>
      </c>
      <c r="G454" s="4">
        <f>IFERROR(VLOOKUP(A454,[2]Feuil1!$A:$AF,32,0),"")</f>
        <v>0</v>
      </c>
      <c r="P454" s="9">
        <f t="shared" si="36"/>
        <v>0</v>
      </c>
      <c r="Q454" s="9">
        <f t="shared" si="32"/>
        <v>5</v>
      </c>
      <c r="R454" s="9">
        <f t="shared" si="33"/>
        <v>5</v>
      </c>
      <c r="S454" s="9">
        <f t="shared" si="34"/>
        <v>5</v>
      </c>
      <c r="T454" s="9">
        <f t="shared" si="35"/>
        <v>5</v>
      </c>
      <c r="U454" s="9"/>
      <c r="V454" s="9"/>
      <c r="W454" s="9"/>
      <c r="X454" s="9"/>
      <c r="Y454" s="9"/>
      <c r="Z454" s="9"/>
      <c r="AA454" s="9"/>
    </row>
    <row r="455" spans="1:27" x14ac:dyDescent="0.25">
      <c r="A455" s="1">
        <v>1880345</v>
      </c>
      <c r="C455" s="4">
        <f>IFERROR(VLOOKUP(A455,[5]Feuil1!$A:$AF,32,0),"")</f>
        <v>0.14485801995395239</v>
      </c>
      <c r="D455" s="4">
        <f>IFERROR(VLOOKUP(A455,[4]Feuil1!$A:$AF,32,0),"")</f>
        <v>1.1047892614483787E-4</v>
      </c>
      <c r="E455" s="4">
        <f>IFERROR(VLOOKUP(A455,[3]Feuil1!$A:$AF,32,0),"")</f>
        <v>0.49906425452276976</v>
      </c>
      <c r="F455" s="4">
        <f>IFERROR(VLOOKUP(A455,[1]Feuil1!$A:$AF,32,0),"")</f>
        <v>0.86969084079745729</v>
      </c>
      <c r="G455" s="4">
        <f>IFERROR(VLOOKUP(A455,[2]Feuil1!$A:$AF,32,0),"")</f>
        <v>0.48347176542728137</v>
      </c>
      <c r="P455" s="9">
        <f t="shared" si="36"/>
        <v>0</v>
      </c>
      <c r="Q455" s="9">
        <f t="shared" si="32"/>
        <v>0</v>
      </c>
      <c r="R455" s="9">
        <f t="shared" si="33"/>
        <v>0</v>
      </c>
      <c r="S455" s="9">
        <f t="shared" si="34"/>
        <v>0</v>
      </c>
      <c r="T455" s="9">
        <f t="shared" si="35"/>
        <v>0</v>
      </c>
      <c r="U455" s="9"/>
      <c r="V455" s="9"/>
      <c r="W455" s="9"/>
      <c r="X455" s="9"/>
      <c r="Y455" s="9"/>
      <c r="Z455" s="9"/>
      <c r="AA455" s="9"/>
    </row>
    <row r="456" spans="1:27" x14ac:dyDescent="0.25">
      <c r="A456" s="1">
        <v>1886620</v>
      </c>
      <c r="C456" s="4">
        <f>IFERROR(VLOOKUP(A456,[5]Feuil1!$A:$AF,32,0),"")</f>
        <v>5.7626636311895281E-3</v>
      </c>
      <c r="D456" s="4">
        <f>IFERROR(VLOOKUP(A456,[4]Feuil1!$A:$AF,32,0),"")</f>
        <v>1.4474735813870881E-2</v>
      </c>
      <c r="E456" s="4">
        <f>IFERROR(VLOOKUP(A456,[3]Feuil1!$A:$AF,32,0),"")</f>
        <v>1.8968133535660092E-4</v>
      </c>
      <c r="F456" s="4">
        <f>IFERROR(VLOOKUP(A456,[1]Feuil1!$A:$AF,32,0),"")</f>
        <v>0</v>
      </c>
      <c r="G456" s="4">
        <f>IFERROR(VLOOKUP(A456,[2]Feuil1!$A:$AF,32,0),"")</f>
        <v>3.5103115401491884E-4</v>
      </c>
      <c r="P456" s="9">
        <f t="shared" si="36"/>
        <v>0</v>
      </c>
      <c r="Q456" s="9">
        <f t="shared" si="32"/>
        <v>0</v>
      </c>
      <c r="R456" s="9">
        <f t="shared" si="33"/>
        <v>0</v>
      </c>
      <c r="S456" s="9">
        <f t="shared" si="34"/>
        <v>5</v>
      </c>
      <c r="T456" s="9">
        <f t="shared" si="35"/>
        <v>0</v>
      </c>
      <c r="U456" s="9"/>
      <c r="V456" s="9"/>
      <c r="W456" s="9"/>
      <c r="X456" s="9"/>
      <c r="Y456" s="9"/>
      <c r="Z456" s="9"/>
      <c r="AA456" s="9"/>
    </row>
    <row r="457" spans="1:27" x14ac:dyDescent="0.25">
      <c r="A457" s="1">
        <v>1887883</v>
      </c>
      <c r="C457" s="4">
        <f>IFERROR(VLOOKUP(A457,[5]Feuil1!$A:$AF,32,0),"")</f>
        <v>0.16102930456334741</v>
      </c>
      <c r="D457" s="4">
        <f>IFERROR(VLOOKUP(A457,[4]Feuil1!$A:$AF,32,0),"")</f>
        <v>0.10482550906829047</v>
      </c>
      <c r="E457" s="4">
        <f>IFERROR(VLOOKUP(A457,[3]Feuil1!$A:$AF,32,0),"")</f>
        <v>0.28233094421938304</v>
      </c>
      <c r="F457" s="4">
        <f>IFERROR(VLOOKUP(A457,[1]Feuil1!$A:$AF,32,0),"")</f>
        <v>0.41673611111111108</v>
      </c>
      <c r="G457" s="4">
        <f>IFERROR(VLOOKUP(A457,[2]Feuil1!$A:$AF,32,0),"")</f>
        <v>1.4636819035691922E-2</v>
      </c>
      <c r="P457" s="9">
        <f t="shared" si="36"/>
        <v>0</v>
      </c>
      <c r="Q457" s="9">
        <f t="shared" si="32"/>
        <v>0</v>
      </c>
      <c r="R457" s="9">
        <f t="shared" si="33"/>
        <v>0</v>
      </c>
      <c r="S457" s="9">
        <f t="shared" si="34"/>
        <v>0</v>
      </c>
      <c r="T457" s="9">
        <f t="shared" si="35"/>
        <v>0</v>
      </c>
      <c r="U457" s="9"/>
      <c r="V457" s="9"/>
      <c r="W457" s="9"/>
      <c r="X457" s="9"/>
      <c r="Y457" s="9"/>
      <c r="Z457" s="9"/>
      <c r="AA457" s="9"/>
    </row>
    <row r="458" spans="1:27" x14ac:dyDescent="0.25">
      <c r="A458" s="1">
        <v>1887903</v>
      </c>
      <c r="C458" s="4">
        <f>IFERROR(VLOOKUP(A458,[5]Feuil1!$A:$AF,32,0),"")</f>
        <v>2.8169014084507046E-2</v>
      </c>
      <c r="D458" s="4">
        <f>IFERROR(VLOOKUP(A458,[4]Feuil1!$A:$AF,32,0),"")</f>
        <v>1.0540257160200872E-2</v>
      </c>
      <c r="E458" s="4">
        <f>IFERROR(VLOOKUP(A458,[3]Feuil1!$A:$AF,32,0),"")</f>
        <v>6.6291017567119664E-2</v>
      </c>
      <c r="F458" s="4">
        <f>IFERROR(VLOOKUP(A458,[1]Feuil1!$A:$AF,32,0),"")</f>
        <v>0</v>
      </c>
      <c r="G458" s="4">
        <f>IFERROR(VLOOKUP(A458,[2]Feuil1!$A:$AF,32,0),"")</f>
        <v>0</v>
      </c>
      <c r="P458" s="9">
        <f t="shared" si="36"/>
        <v>0</v>
      </c>
      <c r="Q458" s="9">
        <f t="shared" si="32"/>
        <v>0</v>
      </c>
      <c r="R458" s="9">
        <f t="shared" si="33"/>
        <v>0</v>
      </c>
      <c r="S458" s="9">
        <f t="shared" si="34"/>
        <v>5</v>
      </c>
      <c r="T458" s="9">
        <f t="shared" si="35"/>
        <v>5</v>
      </c>
      <c r="U458" s="9"/>
      <c r="V458" s="9"/>
      <c r="W458" s="9"/>
      <c r="X458" s="9"/>
      <c r="Y458" s="9"/>
      <c r="Z458" s="9"/>
      <c r="AA458" s="9"/>
    </row>
    <row r="459" spans="1:27" x14ac:dyDescent="0.25">
      <c r="A459" s="1">
        <v>1891493</v>
      </c>
      <c r="C459" s="4">
        <f>IFERROR(VLOOKUP(A459,[5]Feuil1!$A:$AF,32,0),"")</f>
        <v>1.2643907632927396E-2</v>
      </c>
      <c r="D459" s="4">
        <f>IFERROR(VLOOKUP(A459,[4]Feuil1!$A:$AF,32,0),"")</f>
        <v>8.4347120843471207E-2</v>
      </c>
      <c r="E459" s="4">
        <f>IFERROR(VLOOKUP(A459,[3]Feuil1!$A:$AF,32,0),"")</f>
        <v>7.421308538769939E-3</v>
      </c>
      <c r="F459" s="4">
        <f>IFERROR(VLOOKUP(A459,[1]Feuil1!$A:$AF,32,0),"")</f>
        <v>0.11366669283303242</v>
      </c>
      <c r="G459" s="4">
        <f>IFERROR(VLOOKUP(A459,[2]Feuil1!$A:$AF,32,0),"")</f>
        <v>5.101506221349051E-2</v>
      </c>
      <c r="P459" s="9">
        <f t="shared" si="36"/>
        <v>0</v>
      </c>
      <c r="Q459" s="9">
        <f t="shared" si="32"/>
        <v>0</v>
      </c>
      <c r="R459" s="9">
        <f t="shared" si="33"/>
        <v>0</v>
      </c>
      <c r="S459" s="9">
        <f t="shared" si="34"/>
        <v>0</v>
      </c>
      <c r="T459" s="9">
        <f t="shared" si="35"/>
        <v>0</v>
      </c>
      <c r="U459" s="9"/>
      <c r="V459" s="9"/>
      <c r="W459" s="9"/>
      <c r="X459" s="9"/>
      <c r="Y459" s="9"/>
      <c r="Z459" s="9"/>
      <c r="AA459" s="9"/>
    </row>
    <row r="460" spans="1:27" x14ac:dyDescent="0.25">
      <c r="A460" s="1">
        <v>1894302</v>
      </c>
      <c r="C460" s="4">
        <f>IFERROR(VLOOKUP(A460,[5]Feuil1!$A:$AF,32,0),"")</f>
        <v>8.4099969334559932E-2</v>
      </c>
      <c r="D460" s="4">
        <f>IFERROR(VLOOKUP(A460,[4]Feuil1!$A:$AF,32,0),"")</f>
        <v>5.8680526448151561E-2</v>
      </c>
      <c r="E460" s="4">
        <f>IFERROR(VLOOKUP(A460,[3]Feuil1!$A:$AF,32,0),"")</f>
        <v>6.4091151860423707E-3</v>
      </c>
      <c r="F460" s="4">
        <f>IFERROR(VLOOKUP(A460,[1]Feuil1!$A:$AF,32,0),"")</f>
        <v>0.13474784260945294</v>
      </c>
      <c r="G460" s="4">
        <f>IFERROR(VLOOKUP(A460,[2]Feuil1!$A:$AF,32,0),"")</f>
        <v>0.31291495415744552</v>
      </c>
      <c r="P460" s="9">
        <f t="shared" si="36"/>
        <v>0</v>
      </c>
      <c r="Q460" s="9">
        <f t="shared" si="32"/>
        <v>0</v>
      </c>
      <c r="R460" s="9">
        <f t="shared" si="33"/>
        <v>0</v>
      </c>
      <c r="S460" s="9">
        <f t="shared" si="34"/>
        <v>0</v>
      </c>
      <c r="T460" s="9">
        <f t="shared" si="35"/>
        <v>0</v>
      </c>
      <c r="U460" s="9"/>
      <c r="V460" s="9"/>
      <c r="W460" s="9"/>
      <c r="X460" s="9"/>
      <c r="Y460" s="9"/>
      <c r="Z460" s="9"/>
      <c r="AA460" s="9"/>
    </row>
    <row r="461" spans="1:27" x14ac:dyDescent="0.25">
      <c r="A461" s="1">
        <v>1900476</v>
      </c>
      <c r="C461" s="4">
        <f>IFERROR(VLOOKUP(A461,[5]Feuil1!$A:$AF,32,0),"")</f>
        <v>0.7512200928460897</v>
      </c>
      <c r="D461" s="4">
        <f>IFERROR(VLOOKUP(A461,[4]Feuil1!$A:$AF,32,0),"")</f>
        <v>0.88227880010083182</v>
      </c>
      <c r="E461" s="4">
        <f>IFERROR(VLOOKUP(A461,[3]Feuil1!$A:$AF,32,0),"")</f>
        <v>1</v>
      </c>
      <c r="F461" s="4">
        <f>IFERROR(VLOOKUP(A461,[1]Feuil1!$A:$AF,32,0),"")</f>
        <v>0.68560235063663078</v>
      </c>
      <c r="G461" s="4">
        <f>IFERROR(VLOOKUP(A461,[2]Feuil1!$A:$AF,32,0),"")</f>
        <v>0.72911603360877719</v>
      </c>
      <c r="P461" s="9">
        <f t="shared" si="36"/>
        <v>0</v>
      </c>
      <c r="Q461" s="9">
        <f t="shared" si="32"/>
        <v>0</v>
      </c>
      <c r="R461" s="9">
        <f t="shared" si="33"/>
        <v>0</v>
      </c>
      <c r="S461" s="9">
        <f t="shared" si="34"/>
        <v>0</v>
      </c>
      <c r="T461" s="9">
        <f t="shared" si="35"/>
        <v>0</v>
      </c>
      <c r="U461" s="9"/>
      <c r="V461" s="9"/>
      <c r="W461" s="9"/>
      <c r="X461" s="9"/>
      <c r="Y461" s="9"/>
      <c r="Z461" s="9"/>
      <c r="AA461" s="9"/>
    </row>
    <row r="462" spans="1:27" x14ac:dyDescent="0.25">
      <c r="A462" s="1">
        <v>1900483</v>
      </c>
      <c r="C462" s="4">
        <f>IFERROR(VLOOKUP(A462,[5]Feuil1!$A:$AF,32,0),"")</f>
        <v>0</v>
      </c>
      <c r="D462" s="4">
        <f>IFERROR(VLOOKUP(A462,[4]Feuil1!$A:$AF,32,0),"")</f>
        <v>0</v>
      </c>
      <c r="E462" s="4">
        <f>IFERROR(VLOOKUP(A462,[3]Feuil1!$A:$AF,32,0),"")</f>
        <v>0</v>
      </c>
      <c r="F462" s="4">
        <f>IFERROR(VLOOKUP(A462,[1]Feuil1!$A:$AF,32,0),"")</f>
        <v>1.1326952483434333E-4</v>
      </c>
      <c r="G462" s="4">
        <f>IFERROR(VLOOKUP(A462,[2]Feuil1!$A:$AF,32,0),"")</f>
        <v>0</v>
      </c>
      <c r="P462" s="9">
        <f t="shared" si="36"/>
        <v>5</v>
      </c>
      <c r="Q462" s="9">
        <f t="shared" si="32"/>
        <v>5</v>
      </c>
      <c r="R462" s="9">
        <f t="shared" si="33"/>
        <v>5</v>
      </c>
      <c r="S462" s="9">
        <f t="shared" si="34"/>
        <v>0</v>
      </c>
      <c r="T462" s="9">
        <f t="shared" si="35"/>
        <v>5</v>
      </c>
      <c r="U462" s="9"/>
      <c r="V462" s="9"/>
      <c r="W462" s="9"/>
      <c r="X462" s="9"/>
      <c r="Y462" s="9"/>
      <c r="Z462" s="9"/>
      <c r="AA462" s="9"/>
    </row>
    <row r="463" spans="1:27" x14ac:dyDescent="0.25">
      <c r="A463" s="1">
        <v>1901904</v>
      </c>
      <c r="C463" s="4">
        <f>IFERROR(VLOOKUP(A463,[5]Feuil1!$A:$AF,32,0),"")</f>
        <v>0</v>
      </c>
      <c r="D463" s="4">
        <f>IFERROR(VLOOKUP(A463,[4]Feuil1!$A:$AF,32,0),"")</f>
        <v>0</v>
      </c>
      <c r="E463" s="4">
        <f>IFERROR(VLOOKUP(A463,[3]Feuil1!$A:$AF,32,0),"")</f>
        <v>0</v>
      </c>
      <c r="F463" s="4">
        <f>IFERROR(VLOOKUP(A463,[1]Feuil1!$A:$AF,32,0),"")</f>
        <v>5.7376461306748901E-2</v>
      </c>
      <c r="G463" s="4">
        <f>IFERROR(VLOOKUP(A463,[2]Feuil1!$A:$AF,32,0),"")</f>
        <v>0</v>
      </c>
      <c r="P463" s="9">
        <f t="shared" si="36"/>
        <v>5</v>
      </c>
      <c r="Q463" s="9">
        <f t="shared" si="32"/>
        <v>5</v>
      </c>
      <c r="R463" s="9">
        <f t="shared" si="33"/>
        <v>5</v>
      </c>
      <c r="S463" s="9">
        <f t="shared" si="34"/>
        <v>0</v>
      </c>
      <c r="T463" s="9">
        <f t="shared" si="35"/>
        <v>5</v>
      </c>
      <c r="U463" s="9"/>
      <c r="V463" s="9"/>
      <c r="W463" s="9"/>
      <c r="X463" s="9"/>
      <c r="Y463" s="9"/>
      <c r="Z463" s="9"/>
      <c r="AA463" s="9"/>
    </row>
    <row r="464" spans="1:27" x14ac:dyDescent="0.25">
      <c r="A464" s="1">
        <v>1907525</v>
      </c>
      <c r="C464" s="4">
        <f>IFERROR(VLOOKUP(A464,[5]Feuil1!$A:$AF,32,0),"")</f>
        <v>1</v>
      </c>
      <c r="D464" s="4">
        <f>IFERROR(VLOOKUP(A464,[4]Feuil1!$A:$AF,32,0),"")</f>
        <v>0.23767411010391334</v>
      </c>
      <c r="E464" s="4">
        <f>IFERROR(VLOOKUP(A464,[3]Feuil1!$A:$AF,32,0),"")</f>
        <v>0</v>
      </c>
      <c r="F464" s="4">
        <f>IFERROR(VLOOKUP(A464,[1]Feuil1!$A:$AF,32,0),"")</f>
        <v>0</v>
      </c>
      <c r="G464" s="4">
        <f>IFERROR(VLOOKUP(A464,[2]Feuil1!$A:$AF,32,0),"")</f>
        <v>0</v>
      </c>
      <c r="P464" s="9">
        <f t="shared" si="36"/>
        <v>0</v>
      </c>
      <c r="Q464" s="9">
        <f t="shared" si="32"/>
        <v>0</v>
      </c>
      <c r="R464" s="9">
        <f t="shared" si="33"/>
        <v>5</v>
      </c>
      <c r="S464" s="9">
        <f t="shared" si="34"/>
        <v>5</v>
      </c>
      <c r="T464" s="9">
        <f t="shared" si="35"/>
        <v>5</v>
      </c>
      <c r="U464" s="9"/>
      <c r="V464" s="9"/>
      <c r="W464" s="9"/>
      <c r="X464" s="9"/>
      <c r="Y464" s="9"/>
      <c r="Z464" s="9"/>
      <c r="AA464" s="9"/>
    </row>
    <row r="465" spans="1:27" x14ac:dyDescent="0.25">
      <c r="A465" s="1">
        <v>1908807</v>
      </c>
      <c r="C465" s="4">
        <f>IFERROR(VLOOKUP(A465,[5]Feuil1!$A:$AF,32,0),"")</f>
        <v>0.15435216727358159</v>
      </c>
      <c r="D465" s="4">
        <f>IFERROR(VLOOKUP(A465,[4]Feuil1!$A:$AF,32,0),"")</f>
        <v>0.20215801213881826</v>
      </c>
      <c r="E465" s="4">
        <f>IFERROR(VLOOKUP(A465,[3]Feuil1!$A:$AF,32,0),"")</f>
        <v>0.21333999500374717</v>
      </c>
      <c r="F465" s="4">
        <f>IFERROR(VLOOKUP(A465,[1]Feuil1!$A:$AF,32,0),"")</f>
        <v>0.3958995090961594</v>
      </c>
      <c r="G465" s="4">
        <f>IFERROR(VLOOKUP(A465,[2]Feuil1!$A:$AF,32,0),"")</f>
        <v>0.47255710659898476</v>
      </c>
      <c r="P465" s="9">
        <f t="shared" si="36"/>
        <v>0</v>
      </c>
      <c r="Q465" s="9">
        <f t="shared" si="32"/>
        <v>0</v>
      </c>
      <c r="R465" s="9">
        <f t="shared" si="33"/>
        <v>0</v>
      </c>
      <c r="S465" s="9">
        <f t="shared" si="34"/>
        <v>0</v>
      </c>
      <c r="T465" s="9">
        <f t="shared" si="35"/>
        <v>0</v>
      </c>
      <c r="U465" s="9"/>
      <c r="V465" s="9"/>
      <c r="W465" s="9"/>
      <c r="X465" s="9"/>
      <c r="Y465" s="9"/>
      <c r="Z465" s="9"/>
      <c r="AA465" s="9"/>
    </row>
    <row r="466" spans="1:27" x14ac:dyDescent="0.25">
      <c r="A466" s="1">
        <v>1908815</v>
      </c>
      <c r="C466" s="4">
        <f>IFERROR(VLOOKUP(A466,[5]Feuil1!$A:$AF,32,0),"")</f>
        <v>0.15491058340662561</v>
      </c>
      <c r="D466" s="4">
        <f>IFERROR(VLOOKUP(A466,[4]Feuil1!$A:$AF,32,0),"")</f>
        <v>0.16610380838572247</v>
      </c>
      <c r="E466" s="4">
        <f>IFERROR(VLOOKUP(A466,[3]Feuil1!$A:$AF,32,0),"")</f>
        <v>0.21596654391111661</v>
      </c>
      <c r="F466" s="4">
        <f>IFERROR(VLOOKUP(A466,[1]Feuil1!$A:$AF,32,0),"")</f>
        <v>0.26130073800738007</v>
      </c>
      <c r="G466" s="4">
        <f>IFERROR(VLOOKUP(A466,[2]Feuil1!$A:$AF,32,0),"")</f>
        <v>0.26630521447934935</v>
      </c>
      <c r="P466" s="9">
        <f t="shared" si="36"/>
        <v>0</v>
      </c>
      <c r="Q466" s="9">
        <f t="shared" si="32"/>
        <v>0</v>
      </c>
      <c r="R466" s="9">
        <f t="shared" si="33"/>
        <v>0</v>
      </c>
      <c r="S466" s="9">
        <f t="shared" si="34"/>
        <v>0</v>
      </c>
      <c r="T466" s="9">
        <f t="shared" si="35"/>
        <v>0</v>
      </c>
      <c r="U466" s="9"/>
      <c r="V466" s="9"/>
      <c r="W466" s="9"/>
      <c r="X466" s="9"/>
      <c r="Y466" s="9"/>
      <c r="Z466" s="9"/>
      <c r="AA466" s="9"/>
    </row>
    <row r="467" spans="1:27" x14ac:dyDescent="0.25">
      <c r="A467" s="1">
        <v>1924383</v>
      </c>
      <c r="C467" s="4">
        <f>IFERROR(VLOOKUP(A467,[5]Feuil1!$A:$AF,32,0),"")</f>
        <v>0</v>
      </c>
      <c r="D467" s="4">
        <f>IFERROR(VLOOKUP(A467,[4]Feuil1!$A:$AF,32,0),"")</f>
        <v>0.86643561716875506</v>
      </c>
      <c r="E467" s="4">
        <f>IFERROR(VLOOKUP(A467,[3]Feuil1!$A:$AF,32,0),"")</f>
        <v>0.55756062192862332</v>
      </c>
      <c r="F467" s="4">
        <f>IFERROR(VLOOKUP(A467,[1]Feuil1!$A:$AF,32,0),"")</f>
        <v>1.0579125313556549E-2</v>
      </c>
      <c r="G467" s="4">
        <f>IFERROR(VLOOKUP(A467,[2]Feuil1!$A:$AF,32,0),"")</f>
        <v>5.4610703697924791E-2</v>
      </c>
      <c r="P467" s="9">
        <f t="shared" si="36"/>
        <v>5</v>
      </c>
      <c r="Q467" s="9">
        <f t="shared" si="32"/>
        <v>0</v>
      </c>
      <c r="R467" s="9">
        <f t="shared" si="33"/>
        <v>0</v>
      </c>
      <c r="S467" s="9">
        <f t="shared" si="34"/>
        <v>0</v>
      </c>
      <c r="T467" s="9">
        <f t="shared" si="35"/>
        <v>0</v>
      </c>
      <c r="U467" s="9"/>
      <c r="V467" s="9"/>
      <c r="W467" s="9"/>
      <c r="X467" s="9"/>
      <c r="Y467" s="9"/>
      <c r="Z467" s="9"/>
      <c r="AA467" s="9"/>
    </row>
    <row r="468" spans="1:27" x14ac:dyDescent="0.25">
      <c r="A468" s="1">
        <v>1933233</v>
      </c>
      <c r="C468" s="4">
        <f>IFERROR(VLOOKUP(A468,[5]Feuil1!$A:$AF,32,0),"")</f>
        <v>1</v>
      </c>
      <c r="D468" s="4">
        <f>IFERROR(VLOOKUP(A468,[4]Feuil1!$A:$AF,32,0),"")</f>
        <v>1</v>
      </c>
      <c r="E468" s="4">
        <f>IFERROR(VLOOKUP(A468,[3]Feuil1!$A:$AF,32,0),"")</f>
        <v>0.8571428571428571</v>
      </c>
      <c r="F468" s="4">
        <f>IFERROR(VLOOKUP(A468,[1]Feuil1!$A:$AF,32,0),"")</f>
        <v>5.6308396757626389E-3</v>
      </c>
      <c r="G468" s="4">
        <f>IFERROR(VLOOKUP(A468,[2]Feuil1!$A:$AF,32,0),"")</f>
        <v>9.2005566723364796E-2</v>
      </c>
      <c r="P468" s="9">
        <f t="shared" si="36"/>
        <v>0</v>
      </c>
      <c r="Q468" s="9">
        <f t="shared" ref="Q468:Q531" si="37">IF(OR(ISBLANK(D468),D468&gt;0),0,5)</f>
        <v>0</v>
      </c>
      <c r="R468" s="9">
        <f t="shared" ref="R468:R531" si="38">IF(OR(ISBLANK(E468),E468&gt;0),0,5)</f>
        <v>0</v>
      </c>
      <c r="S468" s="9">
        <f t="shared" ref="S468:S531" si="39">IF(OR(ISBLANK(F468),F468&gt;0),0,5)</f>
        <v>0</v>
      </c>
      <c r="T468" s="9">
        <f t="shared" ref="T468:T531" si="40">IF(OR(ISBLANK(G468),G468&gt;0),0,5)</f>
        <v>0</v>
      </c>
      <c r="U468" s="9"/>
      <c r="V468" s="9"/>
      <c r="W468" s="9"/>
      <c r="X468" s="9"/>
      <c r="Y468" s="9"/>
      <c r="Z468" s="9"/>
      <c r="AA468" s="9"/>
    </row>
    <row r="469" spans="1:27" x14ac:dyDescent="0.25">
      <c r="A469" s="1">
        <v>1935404</v>
      </c>
      <c r="C469" s="4">
        <f>IFERROR(VLOOKUP(A469,[5]Feuil1!$A:$AF,32,0),"")</f>
        <v>4.1521341969772465E-4</v>
      </c>
      <c r="D469" s="4">
        <f>IFERROR(VLOOKUP(A469,[4]Feuil1!$A:$AF,32,0),"")</f>
        <v>5.6334854374401447E-5</v>
      </c>
      <c r="E469" s="4">
        <f>IFERROR(VLOOKUP(A469,[3]Feuil1!$A:$AF,32,0),"")</f>
        <v>1.8656716417910445E-4</v>
      </c>
      <c r="F469" s="4">
        <f>IFERROR(VLOOKUP(A469,[1]Feuil1!$A:$AF,32,0),"")</f>
        <v>9.5022293691981584E-4</v>
      </c>
      <c r="G469" s="4">
        <f>IFERROR(VLOOKUP(A469,[2]Feuil1!$A:$AF,32,0),"")</f>
        <v>1.2035335270053951E-2</v>
      </c>
      <c r="P469" s="9">
        <f t="shared" si="36"/>
        <v>0</v>
      </c>
      <c r="Q469" s="9">
        <f t="shared" si="37"/>
        <v>0</v>
      </c>
      <c r="R469" s="9">
        <f t="shared" si="38"/>
        <v>0</v>
      </c>
      <c r="S469" s="9">
        <f t="shared" si="39"/>
        <v>0</v>
      </c>
      <c r="T469" s="9">
        <f t="shared" si="40"/>
        <v>0</v>
      </c>
      <c r="U469" s="9"/>
      <c r="V469" s="9"/>
      <c r="W469" s="9"/>
      <c r="X469" s="9"/>
      <c r="Y469" s="9"/>
      <c r="Z469" s="9"/>
      <c r="AA469" s="9"/>
    </row>
    <row r="470" spans="1:27" x14ac:dyDescent="0.25">
      <c r="A470" s="1">
        <v>1961392</v>
      </c>
      <c r="C470" s="4">
        <f>IFERROR(VLOOKUP(A470,[5]Feuil1!$A:$AF,32,0),"")</f>
        <v>0.48411738012403577</v>
      </c>
      <c r="D470" s="4">
        <f>IFERROR(VLOOKUP(A470,[4]Feuil1!$A:$AF,32,0),"")</f>
        <v>1.8237586006797646E-3</v>
      </c>
      <c r="E470" s="4">
        <f>IFERROR(VLOOKUP(A470,[3]Feuil1!$A:$AF,32,0),"")</f>
        <v>3.9051059259982425E-4</v>
      </c>
      <c r="F470" s="4">
        <f>IFERROR(VLOOKUP(A470,[1]Feuil1!$A:$AF,32,0),"")</f>
        <v>1.3578274760383386E-2</v>
      </c>
      <c r="G470" s="4">
        <f>IFERROR(VLOOKUP(A470,[2]Feuil1!$A:$AF,32,0),"")</f>
        <v>3.0455969369996517E-3</v>
      </c>
      <c r="P470" s="9">
        <f t="shared" si="36"/>
        <v>0</v>
      </c>
      <c r="Q470" s="9">
        <f t="shared" si="37"/>
        <v>0</v>
      </c>
      <c r="R470" s="9">
        <f t="shared" si="38"/>
        <v>0</v>
      </c>
      <c r="S470" s="9">
        <f t="shared" si="39"/>
        <v>0</v>
      </c>
      <c r="T470" s="9">
        <f t="shared" si="40"/>
        <v>0</v>
      </c>
      <c r="U470" s="9"/>
      <c r="V470" s="9"/>
      <c r="W470" s="9"/>
      <c r="X470" s="9"/>
      <c r="Y470" s="9"/>
      <c r="Z470" s="9"/>
      <c r="AA470" s="9"/>
    </row>
    <row r="471" spans="1:27" x14ac:dyDescent="0.25">
      <c r="A471" s="1">
        <v>1966074</v>
      </c>
      <c r="C471" s="4">
        <f>IFERROR(VLOOKUP(A471,[5]Feuil1!$A:$AF,32,0),"")</f>
        <v>0.30973552865584303</v>
      </c>
      <c r="D471" s="4">
        <f>IFERROR(VLOOKUP(A471,[4]Feuil1!$A:$AF,32,0),"")</f>
        <v>7.485851483450523E-2</v>
      </c>
      <c r="E471" s="4">
        <f>IFERROR(VLOOKUP(A471,[3]Feuil1!$A:$AF,32,0),"")</f>
        <v>4.8523078789349184E-4</v>
      </c>
      <c r="F471" s="4">
        <f>IFERROR(VLOOKUP(A471,[1]Feuil1!$A:$AF,32,0),"")</f>
        <v>3.8523861794992419E-2</v>
      </c>
      <c r="G471" s="4">
        <f>IFERROR(VLOOKUP(A471,[2]Feuil1!$A:$AF,32,0),"")</f>
        <v>0.51594736255157803</v>
      </c>
      <c r="P471" s="9">
        <f t="shared" si="36"/>
        <v>0</v>
      </c>
      <c r="Q471" s="9">
        <f t="shared" si="37"/>
        <v>0</v>
      </c>
      <c r="R471" s="9">
        <f t="shared" si="38"/>
        <v>0</v>
      </c>
      <c r="S471" s="9">
        <f t="shared" si="39"/>
        <v>0</v>
      </c>
      <c r="T471" s="9">
        <f t="shared" si="40"/>
        <v>0</v>
      </c>
      <c r="U471" s="9"/>
      <c r="V471" s="9"/>
      <c r="W471" s="9"/>
      <c r="X471" s="9"/>
      <c r="Y471" s="9"/>
      <c r="Z471" s="9"/>
      <c r="AA471" s="9"/>
    </row>
    <row r="472" spans="1:27" x14ac:dyDescent="0.25">
      <c r="A472" s="1">
        <v>1967189</v>
      </c>
      <c r="C472" s="4">
        <f>IFERROR(VLOOKUP(A472,[5]Feuil1!$A:$AF,32,0),"")</f>
        <v>2.6791277258566976E-3</v>
      </c>
      <c r="D472" s="4">
        <f>IFERROR(VLOOKUP(A472,[4]Feuil1!$A:$AF,32,0),"")</f>
        <v>0.18495991152889138</v>
      </c>
      <c r="E472" s="4">
        <f>IFERROR(VLOOKUP(A472,[3]Feuil1!$A:$AF,32,0),"")</f>
        <v>0.24903522967757999</v>
      </c>
      <c r="F472" s="4">
        <f>IFERROR(VLOOKUP(A472,[1]Feuil1!$A:$AF,32,0),"")</f>
        <v>0.22473799249005211</v>
      </c>
      <c r="G472" s="4">
        <f>IFERROR(VLOOKUP(A472,[2]Feuil1!$A:$AF,32,0),"")</f>
        <v>9.2442801016870803E-4</v>
      </c>
      <c r="P472" s="9">
        <f t="shared" si="36"/>
        <v>0</v>
      </c>
      <c r="Q472" s="9">
        <f t="shared" si="37"/>
        <v>0</v>
      </c>
      <c r="R472" s="9">
        <f t="shared" si="38"/>
        <v>0</v>
      </c>
      <c r="S472" s="9">
        <f t="shared" si="39"/>
        <v>0</v>
      </c>
      <c r="T472" s="9">
        <f t="shared" si="40"/>
        <v>0</v>
      </c>
      <c r="U472" s="9"/>
      <c r="V472" s="9"/>
      <c r="W472" s="9"/>
      <c r="X472" s="9"/>
      <c r="Y472" s="9"/>
      <c r="Z472" s="9"/>
      <c r="AA472" s="9"/>
    </row>
    <row r="473" spans="1:27" x14ac:dyDescent="0.25">
      <c r="A473" s="1">
        <v>1970224</v>
      </c>
      <c r="C473" s="4">
        <f>IFERROR(VLOOKUP(A473,[5]Feuil1!$A:$AF,32,0),"")</f>
        <v>0</v>
      </c>
      <c r="D473" s="4">
        <f>IFERROR(VLOOKUP(A473,[4]Feuil1!$A:$AF,32,0),"")</f>
        <v>1.578365865207555E-4</v>
      </c>
      <c r="E473" s="4">
        <f>IFERROR(VLOOKUP(A473,[3]Feuil1!$A:$AF,32,0),"")</f>
        <v>0</v>
      </c>
      <c r="F473" s="4">
        <f>IFERROR(VLOOKUP(A473,[1]Feuil1!$A:$AF,32,0),"")</f>
        <v>5.8332847226273116E-5</v>
      </c>
      <c r="G473" s="4">
        <f>IFERROR(VLOOKUP(A473,[2]Feuil1!$A:$AF,32,0),"")</f>
        <v>0</v>
      </c>
      <c r="P473" s="9">
        <f t="shared" si="36"/>
        <v>5</v>
      </c>
      <c r="Q473" s="9">
        <f t="shared" si="37"/>
        <v>0</v>
      </c>
      <c r="R473" s="9">
        <f t="shared" si="38"/>
        <v>5</v>
      </c>
      <c r="S473" s="9">
        <f t="shared" si="39"/>
        <v>0</v>
      </c>
      <c r="T473" s="9">
        <f t="shared" si="40"/>
        <v>5</v>
      </c>
      <c r="U473" s="9"/>
      <c r="V473" s="9"/>
      <c r="W473" s="9"/>
      <c r="X473" s="9"/>
      <c r="Y473" s="9"/>
      <c r="Z473" s="9"/>
      <c r="AA473" s="9"/>
    </row>
    <row r="474" spans="1:27" x14ac:dyDescent="0.25">
      <c r="A474" s="1">
        <v>1970232</v>
      </c>
      <c r="C474" s="4">
        <f>IFERROR(VLOOKUP(A474,[5]Feuil1!$A:$AF,32,0),"")</f>
        <v>5.4014900662251654E-2</v>
      </c>
      <c r="D474" s="4">
        <f>IFERROR(VLOOKUP(A474,[4]Feuil1!$A:$AF,32,0),"")</f>
        <v>0.13508949679162446</v>
      </c>
      <c r="E474" s="4">
        <f>IFERROR(VLOOKUP(A474,[3]Feuil1!$A:$AF,32,0),"")</f>
        <v>2.583829293075918E-2</v>
      </c>
      <c r="F474" s="4">
        <f>IFERROR(VLOOKUP(A474,[1]Feuil1!$A:$AF,32,0),"")</f>
        <v>9.5036194415718714E-2</v>
      </c>
      <c r="G474" s="4">
        <f>IFERROR(VLOOKUP(A474,[2]Feuil1!$A:$AF,32,0),"")</f>
        <v>0.10185591115008037</v>
      </c>
      <c r="P474" s="9">
        <f t="shared" si="36"/>
        <v>0</v>
      </c>
      <c r="Q474" s="9">
        <f t="shared" si="37"/>
        <v>0</v>
      </c>
      <c r="R474" s="9">
        <f t="shared" si="38"/>
        <v>0</v>
      </c>
      <c r="S474" s="9">
        <f t="shared" si="39"/>
        <v>0</v>
      </c>
      <c r="T474" s="9">
        <f t="shared" si="40"/>
        <v>0</v>
      </c>
      <c r="U474" s="9"/>
      <c r="V474" s="9"/>
      <c r="W474" s="9"/>
      <c r="X474" s="9"/>
      <c r="Y474" s="9"/>
      <c r="Z474" s="9"/>
      <c r="AA474" s="9"/>
    </row>
    <row r="475" spans="1:27" x14ac:dyDescent="0.25">
      <c r="A475" s="1">
        <v>1981520</v>
      </c>
      <c r="C475" s="4">
        <f>IFERROR(VLOOKUP(A475,[5]Feuil1!$A:$AF,32,0),"")</f>
        <v>0</v>
      </c>
      <c r="D475" s="4">
        <f>IFERROR(VLOOKUP(A475,[4]Feuil1!$A:$AF,32,0),"")</f>
        <v>0</v>
      </c>
      <c r="E475" s="4">
        <f>IFERROR(VLOOKUP(A475,[3]Feuil1!$A:$AF,32,0),"")</f>
        <v>0</v>
      </c>
      <c r="F475" s="4">
        <f>IFERROR(VLOOKUP(A475,[1]Feuil1!$A:$AF,32,0),"")</f>
        <v>0.98155963302752292</v>
      </c>
      <c r="G475" s="4">
        <f>IFERROR(VLOOKUP(A475,[2]Feuil1!$A:$AF,32,0),"")</f>
        <v>1</v>
      </c>
      <c r="P475" s="9">
        <f t="shared" si="36"/>
        <v>5</v>
      </c>
      <c r="Q475" s="9">
        <f t="shared" si="37"/>
        <v>5</v>
      </c>
      <c r="R475" s="9">
        <f t="shared" si="38"/>
        <v>5</v>
      </c>
      <c r="S475" s="9">
        <f t="shared" si="39"/>
        <v>0</v>
      </c>
      <c r="T475" s="9">
        <f t="shared" si="40"/>
        <v>0</v>
      </c>
      <c r="U475" s="9"/>
      <c r="V475" s="9"/>
      <c r="W475" s="9"/>
      <c r="X475" s="9"/>
      <c r="Y475" s="9"/>
      <c r="Z475" s="9"/>
      <c r="AA475" s="9"/>
    </row>
    <row r="476" spans="1:27" x14ac:dyDescent="0.25">
      <c r="A476" s="1">
        <v>1994054</v>
      </c>
      <c r="C476" s="4">
        <f>IFERROR(VLOOKUP(A476,[5]Feuil1!$A:$AF,32,0),"")</f>
        <v>1.7416545718432509E-4</v>
      </c>
      <c r="D476" s="4">
        <f>IFERROR(VLOOKUP(A476,[4]Feuil1!$A:$AF,32,0),"")</f>
        <v>4.874507363617506E-3</v>
      </c>
      <c r="E476" s="4">
        <f>IFERROR(VLOOKUP(A476,[3]Feuil1!$A:$AF,32,0),"")</f>
        <v>0</v>
      </c>
      <c r="F476" s="4">
        <f>IFERROR(VLOOKUP(A476,[1]Feuil1!$A:$AF,32,0),"")</f>
        <v>0</v>
      </c>
      <c r="G476" s="4">
        <f>IFERROR(VLOOKUP(A476,[2]Feuil1!$A:$AF,32,0),"")</f>
        <v>0</v>
      </c>
      <c r="P476" s="9">
        <f t="shared" si="36"/>
        <v>0</v>
      </c>
      <c r="Q476" s="9">
        <f t="shared" si="37"/>
        <v>0</v>
      </c>
      <c r="R476" s="9">
        <f t="shared" si="38"/>
        <v>5</v>
      </c>
      <c r="S476" s="9">
        <f t="shared" si="39"/>
        <v>5</v>
      </c>
      <c r="T476" s="9">
        <f t="shared" si="40"/>
        <v>5</v>
      </c>
      <c r="U476" s="9"/>
      <c r="V476" s="9"/>
      <c r="W476" s="9"/>
      <c r="X476" s="9"/>
      <c r="Y476" s="9"/>
      <c r="Z476" s="9"/>
      <c r="AA476" s="9"/>
    </row>
    <row r="477" spans="1:27" x14ac:dyDescent="0.25">
      <c r="A477" s="1">
        <v>1996155</v>
      </c>
      <c r="C477" s="4">
        <f>IFERROR(VLOOKUP(A477,[5]Feuil1!$A:$AF,32,0),"")</f>
        <v>5.996282304970918E-2</v>
      </c>
      <c r="D477" s="4">
        <f>IFERROR(VLOOKUP(A477,[4]Feuil1!$A:$AF,32,0),"")</f>
        <v>8.2095387021110258E-2</v>
      </c>
      <c r="E477" s="4">
        <f>IFERROR(VLOOKUP(A477,[3]Feuil1!$A:$AF,32,0),"")</f>
        <v>5.2360747494809075E-2</v>
      </c>
      <c r="F477" s="4">
        <f>IFERROR(VLOOKUP(A477,[1]Feuil1!$A:$AF,32,0),"")</f>
        <v>5.0716583796431708E-2</v>
      </c>
      <c r="G477" s="4">
        <f>IFERROR(VLOOKUP(A477,[2]Feuil1!$A:$AF,32,0),"")</f>
        <v>2.7635547450375254E-2</v>
      </c>
      <c r="P477" s="9">
        <f t="shared" si="36"/>
        <v>0</v>
      </c>
      <c r="Q477" s="9">
        <f t="shared" si="37"/>
        <v>0</v>
      </c>
      <c r="R477" s="9">
        <f t="shared" si="38"/>
        <v>0</v>
      </c>
      <c r="S477" s="9">
        <f t="shared" si="39"/>
        <v>0</v>
      </c>
      <c r="T477" s="9">
        <f t="shared" si="40"/>
        <v>0</v>
      </c>
      <c r="U477" s="9"/>
      <c r="V477" s="9"/>
      <c r="W477" s="9"/>
      <c r="X477" s="9"/>
      <c r="Y477" s="9"/>
      <c r="Z477" s="9"/>
      <c r="AA477" s="9"/>
    </row>
    <row r="478" spans="1:27" x14ac:dyDescent="0.25">
      <c r="A478" s="1">
        <v>2012088</v>
      </c>
      <c r="C478" s="4">
        <f>IFERROR(VLOOKUP(A478,[5]Feuil1!$A:$AF,32,0),"")</f>
        <v>0.16193524689090624</v>
      </c>
      <c r="D478" s="4">
        <f>IFERROR(VLOOKUP(A478,[4]Feuil1!$A:$AF,32,0),"")</f>
        <v>0.25908558030480655</v>
      </c>
      <c r="E478" s="4">
        <f>IFERROR(VLOOKUP(A478,[3]Feuil1!$A:$AF,32,0),"")</f>
        <v>0.12448700410396717</v>
      </c>
      <c r="F478" s="4">
        <f>IFERROR(VLOOKUP(A478,[1]Feuil1!$A:$AF,32,0),"")</f>
        <v>0.13501035809411069</v>
      </c>
      <c r="G478" s="4">
        <f>IFERROR(VLOOKUP(A478,[2]Feuil1!$A:$AF,32,0),"")</f>
        <v>0.31768379533252988</v>
      </c>
      <c r="P478" s="9">
        <f t="shared" si="36"/>
        <v>0</v>
      </c>
      <c r="Q478" s="9">
        <f t="shared" si="37"/>
        <v>0</v>
      </c>
      <c r="R478" s="9">
        <f t="shared" si="38"/>
        <v>0</v>
      </c>
      <c r="S478" s="9">
        <f t="shared" si="39"/>
        <v>0</v>
      </c>
      <c r="T478" s="9">
        <f t="shared" si="40"/>
        <v>0</v>
      </c>
      <c r="U478" s="9"/>
      <c r="V478" s="9"/>
      <c r="W478" s="9"/>
      <c r="X478" s="9"/>
      <c r="Y478" s="9"/>
      <c r="Z478" s="9"/>
      <c r="AA478" s="9"/>
    </row>
    <row r="479" spans="1:27" x14ac:dyDescent="0.25">
      <c r="A479" s="1">
        <v>2012412</v>
      </c>
      <c r="C479" s="4">
        <f>IFERROR(VLOOKUP(A479,[5]Feuil1!$A:$AF,32,0),"")</f>
        <v>0</v>
      </c>
      <c r="D479" s="4">
        <f>IFERROR(VLOOKUP(A479,[4]Feuil1!$A:$AF,32,0),"")</f>
        <v>0</v>
      </c>
      <c r="E479" s="4">
        <f>IFERROR(VLOOKUP(A479,[3]Feuil1!$A:$AF,32,0),"")</f>
        <v>7.1261563484802268E-2</v>
      </c>
      <c r="F479" s="4">
        <f>IFERROR(VLOOKUP(A479,[1]Feuil1!$A:$AF,32,0),"")</f>
        <v>0</v>
      </c>
      <c r="G479" s="4">
        <f>IFERROR(VLOOKUP(A479,[2]Feuil1!$A:$AF,32,0),"")</f>
        <v>0.10957297043641483</v>
      </c>
      <c r="P479" s="9">
        <f t="shared" si="36"/>
        <v>5</v>
      </c>
      <c r="Q479" s="9">
        <f t="shared" si="37"/>
        <v>5</v>
      </c>
      <c r="R479" s="9">
        <f t="shared" si="38"/>
        <v>0</v>
      </c>
      <c r="S479" s="9">
        <f t="shared" si="39"/>
        <v>5</v>
      </c>
      <c r="T479" s="9">
        <f t="shared" si="40"/>
        <v>0</v>
      </c>
      <c r="U479" s="9"/>
      <c r="V479" s="9"/>
      <c r="W479" s="9"/>
      <c r="X479" s="9"/>
      <c r="Y479" s="9"/>
      <c r="Z479" s="9"/>
      <c r="AA479" s="9"/>
    </row>
    <row r="480" spans="1:27" x14ac:dyDescent="0.25">
      <c r="A480" s="1">
        <v>2014738</v>
      </c>
      <c r="C480" s="4">
        <f>IFERROR(VLOOKUP(A480,[5]Feuil1!$A:$AF,32,0),"")</f>
        <v>5.9327620303230074E-3</v>
      </c>
      <c r="D480" s="4">
        <f>IFERROR(VLOOKUP(A480,[4]Feuil1!$A:$AF,32,0),"")</f>
        <v>0.29052598392097106</v>
      </c>
      <c r="E480" s="4">
        <f>IFERROR(VLOOKUP(A480,[3]Feuil1!$A:$AF,32,0),"")</f>
        <v>6.5949950311681273E-3</v>
      </c>
      <c r="F480" s="4">
        <f>IFERROR(VLOOKUP(A480,[1]Feuil1!$A:$AF,32,0),"")</f>
        <v>7.4117272823666633E-2</v>
      </c>
      <c r="G480" s="4">
        <f>IFERROR(VLOOKUP(A480,[2]Feuil1!$A:$AF,32,0),"")</f>
        <v>6.2157976251935983E-2</v>
      </c>
      <c r="P480" s="9">
        <f t="shared" si="36"/>
        <v>0</v>
      </c>
      <c r="Q480" s="9">
        <f t="shared" si="37"/>
        <v>0</v>
      </c>
      <c r="R480" s="9">
        <f t="shared" si="38"/>
        <v>0</v>
      </c>
      <c r="S480" s="9">
        <f t="shared" si="39"/>
        <v>0</v>
      </c>
      <c r="T480" s="9">
        <f t="shared" si="40"/>
        <v>0</v>
      </c>
      <c r="U480" s="9"/>
      <c r="V480" s="9"/>
      <c r="W480" s="9"/>
      <c r="X480" s="9"/>
      <c r="Y480" s="9"/>
      <c r="Z480" s="9"/>
      <c r="AA480" s="9"/>
    </row>
    <row r="481" spans="1:27" x14ac:dyDescent="0.25">
      <c r="A481" s="1">
        <v>2016530</v>
      </c>
      <c r="C481" s="4">
        <f>IFERROR(VLOOKUP(A481,[5]Feuil1!$A:$AF,32,0),"")</f>
        <v>0.44342295825199918</v>
      </c>
      <c r="D481" s="4">
        <f>IFERROR(VLOOKUP(A481,[4]Feuil1!$A:$AF,32,0),"")</f>
        <v>1.2240414290945231E-2</v>
      </c>
      <c r="E481" s="4">
        <f>IFERROR(VLOOKUP(A481,[3]Feuil1!$A:$AF,32,0),"")</f>
        <v>1.8635855385762206E-4</v>
      </c>
      <c r="F481" s="4">
        <f>IFERROR(VLOOKUP(A481,[1]Feuil1!$A:$AF,32,0),"")</f>
        <v>2.4061032863849762E-3</v>
      </c>
      <c r="G481" s="4">
        <f>IFERROR(VLOOKUP(A481,[2]Feuil1!$A:$AF,32,0),"")</f>
        <v>0.22578576010262991</v>
      </c>
      <c r="P481" s="9">
        <f t="shared" si="36"/>
        <v>0</v>
      </c>
      <c r="Q481" s="9">
        <f t="shared" si="37"/>
        <v>0</v>
      </c>
      <c r="R481" s="9">
        <f t="shared" si="38"/>
        <v>0</v>
      </c>
      <c r="S481" s="9">
        <f t="shared" si="39"/>
        <v>0</v>
      </c>
      <c r="T481" s="9">
        <f t="shared" si="40"/>
        <v>0</v>
      </c>
      <c r="U481" s="9"/>
      <c r="V481" s="9"/>
      <c r="W481" s="9"/>
      <c r="X481" s="9"/>
      <c r="Y481" s="9"/>
      <c r="Z481" s="9"/>
      <c r="AA481" s="9"/>
    </row>
    <row r="482" spans="1:27" x14ac:dyDescent="0.25">
      <c r="A482" s="1">
        <v>2021028</v>
      </c>
      <c r="C482" s="4">
        <f>IFERROR(VLOOKUP(A482,[5]Feuil1!$A:$AF,32,0),"")</f>
        <v>0.18891240527070388</v>
      </c>
      <c r="D482" s="4">
        <f>IFERROR(VLOOKUP(A482,[4]Feuil1!$A:$AF,32,0),"")</f>
        <v>3.1024001676973063E-2</v>
      </c>
      <c r="E482" s="4">
        <f>IFERROR(VLOOKUP(A482,[3]Feuil1!$A:$AF,32,0),"")</f>
        <v>0</v>
      </c>
      <c r="F482" s="4">
        <f>IFERROR(VLOOKUP(A482,[1]Feuil1!$A:$AF,32,0),"")</f>
        <v>0</v>
      </c>
      <c r="G482" s="4">
        <f>IFERROR(VLOOKUP(A482,[2]Feuil1!$A:$AF,32,0),"")</f>
        <v>2.2583559168925022E-4</v>
      </c>
      <c r="P482" s="9">
        <f t="shared" si="36"/>
        <v>0</v>
      </c>
      <c r="Q482" s="9">
        <f t="shared" si="37"/>
        <v>0</v>
      </c>
      <c r="R482" s="9">
        <f t="shared" si="38"/>
        <v>5</v>
      </c>
      <c r="S482" s="9">
        <f t="shared" si="39"/>
        <v>5</v>
      </c>
      <c r="T482" s="9">
        <f t="shared" si="40"/>
        <v>0</v>
      </c>
      <c r="U482" s="9"/>
      <c r="V482" s="9"/>
      <c r="W482" s="9"/>
      <c r="X482" s="9"/>
      <c r="Y482" s="9"/>
      <c r="Z482" s="9"/>
      <c r="AA482" s="9"/>
    </row>
    <row r="483" spans="1:27" x14ac:dyDescent="0.25">
      <c r="A483" s="1">
        <v>2028091</v>
      </c>
      <c r="C483" s="4">
        <f>IFERROR(VLOOKUP(A483,[5]Feuil1!$A:$AF,32,0),"")</f>
        <v>7.1231283616804758E-3</v>
      </c>
      <c r="D483" s="4">
        <f>IFERROR(VLOOKUP(A483,[4]Feuil1!$A:$AF,32,0),"")</f>
        <v>1.7762303788504661E-2</v>
      </c>
      <c r="E483" s="4">
        <f>IFERROR(VLOOKUP(A483,[3]Feuil1!$A:$AF,32,0),"")</f>
        <v>1.6403115411848006E-2</v>
      </c>
      <c r="F483" s="4">
        <f>IFERROR(VLOOKUP(A483,[1]Feuil1!$A:$AF,32,0),"")</f>
        <v>7.4929311969839776E-2</v>
      </c>
      <c r="G483" s="4">
        <f>IFERROR(VLOOKUP(A483,[2]Feuil1!$A:$AF,32,0),"")</f>
        <v>4.9922480620155044E-2</v>
      </c>
      <c r="P483" s="9">
        <f t="shared" si="36"/>
        <v>0</v>
      </c>
      <c r="Q483" s="9">
        <f t="shared" si="37"/>
        <v>0</v>
      </c>
      <c r="R483" s="9">
        <f t="shared" si="38"/>
        <v>0</v>
      </c>
      <c r="S483" s="9">
        <f t="shared" si="39"/>
        <v>0</v>
      </c>
      <c r="T483" s="9">
        <f t="shared" si="40"/>
        <v>0</v>
      </c>
      <c r="U483" s="9"/>
      <c r="V483" s="9"/>
      <c r="W483" s="9"/>
      <c r="X483" s="9"/>
      <c r="Y483" s="9"/>
      <c r="Z483" s="9"/>
      <c r="AA483" s="9"/>
    </row>
    <row r="484" spans="1:27" x14ac:dyDescent="0.25">
      <c r="A484" s="1">
        <v>2028103</v>
      </c>
      <c r="C484" s="4">
        <f>IFERROR(VLOOKUP(A484,[5]Feuil1!$A:$AF,32,0),"")</f>
        <v>0</v>
      </c>
      <c r="D484" s="4">
        <f>IFERROR(VLOOKUP(A484,[4]Feuil1!$A:$AF,32,0),"")</f>
        <v>0</v>
      </c>
      <c r="E484" s="4">
        <f>IFERROR(VLOOKUP(A484,[3]Feuil1!$A:$AF,32,0),"")</f>
        <v>1.2448649321548613E-4</v>
      </c>
      <c r="F484" s="4">
        <f>IFERROR(VLOOKUP(A484,[1]Feuil1!$A:$AF,32,0),"")</f>
        <v>0</v>
      </c>
      <c r="G484" s="4">
        <f>IFERROR(VLOOKUP(A484,[2]Feuil1!$A:$AF,32,0),"")</f>
        <v>0</v>
      </c>
      <c r="P484" s="9">
        <f t="shared" si="36"/>
        <v>5</v>
      </c>
      <c r="Q484" s="9">
        <f t="shared" si="37"/>
        <v>5</v>
      </c>
      <c r="R484" s="9">
        <f t="shared" si="38"/>
        <v>0</v>
      </c>
      <c r="S484" s="9">
        <f t="shared" si="39"/>
        <v>5</v>
      </c>
      <c r="T484" s="9">
        <f t="shared" si="40"/>
        <v>5</v>
      </c>
      <c r="U484" s="9"/>
      <c r="V484" s="9"/>
      <c r="W484" s="9"/>
      <c r="X484" s="9"/>
      <c r="Y484" s="9"/>
      <c r="Z484" s="9"/>
      <c r="AA484" s="9"/>
    </row>
    <row r="485" spans="1:27" x14ac:dyDescent="0.25">
      <c r="A485" s="1">
        <v>2033514</v>
      </c>
      <c r="C485" s="4">
        <f>IFERROR(VLOOKUP(A485,[5]Feuil1!$A:$AF,32,0),"")</f>
        <v>0</v>
      </c>
      <c r="D485" s="4">
        <f>IFERROR(VLOOKUP(A485,[4]Feuil1!$A:$AF,32,0),"")</f>
        <v>0</v>
      </c>
      <c r="E485" s="4">
        <f>IFERROR(VLOOKUP(A485,[3]Feuil1!$A:$AF,32,0),"")</f>
        <v>0</v>
      </c>
      <c r="F485" s="4">
        <f>IFERROR(VLOOKUP(A485,[1]Feuil1!$A:$AF,32,0),"")</f>
        <v>0</v>
      </c>
      <c r="G485" s="4">
        <f>IFERROR(VLOOKUP(A485,[2]Feuil1!$A:$AF,32,0),"")</f>
        <v>2.9190262128553915E-4</v>
      </c>
      <c r="P485" s="9">
        <f t="shared" si="36"/>
        <v>5</v>
      </c>
      <c r="Q485" s="9">
        <f t="shared" si="37"/>
        <v>5</v>
      </c>
      <c r="R485" s="9">
        <f t="shared" si="38"/>
        <v>5</v>
      </c>
      <c r="S485" s="9">
        <f t="shared" si="39"/>
        <v>5</v>
      </c>
      <c r="T485" s="9">
        <f t="shared" si="40"/>
        <v>0</v>
      </c>
      <c r="U485" s="9"/>
      <c r="V485" s="9"/>
      <c r="W485" s="9"/>
      <c r="X485" s="9"/>
      <c r="Y485" s="9"/>
      <c r="Z485" s="9"/>
      <c r="AA485" s="9"/>
    </row>
    <row r="486" spans="1:27" x14ac:dyDescent="0.25">
      <c r="A486" s="1">
        <v>2039761</v>
      </c>
      <c r="C486" s="4">
        <f>IFERROR(VLOOKUP(A486,[5]Feuil1!$A:$AF,32,0),"")</f>
        <v>0.1097032527014426</v>
      </c>
      <c r="D486" s="4">
        <f>IFERROR(VLOOKUP(A486,[4]Feuil1!$A:$AF,32,0),"")</f>
        <v>0</v>
      </c>
      <c r="E486" s="4">
        <f>IFERROR(VLOOKUP(A486,[3]Feuil1!$A:$AF,32,0),"")</f>
        <v>1.1334441589844341E-3</v>
      </c>
      <c r="F486" s="4">
        <f>IFERROR(VLOOKUP(A486,[1]Feuil1!$A:$AF,32,0),"")</f>
        <v>7.0052539404553416E-2</v>
      </c>
      <c r="G486" s="4">
        <f>IFERROR(VLOOKUP(A486,[2]Feuil1!$A:$AF,32,0),"")</f>
        <v>4.3461338868707837E-2</v>
      </c>
      <c r="P486" s="9">
        <f t="shared" si="36"/>
        <v>0</v>
      </c>
      <c r="Q486" s="9">
        <f t="shared" si="37"/>
        <v>5</v>
      </c>
      <c r="R486" s="9">
        <f t="shared" si="38"/>
        <v>0</v>
      </c>
      <c r="S486" s="9">
        <f t="shared" si="39"/>
        <v>0</v>
      </c>
      <c r="T486" s="9">
        <f t="shared" si="40"/>
        <v>0</v>
      </c>
      <c r="U486" s="9"/>
      <c r="V486" s="9"/>
      <c r="W486" s="9"/>
      <c r="X486" s="9"/>
      <c r="Y486" s="9"/>
      <c r="Z486" s="9"/>
      <c r="AA486" s="9"/>
    </row>
    <row r="487" spans="1:27" x14ac:dyDescent="0.25">
      <c r="A487" s="1">
        <v>2041291</v>
      </c>
      <c r="C487" s="4">
        <f>IFERROR(VLOOKUP(A487,[5]Feuil1!$A:$AF,32,0),"")</f>
        <v>0</v>
      </c>
      <c r="D487" s="4">
        <f>IFERROR(VLOOKUP(A487,[4]Feuil1!$A:$AF,32,0),"")</f>
        <v>0</v>
      </c>
      <c r="E487" s="4">
        <f>IFERROR(VLOOKUP(A487,[3]Feuil1!$A:$AF,32,0),"")</f>
        <v>0</v>
      </c>
      <c r="F487" s="4">
        <f>IFERROR(VLOOKUP(A487,[1]Feuil1!$A:$AF,32,0),"")</f>
        <v>7.5300075018754686E-2</v>
      </c>
      <c r="G487" s="4">
        <f>IFERROR(VLOOKUP(A487,[2]Feuil1!$A:$AF,32,0),"")</f>
        <v>0</v>
      </c>
      <c r="P487" s="9">
        <f t="shared" si="36"/>
        <v>5</v>
      </c>
      <c r="Q487" s="9">
        <f t="shared" si="37"/>
        <v>5</v>
      </c>
      <c r="R487" s="9">
        <f t="shared" si="38"/>
        <v>5</v>
      </c>
      <c r="S487" s="9">
        <f t="shared" si="39"/>
        <v>0</v>
      </c>
      <c r="T487" s="9">
        <f t="shared" si="40"/>
        <v>5</v>
      </c>
      <c r="U487" s="9"/>
      <c r="V487" s="9"/>
      <c r="W487" s="9"/>
      <c r="X487" s="9"/>
      <c r="Y487" s="9"/>
      <c r="Z487" s="9"/>
      <c r="AA487" s="9"/>
    </row>
    <row r="488" spans="1:27" x14ac:dyDescent="0.25">
      <c r="A488" s="1">
        <v>2044295</v>
      </c>
      <c r="C488" s="4">
        <f>IFERROR(VLOOKUP(A488,[5]Feuil1!$A:$AF,32,0),"")</f>
        <v>0.13229316900485119</v>
      </c>
      <c r="D488" s="4">
        <f>IFERROR(VLOOKUP(A488,[4]Feuil1!$A:$AF,32,0),"")</f>
        <v>0.27520450728641854</v>
      </c>
      <c r="E488" s="4">
        <f>IFERROR(VLOOKUP(A488,[3]Feuil1!$A:$AF,32,0),"")</f>
        <v>0</v>
      </c>
      <c r="F488" s="4">
        <f>IFERROR(VLOOKUP(A488,[1]Feuil1!$A:$AF,32,0),"")</f>
        <v>0.58193181818181816</v>
      </c>
      <c r="G488" s="4">
        <f>IFERROR(VLOOKUP(A488,[2]Feuil1!$A:$AF,32,0),"")</f>
        <v>0.31879931185857507</v>
      </c>
      <c r="P488" s="9">
        <f t="shared" si="36"/>
        <v>0</v>
      </c>
      <c r="Q488" s="9">
        <f t="shared" si="37"/>
        <v>0</v>
      </c>
      <c r="R488" s="9">
        <f t="shared" si="38"/>
        <v>5</v>
      </c>
      <c r="S488" s="9">
        <f t="shared" si="39"/>
        <v>0</v>
      </c>
      <c r="T488" s="9">
        <f t="shared" si="40"/>
        <v>0</v>
      </c>
      <c r="U488" s="9"/>
      <c r="V488" s="9"/>
      <c r="W488" s="9"/>
      <c r="X488" s="9"/>
      <c r="Y488" s="9"/>
      <c r="Z488" s="9"/>
      <c r="AA488" s="9"/>
    </row>
    <row r="489" spans="1:27" x14ac:dyDescent="0.25">
      <c r="A489" s="1">
        <v>2047811</v>
      </c>
      <c r="C489" s="4">
        <f>IFERROR(VLOOKUP(A489,[5]Feuil1!$A:$AF,32,0),"")</f>
        <v>0</v>
      </c>
      <c r="D489" s="4">
        <f>IFERROR(VLOOKUP(A489,[4]Feuil1!$A:$AF,32,0),"")</f>
        <v>3.3675541516245487E-2</v>
      </c>
      <c r="E489" s="4">
        <f>IFERROR(VLOOKUP(A489,[3]Feuil1!$A:$AF,32,0),"")</f>
        <v>4.4422323150625276E-2</v>
      </c>
      <c r="F489" s="4">
        <f>IFERROR(VLOOKUP(A489,[1]Feuil1!$A:$AF,32,0),"")</f>
        <v>7.9679679679679677E-2</v>
      </c>
      <c r="G489" s="4">
        <f>IFERROR(VLOOKUP(A489,[2]Feuil1!$A:$AF,32,0),"")</f>
        <v>4.4247787610619468E-2</v>
      </c>
      <c r="P489" s="9">
        <f t="shared" si="36"/>
        <v>5</v>
      </c>
      <c r="Q489" s="9">
        <f t="shared" si="37"/>
        <v>0</v>
      </c>
      <c r="R489" s="9">
        <f t="shared" si="38"/>
        <v>0</v>
      </c>
      <c r="S489" s="9">
        <f t="shared" si="39"/>
        <v>0</v>
      </c>
      <c r="T489" s="9">
        <f t="shared" si="40"/>
        <v>0</v>
      </c>
      <c r="U489" s="9"/>
      <c r="V489" s="9"/>
      <c r="W489" s="9"/>
      <c r="X489" s="9"/>
      <c r="Y489" s="9"/>
      <c r="Z489" s="9"/>
      <c r="AA489" s="9"/>
    </row>
    <row r="490" spans="1:27" x14ac:dyDescent="0.25">
      <c r="A490" s="1">
        <v>2050857</v>
      </c>
      <c r="C490" s="4">
        <f>IFERROR(VLOOKUP(A490,[5]Feuil1!$A:$AF,32,0),"")</f>
        <v>4.9968769519050593E-4</v>
      </c>
      <c r="D490" s="4">
        <f>IFERROR(VLOOKUP(A490,[4]Feuil1!$A:$AF,32,0),"")</f>
        <v>2.1150343693085012E-2</v>
      </c>
      <c r="E490" s="4">
        <f>IFERROR(VLOOKUP(A490,[3]Feuil1!$A:$AF,32,0),"")</f>
        <v>1.7157073003345631E-4</v>
      </c>
      <c r="F490" s="4">
        <f>IFERROR(VLOOKUP(A490,[1]Feuil1!$A:$AF,32,0),"")</f>
        <v>5.4568132210788909E-4</v>
      </c>
      <c r="G490" s="4">
        <f>IFERROR(VLOOKUP(A490,[2]Feuil1!$A:$AF,32,0),"")</f>
        <v>9.2740915605766801E-4</v>
      </c>
      <c r="P490" s="9">
        <f t="shared" si="36"/>
        <v>0</v>
      </c>
      <c r="Q490" s="9">
        <f t="shared" si="37"/>
        <v>0</v>
      </c>
      <c r="R490" s="9">
        <f t="shared" si="38"/>
        <v>0</v>
      </c>
      <c r="S490" s="9">
        <f t="shared" si="39"/>
        <v>0</v>
      </c>
      <c r="T490" s="9">
        <f t="shared" si="40"/>
        <v>0</v>
      </c>
      <c r="U490" s="9"/>
      <c r="V490" s="9"/>
      <c r="W490" s="9"/>
      <c r="X490" s="9"/>
      <c r="Y490" s="9"/>
      <c r="Z490" s="9"/>
      <c r="AA490" s="9"/>
    </row>
    <row r="491" spans="1:27" x14ac:dyDescent="0.25">
      <c r="A491" s="1">
        <v>2054281</v>
      </c>
      <c r="C491" s="4">
        <f>IFERROR(VLOOKUP(A491,[5]Feuil1!$A:$AF,32,0),"")</f>
        <v>2.1339023739663912E-4</v>
      </c>
      <c r="D491" s="4">
        <f>IFERROR(VLOOKUP(A491,[4]Feuil1!$A:$AF,32,0),"")</f>
        <v>1.0377147958045079E-2</v>
      </c>
      <c r="E491" s="4">
        <f>IFERROR(VLOOKUP(A491,[3]Feuil1!$A:$AF,32,0),"")</f>
        <v>6.1637080867850102E-5</v>
      </c>
      <c r="F491" s="4">
        <f>IFERROR(VLOOKUP(A491,[1]Feuil1!$A:$AF,32,0),"")</f>
        <v>2.284925624904156E-2</v>
      </c>
      <c r="G491" s="4">
        <f>IFERROR(VLOOKUP(A491,[2]Feuil1!$A:$AF,32,0),"")</f>
        <v>1.2558662171987573E-2</v>
      </c>
      <c r="P491" s="9">
        <f t="shared" si="36"/>
        <v>0</v>
      </c>
      <c r="Q491" s="9">
        <f t="shared" si="37"/>
        <v>0</v>
      </c>
      <c r="R491" s="9">
        <f t="shared" si="38"/>
        <v>0</v>
      </c>
      <c r="S491" s="9">
        <f t="shared" si="39"/>
        <v>0</v>
      </c>
      <c r="T491" s="9">
        <f t="shared" si="40"/>
        <v>0</v>
      </c>
      <c r="U491" s="9"/>
      <c r="V491" s="9"/>
      <c r="W491" s="9"/>
      <c r="X491" s="9"/>
      <c r="Y491" s="9"/>
      <c r="Z491" s="9"/>
      <c r="AA491" s="9"/>
    </row>
    <row r="492" spans="1:27" x14ac:dyDescent="0.25">
      <c r="A492" s="1">
        <v>2060344</v>
      </c>
      <c r="C492" s="4">
        <f>IFERROR(VLOOKUP(A492,[5]Feuil1!$A:$AF,32,0),"")</f>
        <v>0</v>
      </c>
      <c r="D492" s="4">
        <f>IFERROR(VLOOKUP(A492,[4]Feuil1!$A:$AF,32,0),"")</f>
        <v>0.13923209778132059</v>
      </c>
      <c r="E492" s="4">
        <f>IFERROR(VLOOKUP(A492,[3]Feuil1!$A:$AF,32,0),"")</f>
        <v>7.0821861636693809E-2</v>
      </c>
      <c r="F492" s="4">
        <f>IFERROR(VLOOKUP(A492,[1]Feuil1!$A:$AF,32,0),"")</f>
        <v>1.988862370723946E-4</v>
      </c>
      <c r="G492" s="4">
        <f>IFERROR(VLOOKUP(A492,[2]Feuil1!$A:$AF,32,0),"")</f>
        <v>6.2446759714304426E-2</v>
      </c>
      <c r="P492" s="9">
        <f t="shared" si="36"/>
        <v>5</v>
      </c>
      <c r="Q492" s="9">
        <f t="shared" si="37"/>
        <v>0</v>
      </c>
      <c r="R492" s="9">
        <f t="shared" si="38"/>
        <v>0</v>
      </c>
      <c r="S492" s="9">
        <f t="shared" si="39"/>
        <v>0</v>
      </c>
      <c r="T492" s="9">
        <f t="shared" si="40"/>
        <v>0</v>
      </c>
      <c r="U492" s="9"/>
      <c r="V492" s="9"/>
      <c r="W492" s="9"/>
      <c r="X492" s="9"/>
      <c r="Y492" s="9"/>
      <c r="Z492" s="9"/>
      <c r="AA492" s="9"/>
    </row>
    <row r="493" spans="1:27" x14ac:dyDescent="0.25">
      <c r="A493" s="1">
        <v>2090167</v>
      </c>
      <c r="C493" s="4">
        <f>IFERROR(VLOOKUP(A493,[5]Feuil1!$A:$AF,32,0),"")</f>
        <v>3.5267125532612256E-2</v>
      </c>
      <c r="D493" s="4">
        <f>IFERROR(VLOOKUP(A493,[4]Feuil1!$A:$AF,32,0),"")</f>
        <v>0.14188932849168068</v>
      </c>
      <c r="E493" s="4">
        <f>IFERROR(VLOOKUP(A493,[3]Feuil1!$A:$AF,32,0),"")</f>
        <v>0.25794958581989846</v>
      </c>
      <c r="F493" s="4">
        <f>IFERROR(VLOOKUP(A493,[1]Feuil1!$A:$AF,32,0),"")</f>
        <v>5.9021072957770128E-2</v>
      </c>
      <c r="G493" s="4">
        <f>IFERROR(VLOOKUP(A493,[2]Feuil1!$A:$AF,32,0),"")</f>
        <v>0.24770498234601804</v>
      </c>
      <c r="P493" s="9">
        <f t="shared" si="36"/>
        <v>0</v>
      </c>
      <c r="Q493" s="9">
        <f t="shared" si="37"/>
        <v>0</v>
      </c>
      <c r="R493" s="9">
        <f t="shared" si="38"/>
        <v>0</v>
      </c>
      <c r="S493" s="9">
        <f t="shared" si="39"/>
        <v>0</v>
      </c>
      <c r="T493" s="9">
        <f t="shared" si="40"/>
        <v>0</v>
      </c>
      <c r="U493" s="9"/>
      <c r="V493" s="9"/>
      <c r="W493" s="9"/>
      <c r="X493" s="9"/>
      <c r="Y493" s="9"/>
      <c r="Z493" s="9"/>
      <c r="AA493" s="9"/>
    </row>
    <row r="494" spans="1:27" x14ac:dyDescent="0.25">
      <c r="A494" s="1">
        <v>2092128</v>
      </c>
      <c r="C494" s="4">
        <f>IFERROR(VLOOKUP(A494,[5]Feuil1!$A:$AF,32,0),"")</f>
        <v>0</v>
      </c>
      <c r="D494" s="4">
        <f>IFERROR(VLOOKUP(A494,[4]Feuil1!$A:$AF,32,0),"")</f>
        <v>0</v>
      </c>
      <c r="E494" s="4">
        <f>IFERROR(VLOOKUP(A494,[3]Feuil1!$A:$AF,32,0),"")</f>
        <v>9.0885484289794857E-3</v>
      </c>
      <c r="F494" s="4">
        <f>IFERROR(VLOOKUP(A494,[1]Feuil1!$A:$AF,32,0),"")</f>
        <v>2.4500181752090146E-2</v>
      </c>
      <c r="G494" s="4">
        <f>IFERROR(VLOOKUP(A494,[2]Feuil1!$A:$AF,32,0),"")</f>
        <v>1.56394881622056E-2</v>
      </c>
      <c r="P494" s="9">
        <f t="shared" si="36"/>
        <v>5</v>
      </c>
      <c r="Q494" s="9">
        <f t="shared" si="37"/>
        <v>5</v>
      </c>
      <c r="R494" s="9">
        <f t="shared" si="38"/>
        <v>0</v>
      </c>
      <c r="S494" s="9">
        <f t="shared" si="39"/>
        <v>0</v>
      </c>
      <c r="T494" s="9">
        <f t="shared" si="40"/>
        <v>0</v>
      </c>
      <c r="U494" s="9"/>
      <c r="V494" s="9"/>
      <c r="W494" s="9"/>
      <c r="X494" s="9"/>
      <c r="Y494" s="9"/>
      <c r="Z494" s="9"/>
      <c r="AA494" s="9"/>
    </row>
    <row r="495" spans="1:27" x14ac:dyDescent="0.25">
      <c r="A495" s="1">
        <v>2133218</v>
      </c>
      <c r="C495" s="4">
        <f>IFERROR(VLOOKUP(A495,[5]Feuil1!$A:$AF,32,0),"")</f>
        <v>0.22960862166761195</v>
      </c>
      <c r="D495" s="4">
        <f>IFERROR(VLOOKUP(A495,[4]Feuil1!$A:$AF,32,0),"")</f>
        <v>0.40259807742270726</v>
      </c>
      <c r="E495" s="4">
        <f>IFERROR(VLOOKUP(A495,[3]Feuil1!$A:$AF,32,0),"")</f>
        <v>6.5373699148533582E-2</v>
      </c>
      <c r="F495" s="4">
        <f>IFERROR(VLOOKUP(A495,[1]Feuil1!$A:$AF,32,0),"")</f>
        <v>3.1128973328461818E-2</v>
      </c>
      <c r="G495" s="4">
        <f>IFERROR(VLOOKUP(A495,[2]Feuil1!$A:$AF,32,0),"")</f>
        <v>0.46654955350607524</v>
      </c>
      <c r="P495" s="9">
        <f t="shared" si="36"/>
        <v>0</v>
      </c>
      <c r="Q495" s="9">
        <f t="shared" si="37"/>
        <v>0</v>
      </c>
      <c r="R495" s="9">
        <f t="shared" si="38"/>
        <v>0</v>
      </c>
      <c r="S495" s="9">
        <f t="shared" si="39"/>
        <v>0</v>
      </c>
      <c r="T495" s="9">
        <f t="shared" si="40"/>
        <v>0</v>
      </c>
      <c r="U495" s="9"/>
      <c r="V495" s="9"/>
      <c r="W495" s="9"/>
      <c r="X495" s="9"/>
      <c r="Y495" s="9"/>
      <c r="Z495" s="9"/>
      <c r="AA495" s="9"/>
    </row>
    <row r="496" spans="1:27" x14ac:dyDescent="0.25">
      <c r="A496" s="1">
        <v>2162820</v>
      </c>
      <c r="C496" s="4">
        <f>IFERROR(VLOOKUP(A496,[5]Feuil1!$A:$AF,32,0),"")</f>
        <v>2.3628093803532401E-4</v>
      </c>
      <c r="D496" s="4">
        <f>IFERROR(VLOOKUP(A496,[4]Feuil1!$A:$AF,32,0),"")</f>
        <v>2.0619619568018971E-4</v>
      </c>
      <c r="E496" s="4">
        <f>IFERROR(VLOOKUP(A496,[3]Feuil1!$A:$AF,32,0),"")</f>
        <v>2.7920510121958769E-2</v>
      </c>
      <c r="F496" s="4">
        <f>IFERROR(VLOOKUP(A496,[1]Feuil1!$A:$AF,32,0),"")</f>
        <v>5.6341202321257534E-5</v>
      </c>
      <c r="G496" s="4">
        <f>IFERROR(VLOOKUP(A496,[2]Feuil1!$A:$AF,32,0),"")</f>
        <v>3.3027626174534405E-2</v>
      </c>
      <c r="P496" s="9">
        <f t="shared" si="36"/>
        <v>0</v>
      </c>
      <c r="Q496" s="9">
        <f t="shared" si="37"/>
        <v>0</v>
      </c>
      <c r="R496" s="9">
        <f t="shared" si="38"/>
        <v>0</v>
      </c>
      <c r="S496" s="9">
        <f t="shared" si="39"/>
        <v>0</v>
      </c>
      <c r="T496" s="9">
        <f t="shared" si="40"/>
        <v>0</v>
      </c>
      <c r="U496" s="9"/>
      <c r="V496" s="9"/>
      <c r="W496" s="9"/>
      <c r="X496" s="9"/>
      <c r="Y496" s="9"/>
      <c r="Z496" s="9"/>
      <c r="AA496" s="9"/>
    </row>
    <row r="497" spans="1:27" x14ac:dyDescent="0.25">
      <c r="A497" s="1">
        <v>2166611</v>
      </c>
      <c r="C497" s="4">
        <f>IFERROR(VLOOKUP(A497,[5]Feuil1!$A:$AF,32,0),"")</f>
        <v>9.6450617283950612E-5</v>
      </c>
      <c r="D497" s="4">
        <f>IFERROR(VLOOKUP(A497,[4]Feuil1!$A:$AF,32,0),"")</f>
        <v>1.5251919638161356E-3</v>
      </c>
      <c r="E497" s="4">
        <f>IFERROR(VLOOKUP(A497,[3]Feuil1!$A:$AF,32,0),"")</f>
        <v>5.6764295676429558E-2</v>
      </c>
      <c r="F497" s="4">
        <f>IFERROR(VLOOKUP(A497,[1]Feuil1!$A:$AF,32,0),"")</f>
        <v>0.13941220798794271</v>
      </c>
      <c r="G497" s="4">
        <f>IFERROR(VLOOKUP(A497,[2]Feuil1!$A:$AF,32,0),"")</f>
        <v>0.10138880239148036</v>
      </c>
      <c r="P497" s="9">
        <f t="shared" si="36"/>
        <v>0</v>
      </c>
      <c r="Q497" s="9">
        <f t="shared" si="37"/>
        <v>0</v>
      </c>
      <c r="R497" s="9">
        <f t="shared" si="38"/>
        <v>0</v>
      </c>
      <c r="S497" s="9">
        <f t="shared" si="39"/>
        <v>0</v>
      </c>
      <c r="T497" s="9">
        <f t="shared" si="40"/>
        <v>0</v>
      </c>
      <c r="U497" s="9"/>
      <c r="V497" s="9"/>
      <c r="W497" s="9"/>
      <c r="X497" s="9"/>
      <c r="Y497" s="9"/>
      <c r="Z497" s="9"/>
      <c r="AA497" s="9"/>
    </row>
    <row r="498" spans="1:27" x14ac:dyDescent="0.25">
      <c r="A498" s="1">
        <v>2179514</v>
      </c>
      <c r="C498" s="4">
        <f>IFERROR(VLOOKUP(A498,[5]Feuil1!$A:$AF,32,0),"")</f>
        <v>6.7824739986722726E-2</v>
      </c>
      <c r="D498" s="4">
        <f>IFERROR(VLOOKUP(A498,[4]Feuil1!$A:$AF,32,0),"")</f>
        <v>2.2248243559718966E-2</v>
      </c>
      <c r="E498" s="4">
        <f>IFERROR(VLOOKUP(A498,[3]Feuil1!$A:$AF,32,0),"")</f>
        <v>3.7784002489884845E-2</v>
      </c>
      <c r="F498" s="4">
        <f>IFERROR(VLOOKUP(A498,[1]Feuil1!$A:$AF,32,0),"")</f>
        <v>0.15571584434476907</v>
      </c>
      <c r="G498" s="4">
        <f>IFERROR(VLOOKUP(A498,[2]Feuil1!$A:$AF,32,0),"")</f>
        <v>7.8641903656413228E-2</v>
      </c>
      <c r="P498" s="9">
        <f t="shared" si="36"/>
        <v>0</v>
      </c>
      <c r="Q498" s="9">
        <f t="shared" si="37"/>
        <v>0</v>
      </c>
      <c r="R498" s="9">
        <f t="shared" si="38"/>
        <v>0</v>
      </c>
      <c r="S498" s="9">
        <f t="shared" si="39"/>
        <v>0</v>
      </c>
      <c r="T498" s="9">
        <f t="shared" si="40"/>
        <v>0</v>
      </c>
      <c r="U498" s="9"/>
      <c r="V498" s="9"/>
      <c r="W498" s="9"/>
      <c r="X498" s="9"/>
      <c r="Y498" s="9"/>
      <c r="Z498" s="9"/>
      <c r="AA498" s="9"/>
    </row>
    <row r="499" spans="1:27" x14ac:dyDescent="0.25">
      <c r="A499" s="1">
        <v>2182760</v>
      </c>
      <c r="C499" s="4">
        <f>IFERROR(VLOOKUP(A499,[5]Feuil1!$A:$AF,32,0),"")</f>
        <v>0.24189999999999998</v>
      </c>
      <c r="D499" s="4">
        <f>IFERROR(VLOOKUP(A499,[4]Feuil1!$A:$AF,32,0),"")</f>
        <v>0.29458974071163985</v>
      </c>
      <c r="E499" s="4">
        <f>IFERROR(VLOOKUP(A499,[3]Feuil1!$A:$AF,32,0),"")</f>
        <v>0.79393749999999996</v>
      </c>
      <c r="F499" s="4">
        <f>IFERROR(VLOOKUP(A499,[1]Feuil1!$A:$AF,32,0),"")</f>
        <v>0.41140206669798024</v>
      </c>
      <c r="G499" s="4">
        <f>IFERROR(VLOOKUP(A499,[2]Feuil1!$A:$AF,32,0),"")</f>
        <v>0.3180444134402976</v>
      </c>
      <c r="P499" s="9">
        <f t="shared" si="36"/>
        <v>0</v>
      </c>
      <c r="Q499" s="9">
        <f t="shared" si="37"/>
        <v>0</v>
      </c>
      <c r="R499" s="9">
        <f t="shared" si="38"/>
        <v>0</v>
      </c>
      <c r="S499" s="9">
        <f t="shared" si="39"/>
        <v>0</v>
      </c>
      <c r="T499" s="9">
        <f t="shared" si="40"/>
        <v>0</v>
      </c>
      <c r="U499" s="9"/>
      <c r="V499" s="9"/>
      <c r="W499" s="9"/>
      <c r="X499" s="9"/>
      <c r="Y499" s="9"/>
      <c r="Z499" s="9"/>
      <c r="AA499" s="9"/>
    </row>
    <row r="500" spans="1:27" x14ac:dyDescent="0.25">
      <c r="A500" s="1">
        <v>2184813</v>
      </c>
      <c r="C500" s="4">
        <f>IFERROR(VLOOKUP(A500,[5]Feuil1!$A:$AF,32,0),"")</f>
        <v>0.39582651391162033</v>
      </c>
      <c r="D500" s="4">
        <f>IFERROR(VLOOKUP(A500,[4]Feuil1!$A:$AF,32,0),"")</f>
        <v>0.26571011026969577</v>
      </c>
      <c r="E500" s="4">
        <f>IFERROR(VLOOKUP(A500,[3]Feuil1!$A:$AF,32,0),"")</f>
        <v>0.2965895629403329</v>
      </c>
      <c r="F500" s="4">
        <f>IFERROR(VLOOKUP(A500,[1]Feuil1!$A:$AF,32,0),"")</f>
        <v>0.46913651936589051</v>
      </c>
      <c r="G500" s="4">
        <f>IFERROR(VLOOKUP(A500,[2]Feuil1!$A:$AF,32,0),"")</f>
        <v>0.28911495422177014</v>
      </c>
      <c r="P500" s="9">
        <f t="shared" si="36"/>
        <v>0</v>
      </c>
      <c r="Q500" s="9">
        <f t="shared" si="37"/>
        <v>0</v>
      </c>
      <c r="R500" s="9">
        <f t="shared" si="38"/>
        <v>0</v>
      </c>
      <c r="S500" s="9">
        <f t="shared" si="39"/>
        <v>0</v>
      </c>
      <c r="T500" s="9">
        <f t="shared" si="40"/>
        <v>0</v>
      </c>
      <c r="U500" s="9"/>
      <c r="V500" s="9"/>
      <c r="W500" s="9"/>
      <c r="X500" s="9"/>
      <c r="Y500" s="9"/>
      <c r="Z500" s="9"/>
      <c r="AA500" s="9"/>
    </row>
    <row r="501" spans="1:27" x14ac:dyDescent="0.25">
      <c r="A501" s="1">
        <v>2186803</v>
      </c>
      <c r="C501" s="4">
        <f>IFERROR(VLOOKUP(A501,[5]Feuil1!$A:$AF,32,0),"")</f>
        <v>4.290694556181282E-2</v>
      </c>
      <c r="D501" s="4">
        <f>IFERROR(VLOOKUP(A501,[4]Feuil1!$A:$AF,32,0),"")</f>
        <v>0</v>
      </c>
      <c r="E501" s="4">
        <f>IFERROR(VLOOKUP(A501,[3]Feuil1!$A:$AF,32,0),"")</f>
        <v>0</v>
      </c>
      <c r="F501" s="4">
        <f>IFERROR(VLOOKUP(A501,[1]Feuil1!$A:$AF,32,0),"")</f>
        <v>1.0016497761018148E-3</v>
      </c>
      <c r="G501" s="4">
        <f>IFERROR(VLOOKUP(A501,[2]Feuil1!$A:$AF,32,0),"")</f>
        <v>0</v>
      </c>
      <c r="P501" s="9">
        <f t="shared" si="36"/>
        <v>0</v>
      </c>
      <c r="Q501" s="9">
        <f t="shared" si="37"/>
        <v>5</v>
      </c>
      <c r="R501" s="9">
        <f t="shared" si="38"/>
        <v>5</v>
      </c>
      <c r="S501" s="9">
        <f t="shared" si="39"/>
        <v>0</v>
      </c>
      <c r="T501" s="9">
        <f t="shared" si="40"/>
        <v>5</v>
      </c>
      <c r="U501" s="9"/>
      <c r="V501" s="9"/>
      <c r="W501" s="9"/>
      <c r="X501" s="9"/>
      <c r="Y501" s="9"/>
      <c r="Z501" s="9"/>
      <c r="AA501" s="9"/>
    </row>
    <row r="502" spans="1:27" x14ac:dyDescent="0.25">
      <c r="A502" s="1">
        <v>2195718</v>
      </c>
      <c r="C502" s="4">
        <f>IFERROR(VLOOKUP(A502,[5]Feuil1!$A:$AF,32,0),"")</f>
        <v>0</v>
      </c>
      <c r="D502" s="4">
        <f>IFERROR(VLOOKUP(A502,[4]Feuil1!$A:$AF,32,0),"")</f>
        <v>0</v>
      </c>
      <c r="E502" s="4">
        <f>IFERROR(VLOOKUP(A502,[3]Feuil1!$A:$AF,32,0),"")</f>
        <v>0</v>
      </c>
      <c r="F502" s="4">
        <f>IFERROR(VLOOKUP(A502,[1]Feuil1!$A:$AF,32,0),"")</f>
        <v>0</v>
      </c>
      <c r="G502" s="4">
        <f>IFERROR(VLOOKUP(A502,[2]Feuil1!$A:$AF,32,0),"")</f>
        <v>0</v>
      </c>
      <c r="P502" s="9">
        <f t="shared" si="36"/>
        <v>5</v>
      </c>
      <c r="Q502" s="9">
        <f t="shared" si="37"/>
        <v>5</v>
      </c>
      <c r="R502" s="9">
        <f t="shared" si="38"/>
        <v>5</v>
      </c>
      <c r="S502" s="9">
        <f t="shared" si="39"/>
        <v>5</v>
      </c>
      <c r="T502" s="9">
        <f t="shared" si="40"/>
        <v>5</v>
      </c>
      <c r="U502" s="9"/>
      <c r="V502" s="9"/>
      <c r="W502" s="9"/>
      <c r="X502" s="9"/>
      <c r="Y502" s="9"/>
      <c r="Z502" s="9"/>
      <c r="AA502" s="9"/>
    </row>
    <row r="503" spans="1:27" x14ac:dyDescent="0.25">
      <c r="A503" s="1">
        <v>2212465</v>
      </c>
      <c r="C503" s="4">
        <f>IFERROR(VLOOKUP(A503,[5]Feuil1!$A:$AF,32,0),"")</f>
        <v>0.12048048048048049</v>
      </c>
      <c r="D503" s="4">
        <f>IFERROR(VLOOKUP(A503,[4]Feuil1!$A:$AF,32,0),"")</f>
        <v>0.17012034465570036</v>
      </c>
      <c r="E503" s="4">
        <f>IFERROR(VLOOKUP(A503,[3]Feuil1!$A:$AF,32,0),"")</f>
        <v>7.1047957371225584E-4</v>
      </c>
      <c r="F503" s="4">
        <f>IFERROR(VLOOKUP(A503,[1]Feuil1!$A:$AF,32,0),"")</f>
        <v>2.7792873224128559E-2</v>
      </c>
      <c r="G503" s="4">
        <f>IFERROR(VLOOKUP(A503,[2]Feuil1!$A:$AF,32,0),"")</f>
        <v>1.8704203625144616E-2</v>
      </c>
      <c r="P503" s="9">
        <f t="shared" si="36"/>
        <v>0</v>
      </c>
      <c r="Q503" s="9">
        <f t="shared" si="37"/>
        <v>0</v>
      </c>
      <c r="R503" s="9">
        <f t="shared" si="38"/>
        <v>0</v>
      </c>
      <c r="S503" s="9">
        <f t="shared" si="39"/>
        <v>0</v>
      </c>
      <c r="T503" s="9">
        <f t="shared" si="40"/>
        <v>0</v>
      </c>
      <c r="U503" s="9"/>
      <c r="V503" s="9"/>
      <c r="W503" s="9"/>
      <c r="X503" s="9"/>
      <c r="Y503" s="9"/>
      <c r="Z503" s="9"/>
      <c r="AA503" s="9"/>
    </row>
    <row r="504" spans="1:27" x14ac:dyDescent="0.25">
      <c r="A504" s="1">
        <v>2227637</v>
      </c>
      <c r="C504" s="4">
        <f>IFERROR(VLOOKUP(A504,[5]Feuil1!$A:$AF,32,0),"")</f>
        <v>5.0672822476211923E-2</v>
      </c>
      <c r="D504" s="4">
        <f>IFERROR(VLOOKUP(A504,[4]Feuil1!$A:$AF,32,0),"")</f>
        <v>0</v>
      </c>
      <c r="E504" s="4">
        <f>IFERROR(VLOOKUP(A504,[3]Feuil1!$A:$AF,32,0),"")</f>
        <v>0</v>
      </c>
      <c r="F504" s="4">
        <f>IFERROR(VLOOKUP(A504,[1]Feuil1!$A:$AF,32,0),"")</f>
        <v>5.8993498675656147E-3</v>
      </c>
      <c r="G504" s="4">
        <f>IFERROR(VLOOKUP(A504,[2]Feuil1!$A:$AF,32,0),"")</f>
        <v>0</v>
      </c>
      <c r="P504" s="9">
        <f t="shared" si="36"/>
        <v>0</v>
      </c>
      <c r="Q504" s="9">
        <f t="shared" si="37"/>
        <v>5</v>
      </c>
      <c r="R504" s="9">
        <f t="shared" si="38"/>
        <v>5</v>
      </c>
      <c r="S504" s="9">
        <f t="shared" si="39"/>
        <v>0</v>
      </c>
      <c r="T504" s="9">
        <f t="shared" si="40"/>
        <v>5</v>
      </c>
      <c r="U504" s="9"/>
      <c r="V504" s="9"/>
      <c r="W504" s="9"/>
      <c r="X504" s="9"/>
      <c r="Y504" s="9"/>
      <c r="Z504" s="9"/>
      <c r="AA504" s="9"/>
    </row>
    <row r="505" spans="1:27" x14ac:dyDescent="0.25">
      <c r="A505" s="1">
        <v>2243581</v>
      </c>
      <c r="C505" s="4">
        <f>IFERROR(VLOOKUP(A505,[5]Feuil1!$A:$AF,32,0),"")</f>
        <v>0.13953488372093023</v>
      </c>
      <c r="D505" s="4">
        <f>IFERROR(VLOOKUP(A505,[4]Feuil1!$A:$AF,32,0),"")</f>
        <v>7.462686567164179E-3</v>
      </c>
      <c r="E505" s="4">
        <f>IFERROR(VLOOKUP(A505,[3]Feuil1!$A:$AF,32,0),"")</f>
        <v>0</v>
      </c>
      <c r="F505" s="4">
        <f>IFERROR(VLOOKUP(A505,[1]Feuil1!$A:$AF,32,0),"")</f>
        <v>6.8681318681318687E-2</v>
      </c>
      <c r="G505" s="4">
        <f>IFERROR(VLOOKUP(A505,[2]Feuil1!$A:$AF,32,0),"")</f>
        <v>0.10126582278481013</v>
      </c>
      <c r="P505" s="9">
        <f t="shared" si="36"/>
        <v>0</v>
      </c>
      <c r="Q505" s="9">
        <f t="shared" si="37"/>
        <v>0</v>
      </c>
      <c r="R505" s="9">
        <f t="shared" si="38"/>
        <v>5</v>
      </c>
      <c r="S505" s="9">
        <f t="shared" si="39"/>
        <v>0</v>
      </c>
      <c r="T505" s="9">
        <f t="shared" si="40"/>
        <v>0</v>
      </c>
      <c r="U505" s="9"/>
      <c r="V505" s="9"/>
      <c r="W505" s="9"/>
      <c r="X505" s="9"/>
      <c r="Y505" s="9"/>
      <c r="Z505" s="9"/>
      <c r="AA505" s="9"/>
    </row>
    <row r="506" spans="1:27" x14ac:dyDescent="0.25">
      <c r="A506" s="1">
        <v>2245189</v>
      </c>
      <c r="C506" s="4" t="str">
        <f>IFERROR(VLOOKUP(A506,[5]Feuil1!$A:$AF,32,0),"")</f>
        <v/>
      </c>
      <c r="D506" s="4">
        <f>IFERROR(VLOOKUP(A506,[4]Feuil1!$A:$AF,32,0),"")</f>
        <v>4.6274676289535147E-2</v>
      </c>
      <c r="E506" s="4">
        <f>IFERROR(VLOOKUP(A506,[3]Feuil1!$A:$AF,32,0),"")</f>
        <v>1.7486241789454997E-2</v>
      </c>
      <c r="F506" s="4">
        <f>IFERROR(VLOOKUP(A506,[1]Feuil1!$A:$AF,32,0),"")</f>
        <v>0</v>
      </c>
      <c r="G506" s="4">
        <f>IFERROR(VLOOKUP(A506,[2]Feuil1!$A:$AF,32,0),"")</f>
        <v>0.12532395409107736</v>
      </c>
      <c r="P506" s="9">
        <f t="shared" si="36"/>
        <v>0</v>
      </c>
      <c r="Q506" s="9">
        <f t="shared" si="37"/>
        <v>0</v>
      </c>
      <c r="R506" s="9">
        <f t="shared" si="38"/>
        <v>0</v>
      </c>
      <c r="S506" s="9">
        <f t="shared" si="39"/>
        <v>5</v>
      </c>
      <c r="T506" s="9">
        <f t="shared" si="40"/>
        <v>0</v>
      </c>
      <c r="U506" s="9"/>
      <c r="V506" s="9"/>
      <c r="W506" s="9"/>
      <c r="X506" s="9"/>
      <c r="Y506" s="9"/>
      <c r="Z506" s="9"/>
      <c r="AA506" s="9"/>
    </row>
    <row r="507" spans="1:27" x14ac:dyDescent="0.25">
      <c r="A507" s="1">
        <v>2270793</v>
      </c>
      <c r="C507" s="4">
        <f>IFERROR(VLOOKUP(A507,[5]Feuil1!$A:$AF,32,0),"")</f>
        <v>0</v>
      </c>
      <c r="D507" s="4">
        <f>IFERROR(VLOOKUP(A507,[4]Feuil1!$A:$AF,32,0),"")</f>
        <v>0</v>
      </c>
      <c r="E507" s="4">
        <f>IFERROR(VLOOKUP(A507,[3]Feuil1!$A:$AF,32,0),"")</f>
        <v>0</v>
      </c>
      <c r="F507" s="4">
        <f>IFERROR(VLOOKUP(A507,[1]Feuil1!$A:$AF,32,0),"")</f>
        <v>0</v>
      </c>
      <c r="G507" s="4">
        <f>IFERROR(VLOOKUP(A507,[2]Feuil1!$A:$AF,32,0),"")</f>
        <v>0</v>
      </c>
      <c r="P507" s="9">
        <f t="shared" si="36"/>
        <v>5</v>
      </c>
      <c r="Q507" s="9">
        <f t="shared" si="37"/>
        <v>5</v>
      </c>
      <c r="R507" s="9">
        <f t="shared" si="38"/>
        <v>5</v>
      </c>
      <c r="S507" s="9">
        <f t="shared" si="39"/>
        <v>5</v>
      </c>
      <c r="T507" s="9">
        <f t="shared" si="40"/>
        <v>5</v>
      </c>
      <c r="U507" s="9"/>
      <c r="V507" s="9"/>
      <c r="W507" s="9"/>
      <c r="X507" s="9"/>
      <c r="Y507" s="9"/>
      <c r="Z507" s="9"/>
      <c r="AA507" s="9"/>
    </row>
    <row r="508" spans="1:27" x14ac:dyDescent="0.25">
      <c r="A508" s="1">
        <v>2273826</v>
      </c>
      <c r="C508" s="4">
        <f>IFERROR(VLOOKUP(A508,[5]Feuil1!$A:$AF,32,0),"")</f>
        <v>0</v>
      </c>
      <c r="D508" s="4">
        <f>IFERROR(VLOOKUP(A508,[4]Feuil1!$A:$AF,32,0),"")</f>
        <v>0</v>
      </c>
      <c r="E508" s="4">
        <f>IFERROR(VLOOKUP(A508,[3]Feuil1!$A:$AF,32,0),"")</f>
        <v>5.762148033741238E-3</v>
      </c>
      <c r="F508" s="4">
        <f>IFERROR(VLOOKUP(A508,[1]Feuil1!$A:$AF,32,0),"")</f>
        <v>0</v>
      </c>
      <c r="G508" s="4">
        <f>IFERROR(VLOOKUP(A508,[2]Feuil1!$A:$AF,32,0),"")</f>
        <v>0</v>
      </c>
      <c r="P508" s="9">
        <f t="shared" si="36"/>
        <v>5</v>
      </c>
      <c r="Q508" s="9">
        <f t="shared" si="37"/>
        <v>5</v>
      </c>
      <c r="R508" s="9">
        <f t="shared" si="38"/>
        <v>0</v>
      </c>
      <c r="S508" s="9">
        <f t="shared" si="39"/>
        <v>5</v>
      </c>
      <c r="T508" s="9">
        <f t="shared" si="40"/>
        <v>5</v>
      </c>
      <c r="U508" s="9"/>
      <c r="V508" s="9"/>
      <c r="W508" s="9"/>
      <c r="X508" s="9"/>
      <c r="Y508" s="9"/>
      <c r="Z508" s="9"/>
      <c r="AA508" s="9"/>
    </row>
    <row r="509" spans="1:27" x14ac:dyDescent="0.25">
      <c r="A509" s="1">
        <v>2274200</v>
      </c>
      <c r="C509" s="4" t="str">
        <f>IFERROR(VLOOKUP(A509,[5]Feuil1!$A:$AF,32,0),"")</f>
        <v/>
      </c>
      <c r="D509" s="4" t="str">
        <f>IFERROR(VLOOKUP(A509,[4]Feuil1!$A:$AF,32,0),"")</f>
        <v/>
      </c>
      <c r="E509" s="4" t="str">
        <f>IFERROR(VLOOKUP(A509,[3]Feuil1!$A:$AF,32,0),"")</f>
        <v/>
      </c>
      <c r="F509" s="4" t="str">
        <f>IFERROR(VLOOKUP(A509,[1]Feuil1!$A:$AF,32,0),"")</f>
        <v/>
      </c>
      <c r="G509" s="4">
        <f>IFERROR(VLOOKUP(A509,[2]Feuil1!$A:$AF,32,0),"")</f>
        <v>0</v>
      </c>
      <c r="P509" s="9">
        <f t="shared" si="36"/>
        <v>0</v>
      </c>
      <c r="Q509" s="9">
        <f t="shared" si="37"/>
        <v>0</v>
      </c>
      <c r="R509" s="9">
        <f t="shared" si="38"/>
        <v>0</v>
      </c>
      <c r="S509" s="9">
        <f t="shared" si="39"/>
        <v>0</v>
      </c>
      <c r="T509" s="9">
        <f t="shared" si="40"/>
        <v>5</v>
      </c>
      <c r="U509" s="9"/>
      <c r="V509" s="9"/>
      <c r="W509" s="9"/>
      <c r="X509" s="9"/>
      <c r="Y509" s="9"/>
      <c r="Z509" s="9"/>
      <c r="AA509" s="9"/>
    </row>
    <row r="510" spans="1:27" x14ac:dyDescent="0.25">
      <c r="A510" s="1">
        <v>2277930</v>
      </c>
      <c r="C510" s="4">
        <f>IFERROR(VLOOKUP(A510,[5]Feuil1!$A:$AF,32,0),"")</f>
        <v>0.16619183285849953</v>
      </c>
      <c r="D510" s="4">
        <f>IFERROR(VLOOKUP(A510,[4]Feuil1!$A:$AF,32,0),"")</f>
        <v>3.3185284505153768E-2</v>
      </c>
      <c r="E510" s="4">
        <f>IFERROR(VLOOKUP(A510,[3]Feuil1!$A:$AF,32,0),"")</f>
        <v>0.17334652812139204</v>
      </c>
      <c r="F510" s="4">
        <f>IFERROR(VLOOKUP(A510,[1]Feuil1!$A:$AF,32,0),"")</f>
        <v>0.15875545119087556</v>
      </c>
      <c r="G510" s="4">
        <f>IFERROR(VLOOKUP(A510,[2]Feuil1!$A:$AF,32,0),"")</f>
        <v>0</v>
      </c>
      <c r="P510" s="9">
        <f t="shared" si="36"/>
        <v>0</v>
      </c>
      <c r="Q510" s="9">
        <f t="shared" si="37"/>
        <v>0</v>
      </c>
      <c r="R510" s="9">
        <f t="shared" si="38"/>
        <v>0</v>
      </c>
      <c r="S510" s="9">
        <f t="shared" si="39"/>
        <v>0</v>
      </c>
      <c r="T510" s="9">
        <f t="shared" si="40"/>
        <v>5</v>
      </c>
      <c r="U510" s="9"/>
      <c r="V510" s="9"/>
      <c r="W510" s="9"/>
      <c r="X510" s="9"/>
      <c r="Y510" s="9"/>
      <c r="Z510" s="9"/>
      <c r="AA510" s="9"/>
    </row>
    <row r="511" spans="1:27" x14ac:dyDescent="0.25">
      <c r="A511" s="1">
        <v>2289129</v>
      </c>
      <c r="C511" s="4">
        <f>IFERROR(VLOOKUP(A511,[5]Feuil1!$A:$AF,32,0),"")</f>
        <v>5.1762811295795706E-2</v>
      </c>
      <c r="D511" s="4">
        <f>IFERROR(VLOOKUP(A511,[4]Feuil1!$A:$AF,32,0),"")</f>
        <v>4.7781162276772378E-2</v>
      </c>
      <c r="E511" s="4">
        <f>IFERROR(VLOOKUP(A511,[3]Feuil1!$A:$AF,32,0),"")</f>
        <v>5.6168588733095492E-2</v>
      </c>
      <c r="F511" s="4">
        <f>IFERROR(VLOOKUP(A511,[1]Feuil1!$A:$AF,32,0),"")</f>
        <v>0.10296654018627113</v>
      </c>
      <c r="G511" s="4">
        <f>IFERROR(VLOOKUP(A511,[2]Feuil1!$A:$AF,32,0),"")</f>
        <v>0.24487462845819674</v>
      </c>
      <c r="P511" s="9">
        <f t="shared" si="36"/>
        <v>0</v>
      </c>
      <c r="Q511" s="9">
        <f t="shared" si="37"/>
        <v>0</v>
      </c>
      <c r="R511" s="9">
        <f t="shared" si="38"/>
        <v>0</v>
      </c>
      <c r="S511" s="9">
        <f t="shared" si="39"/>
        <v>0</v>
      </c>
      <c r="T511" s="9">
        <f t="shared" si="40"/>
        <v>0</v>
      </c>
      <c r="U511" s="9"/>
      <c r="V511" s="9"/>
      <c r="W511" s="9"/>
      <c r="X511" s="9"/>
      <c r="Y511" s="9"/>
      <c r="Z511" s="9"/>
      <c r="AA511" s="9"/>
    </row>
    <row r="512" spans="1:27" x14ac:dyDescent="0.25">
      <c r="A512" s="1">
        <v>2291087</v>
      </c>
      <c r="C512" s="4">
        <f>IFERROR(VLOOKUP(A512,[5]Feuil1!$A:$AF,32,0),"")</f>
        <v>0</v>
      </c>
      <c r="D512" s="4">
        <f>IFERROR(VLOOKUP(A512,[4]Feuil1!$A:$AF,32,0),"")</f>
        <v>2.6970170990884087E-4</v>
      </c>
      <c r="E512" s="4">
        <f>IFERROR(VLOOKUP(A512,[3]Feuil1!$A:$AF,32,0),"")</f>
        <v>0</v>
      </c>
      <c r="F512" s="4">
        <f>IFERROR(VLOOKUP(A512,[1]Feuil1!$A:$AF,32,0),"")</f>
        <v>0</v>
      </c>
      <c r="G512" s="4">
        <f>IFERROR(VLOOKUP(A512,[2]Feuil1!$A:$AF,32,0),"")</f>
        <v>9.1486835672882193E-3</v>
      </c>
      <c r="P512" s="9">
        <f t="shared" si="36"/>
        <v>5</v>
      </c>
      <c r="Q512" s="9">
        <f t="shared" si="37"/>
        <v>0</v>
      </c>
      <c r="R512" s="9">
        <f t="shared" si="38"/>
        <v>5</v>
      </c>
      <c r="S512" s="9">
        <f t="shared" si="39"/>
        <v>5</v>
      </c>
      <c r="T512" s="9">
        <f t="shared" si="40"/>
        <v>0</v>
      </c>
      <c r="U512" s="9"/>
      <c r="V512" s="9"/>
      <c r="W512" s="9"/>
      <c r="X512" s="9"/>
      <c r="Y512" s="9"/>
      <c r="Z512" s="9"/>
      <c r="AA512" s="9"/>
    </row>
    <row r="513" spans="1:27" x14ac:dyDescent="0.25">
      <c r="A513" s="1">
        <v>2292593</v>
      </c>
      <c r="C513" s="4" t="str">
        <f>IFERROR(VLOOKUP(A513,[5]Feuil1!$A:$AF,32,0),"")</f>
        <v/>
      </c>
      <c r="D513" s="4">
        <f>IFERROR(VLOOKUP(A513,[4]Feuil1!$A:$AF,32,0),"")</f>
        <v>1.3970313084695023E-2</v>
      </c>
      <c r="E513" s="4">
        <f>IFERROR(VLOOKUP(A513,[3]Feuil1!$A:$AF,32,0),"")</f>
        <v>1.0138707470299184E-2</v>
      </c>
      <c r="F513" s="4">
        <f>IFERROR(VLOOKUP(A513,[1]Feuil1!$A:$AF,32,0),"")</f>
        <v>8.2103691795372344E-3</v>
      </c>
      <c r="G513" s="4">
        <f>IFERROR(VLOOKUP(A513,[2]Feuil1!$A:$AF,32,0),"")</f>
        <v>7.0117322291235337E-2</v>
      </c>
      <c r="P513" s="9">
        <f t="shared" si="36"/>
        <v>0</v>
      </c>
      <c r="Q513" s="9">
        <f t="shared" si="37"/>
        <v>0</v>
      </c>
      <c r="R513" s="9">
        <f t="shared" si="38"/>
        <v>0</v>
      </c>
      <c r="S513" s="9">
        <f t="shared" si="39"/>
        <v>0</v>
      </c>
      <c r="T513" s="9">
        <f t="shared" si="40"/>
        <v>0</v>
      </c>
      <c r="U513" s="9"/>
      <c r="V513" s="9"/>
      <c r="W513" s="9"/>
      <c r="X513" s="9"/>
      <c r="Y513" s="9"/>
      <c r="Z513" s="9"/>
      <c r="AA513" s="9"/>
    </row>
    <row r="514" spans="1:27" x14ac:dyDescent="0.25">
      <c r="A514" s="1">
        <v>2295568</v>
      </c>
      <c r="C514" s="4">
        <f>IFERROR(VLOOKUP(A514,[5]Feuil1!$A:$AF,32,0),"")</f>
        <v>0.33191085822664768</v>
      </c>
      <c r="D514" s="4">
        <f>IFERROR(VLOOKUP(A514,[4]Feuil1!$A:$AF,32,0),"")</f>
        <v>4.5962923241918186E-4</v>
      </c>
      <c r="E514" s="4">
        <f>IFERROR(VLOOKUP(A514,[3]Feuil1!$A:$AF,32,0),"")</f>
        <v>0.59479553903345717</v>
      </c>
      <c r="F514" s="4">
        <f>IFERROR(VLOOKUP(A514,[1]Feuil1!$A:$AF,32,0),"")</f>
        <v>0.24377500204098293</v>
      </c>
      <c r="G514" s="4">
        <f>IFERROR(VLOOKUP(A514,[2]Feuil1!$A:$AF,32,0),"")</f>
        <v>6.1905480899894297E-3</v>
      </c>
      <c r="P514" s="9">
        <f t="shared" si="36"/>
        <v>0</v>
      </c>
      <c r="Q514" s="9">
        <f t="shared" si="37"/>
        <v>0</v>
      </c>
      <c r="R514" s="9">
        <f t="shared" si="38"/>
        <v>0</v>
      </c>
      <c r="S514" s="9">
        <f t="shared" si="39"/>
        <v>0</v>
      </c>
      <c r="T514" s="9">
        <f t="shared" si="40"/>
        <v>0</v>
      </c>
      <c r="U514" s="9"/>
      <c r="V514" s="9"/>
      <c r="W514" s="9"/>
      <c r="X514" s="9"/>
      <c r="Y514" s="9"/>
      <c r="Z514" s="9"/>
      <c r="AA514" s="9"/>
    </row>
    <row r="515" spans="1:27" x14ac:dyDescent="0.25">
      <c r="A515" s="1">
        <v>2299377</v>
      </c>
      <c r="C515" s="4">
        <f>IFERROR(VLOOKUP(A515,[5]Feuil1!$A:$AF,32,0),"")</f>
        <v>0</v>
      </c>
      <c r="D515" s="4">
        <f>IFERROR(VLOOKUP(A515,[4]Feuil1!$A:$AF,32,0),"")</f>
        <v>0</v>
      </c>
      <c r="E515" s="4">
        <f>IFERROR(VLOOKUP(A515,[3]Feuil1!$A:$AF,32,0),"")</f>
        <v>0</v>
      </c>
      <c r="F515" s="4">
        <f>IFERROR(VLOOKUP(A515,[1]Feuil1!$A:$AF,32,0),"")</f>
        <v>0</v>
      </c>
      <c r="G515" s="4">
        <f>IFERROR(VLOOKUP(A515,[2]Feuil1!$A:$AF,32,0),"")</f>
        <v>0</v>
      </c>
      <c r="P515" s="9">
        <f t="shared" si="36"/>
        <v>5</v>
      </c>
      <c r="Q515" s="9">
        <f t="shared" si="37"/>
        <v>5</v>
      </c>
      <c r="R515" s="9">
        <f t="shared" si="38"/>
        <v>5</v>
      </c>
      <c r="S515" s="9">
        <f t="shared" si="39"/>
        <v>5</v>
      </c>
      <c r="T515" s="9">
        <f t="shared" si="40"/>
        <v>5</v>
      </c>
      <c r="U515" s="9"/>
      <c r="V515" s="9"/>
      <c r="W515" s="9"/>
      <c r="X515" s="9"/>
      <c r="Y515" s="9"/>
      <c r="Z515" s="9"/>
      <c r="AA515" s="9"/>
    </row>
    <row r="516" spans="1:27" x14ac:dyDescent="0.25">
      <c r="A516" s="1">
        <v>2299608</v>
      </c>
      <c r="C516" s="4">
        <f>IFERROR(VLOOKUP(A516,[5]Feuil1!$A:$AF,32,0),"")</f>
        <v>0.59738464809695935</v>
      </c>
      <c r="D516" s="4">
        <f>IFERROR(VLOOKUP(A516,[4]Feuil1!$A:$AF,32,0),"")</f>
        <v>0.73878932389816176</v>
      </c>
      <c r="E516" s="4">
        <f>IFERROR(VLOOKUP(A516,[3]Feuil1!$A:$AF,32,0),"")</f>
        <v>0.93607142857142855</v>
      </c>
      <c r="F516" s="4">
        <f>IFERROR(VLOOKUP(A516,[1]Feuil1!$A:$AF,32,0),"")</f>
        <v>0.61736521956503621</v>
      </c>
      <c r="G516" s="4">
        <f>IFERROR(VLOOKUP(A516,[2]Feuil1!$A:$AF,32,0),"")</f>
        <v>0.40633200711081013</v>
      </c>
      <c r="P516" s="9">
        <f t="shared" si="36"/>
        <v>0</v>
      </c>
      <c r="Q516" s="9">
        <f t="shared" si="37"/>
        <v>0</v>
      </c>
      <c r="R516" s="9">
        <f t="shared" si="38"/>
        <v>0</v>
      </c>
      <c r="S516" s="9">
        <f t="shared" si="39"/>
        <v>0</v>
      </c>
      <c r="T516" s="9">
        <f t="shared" si="40"/>
        <v>0</v>
      </c>
      <c r="U516" s="9"/>
      <c r="V516" s="9"/>
      <c r="W516" s="9"/>
      <c r="X516" s="9"/>
      <c r="Y516" s="9"/>
      <c r="Z516" s="9"/>
      <c r="AA516" s="9"/>
    </row>
    <row r="517" spans="1:27" x14ac:dyDescent="0.25">
      <c r="A517" s="1">
        <v>2309790</v>
      </c>
      <c r="C517" s="4">
        <f>IFERROR(VLOOKUP(A517,[5]Feuil1!$A:$AF,32,0),"")</f>
        <v>3.1712473572938687E-4</v>
      </c>
      <c r="D517" s="4">
        <f>IFERROR(VLOOKUP(A517,[4]Feuil1!$A:$AF,32,0),"")</f>
        <v>0</v>
      </c>
      <c r="E517" s="4">
        <f>IFERROR(VLOOKUP(A517,[3]Feuil1!$A:$AF,32,0),"")</f>
        <v>2.1750600926305916E-2</v>
      </c>
      <c r="F517" s="4">
        <f>IFERROR(VLOOKUP(A517,[1]Feuil1!$A:$AF,32,0),"")</f>
        <v>0</v>
      </c>
      <c r="G517" s="4">
        <f>IFERROR(VLOOKUP(A517,[2]Feuil1!$A:$AF,32,0),"")</f>
        <v>1.2154024639522679E-3</v>
      </c>
      <c r="P517" s="9">
        <f t="shared" ref="P517:P580" si="41">IF(OR(ISBLANK(C517),C517&gt;0),0,5)</f>
        <v>0</v>
      </c>
      <c r="Q517" s="9">
        <f t="shared" si="37"/>
        <v>5</v>
      </c>
      <c r="R517" s="9">
        <f t="shared" si="38"/>
        <v>0</v>
      </c>
      <c r="S517" s="9">
        <f t="shared" si="39"/>
        <v>5</v>
      </c>
      <c r="T517" s="9">
        <f t="shared" si="40"/>
        <v>0</v>
      </c>
      <c r="U517" s="9"/>
      <c r="V517" s="9"/>
      <c r="W517" s="9"/>
      <c r="X517" s="9"/>
      <c r="Y517" s="9"/>
      <c r="Z517" s="9"/>
      <c r="AA517" s="9"/>
    </row>
    <row r="518" spans="1:27" x14ac:dyDescent="0.25">
      <c r="A518" s="1">
        <v>2314441</v>
      </c>
      <c r="C518" s="4">
        <f>IFERROR(VLOOKUP(A518,[5]Feuil1!$A:$AF,32,0),"")</f>
        <v>3.6598170091495422E-2</v>
      </c>
      <c r="D518" s="4">
        <f>IFERROR(VLOOKUP(A518,[4]Feuil1!$A:$AF,32,0),"")</f>
        <v>9.9502487562189053E-3</v>
      </c>
      <c r="E518" s="4">
        <f>IFERROR(VLOOKUP(A518,[3]Feuil1!$A:$AF,32,0),"")</f>
        <v>0.17676806374990423</v>
      </c>
      <c r="F518" s="4">
        <f>IFERROR(VLOOKUP(A518,[1]Feuil1!$A:$AF,32,0),"")</f>
        <v>9.9260132259542985E-2</v>
      </c>
      <c r="G518" s="4">
        <f>IFERROR(VLOOKUP(A518,[2]Feuil1!$A:$AF,32,0),"")</f>
        <v>2.9774310724706723E-3</v>
      </c>
      <c r="P518" s="9">
        <f t="shared" si="41"/>
        <v>0</v>
      </c>
      <c r="Q518" s="9">
        <f t="shared" si="37"/>
        <v>0</v>
      </c>
      <c r="R518" s="9">
        <f t="shared" si="38"/>
        <v>0</v>
      </c>
      <c r="S518" s="9">
        <f t="shared" si="39"/>
        <v>0</v>
      </c>
      <c r="T518" s="9">
        <f t="shared" si="40"/>
        <v>0</v>
      </c>
      <c r="U518" s="9"/>
      <c r="V518" s="9"/>
      <c r="W518" s="9"/>
      <c r="X518" s="9"/>
      <c r="Y518" s="9"/>
      <c r="Z518" s="9"/>
      <c r="AA518" s="9"/>
    </row>
    <row r="519" spans="1:27" x14ac:dyDescent="0.25">
      <c r="A519" s="1">
        <v>2326190</v>
      </c>
      <c r="C519" s="4">
        <f>IFERROR(VLOOKUP(A519,[5]Feuil1!$A:$AF,32,0),"")</f>
        <v>0.10784161490683229</v>
      </c>
      <c r="D519" s="4">
        <f>IFERROR(VLOOKUP(A519,[4]Feuil1!$A:$AF,32,0),"")</f>
        <v>0.1627343585422372</v>
      </c>
      <c r="E519" s="4">
        <f>IFERROR(VLOOKUP(A519,[3]Feuil1!$A:$AF,32,0),"")</f>
        <v>0.10412815773259394</v>
      </c>
      <c r="F519" s="4">
        <f>IFERROR(VLOOKUP(A519,[1]Feuil1!$A:$AF,32,0),"")</f>
        <v>6.7639629525680603E-2</v>
      </c>
      <c r="G519" s="4">
        <f>IFERROR(VLOOKUP(A519,[2]Feuil1!$A:$AF,32,0),"")</f>
        <v>0.11604763717439774</v>
      </c>
      <c r="P519" s="9">
        <f t="shared" si="41"/>
        <v>0</v>
      </c>
      <c r="Q519" s="9">
        <f t="shared" si="37"/>
        <v>0</v>
      </c>
      <c r="R519" s="9">
        <f t="shared" si="38"/>
        <v>0</v>
      </c>
      <c r="S519" s="9">
        <f t="shared" si="39"/>
        <v>0</v>
      </c>
      <c r="T519" s="9">
        <f t="shared" si="40"/>
        <v>0</v>
      </c>
      <c r="U519" s="9"/>
      <c r="V519" s="9"/>
      <c r="W519" s="9"/>
      <c r="X519" s="9"/>
      <c r="Y519" s="9"/>
      <c r="Z519" s="9"/>
      <c r="AA519" s="9"/>
    </row>
    <row r="520" spans="1:27" x14ac:dyDescent="0.25">
      <c r="A520" s="1">
        <v>2329635</v>
      </c>
      <c r="C520" s="4">
        <f>IFERROR(VLOOKUP(A520,[5]Feuil1!$A:$AF,32,0),"")</f>
        <v>0.18159822568721018</v>
      </c>
      <c r="D520" s="4">
        <f>IFERROR(VLOOKUP(A520,[4]Feuil1!$A:$AF,32,0),"")</f>
        <v>3.6695764629809252E-2</v>
      </c>
      <c r="E520" s="4">
        <f>IFERROR(VLOOKUP(A520,[3]Feuil1!$A:$AF,32,0),"")</f>
        <v>1.2313754463735995E-4</v>
      </c>
      <c r="F520" s="4">
        <f>IFERROR(VLOOKUP(A520,[1]Feuil1!$A:$AF,32,0),"")</f>
        <v>3.7652582159624422E-2</v>
      </c>
      <c r="G520" s="4">
        <f>IFERROR(VLOOKUP(A520,[2]Feuil1!$A:$AF,32,0),"")</f>
        <v>0.26194706817544189</v>
      </c>
      <c r="P520" s="9">
        <f t="shared" si="41"/>
        <v>0</v>
      </c>
      <c r="Q520" s="9">
        <f t="shared" si="37"/>
        <v>0</v>
      </c>
      <c r="R520" s="9">
        <f t="shared" si="38"/>
        <v>0</v>
      </c>
      <c r="S520" s="9">
        <f t="shared" si="39"/>
        <v>0</v>
      </c>
      <c r="T520" s="9">
        <f t="shared" si="40"/>
        <v>0</v>
      </c>
      <c r="U520" s="9"/>
      <c r="V520" s="9"/>
      <c r="W520" s="9"/>
      <c r="X520" s="9"/>
      <c r="Y520" s="9"/>
      <c r="Z520" s="9"/>
      <c r="AA520" s="9"/>
    </row>
    <row r="521" spans="1:27" x14ac:dyDescent="0.25">
      <c r="A521" s="1">
        <v>2345193</v>
      </c>
      <c r="C521" s="4">
        <f>IFERROR(VLOOKUP(A521,[5]Feuil1!$A:$AF,32,0),"")</f>
        <v>1</v>
      </c>
      <c r="D521" s="4">
        <f>IFERROR(VLOOKUP(A521,[4]Feuil1!$A:$AF,32,0),"")</f>
        <v>1</v>
      </c>
      <c r="E521" s="4">
        <f>IFERROR(VLOOKUP(A521,[3]Feuil1!$A:$AF,32,0),"")</f>
        <v>1</v>
      </c>
      <c r="F521" s="4">
        <f>IFERROR(VLOOKUP(A521,[1]Feuil1!$A:$AF,32,0),"")</f>
        <v>0.66608516374593607</v>
      </c>
      <c r="G521" s="4">
        <f>IFERROR(VLOOKUP(A521,[2]Feuil1!$A:$AF,32,0),"")</f>
        <v>0.12639634092708243</v>
      </c>
      <c r="P521" s="9">
        <f t="shared" si="41"/>
        <v>0</v>
      </c>
      <c r="Q521" s="9">
        <f t="shared" si="37"/>
        <v>0</v>
      </c>
      <c r="R521" s="9">
        <f t="shared" si="38"/>
        <v>0</v>
      </c>
      <c r="S521" s="9">
        <f t="shared" si="39"/>
        <v>0</v>
      </c>
      <c r="T521" s="9">
        <f t="shared" si="40"/>
        <v>0</v>
      </c>
      <c r="U521" s="9"/>
      <c r="V521" s="9"/>
      <c r="W521" s="9"/>
      <c r="X521" s="9"/>
      <c r="Y521" s="9"/>
      <c r="Z521" s="9"/>
      <c r="AA521" s="9"/>
    </row>
    <row r="522" spans="1:27" x14ac:dyDescent="0.25">
      <c r="A522" s="1">
        <v>2354328</v>
      </c>
      <c r="C522" s="4">
        <f>IFERROR(VLOOKUP(A522,[5]Feuil1!$A:$AF,32,0),"")</f>
        <v>0.22062385321100916</v>
      </c>
      <c r="D522" s="4">
        <f>IFERROR(VLOOKUP(A522,[4]Feuil1!$A:$AF,32,0),"")</f>
        <v>0.37315515089213597</v>
      </c>
      <c r="E522" s="4">
        <f>IFERROR(VLOOKUP(A522,[3]Feuil1!$A:$AF,32,0),"")</f>
        <v>0.30770920272347901</v>
      </c>
      <c r="F522" s="4">
        <f>IFERROR(VLOOKUP(A522,[1]Feuil1!$A:$AF,32,0),"")</f>
        <v>0.27935747780105757</v>
      </c>
      <c r="G522" s="4">
        <f>IFERROR(VLOOKUP(A522,[2]Feuil1!$A:$AF,32,0),"")</f>
        <v>0.46083951881238799</v>
      </c>
      <c r="P522" s="9">
        <f t="shared" si="41"/>
        <v>0</v>
      </c>
      <c r="Q522" s="9">
        <f t="shared" si="37"/>
        <v>0</v>
      </c>
      <c r="R522" s="9">
        <f t="shared" si="38"/>
        <v>0</v>
      </c>
      <c r="S522" s="9">
        <f t="shared" si="39"/>
        <v>0</v>
      </c>
      <c r="T522" s="9">
        <f t="shared" si="40"/>
        <v>0</v>
      </c>
      <c r="U522" s="9"/>
      <c r="V522" s="9"/>
      <c r="W522" s="9"/>
      <c r="X522" s="9"/>
      <c r="Y522" s="9"/>
      <c r="Z522" s="9"/>
      <c r="AA522" s="9"/>
    </row>
    <row r="523" spans="1:27" x14ac:dyDescent="0.25">
      <c r="A523" s="1">
        <v>2355642</v>
      </c>
      <c r="C523" s="4">
        <f>IFERROR(VLOOKUP(A523,[5]Feuil1!$A:$AF,32,0),"")</f>
        <v>0.3702675182819587</v>
      </c>
      <c r="D523" s="4">
        <f>IFERROR(VLOOKUP(A523,[4]Feuil1!$A:$AF,32,0),"")</f>
        <v>4.7094282754073654E-5</v>
      </c>
      <c r="E523" s="4">
        <f>IFERROR(VLOOKUP(A523,[3]Feuil1!$A:$AF,32,0),"")</f>
        <v>5.9481322864620512E-5</v>
      </c>
      <c r="F523" s="4">
        <f>IFERROR(VLOOKUP(A523,[1]Feuil1!$A:$AF,32,0),"")</f>
        <v>5.1398026315789471E-5</v>
      </c>
      <c r="G523" s="4">
        <f>IFERROR(VLOOKUP(A523,[2]Feuil1!$A:$AF,32,0),"")</f>
        <v>6.6291017567119654E-5</v>
      </c>
      <c r="P523" s="9">
        <f t="shared" si="41"/>
        <v>0</v>
      </c>
      <c r="Q523" s="9">
        <f t="shared" si="37"/>
        <v>0</v>
      </c>
      <c r="R523" s="9">
        <f t="shared" si="38"/>
        <v>0</v>
      </c>
      <c r="S523" s="9">
        <f t="shared" si="39"/>
        <v>0</v>
      </c>
      <c r="T523" s="9">
        <f t="shared" si="40"/>
        <v>0</v>
      </c>
      <c r="U523" s="9"/>
      <c r="V523" s="9"/>
      <c r="W523" s="9"/>
      <c r="X523" s="9"/>
      <c r="Y523" s="9"/>
      <c r="Z523" s="9"/>
      <c r="AA523" s="9"/>
    </row>
    <row r="524" spans="1:27" x14ac:dyDescent="0.25">
      <c r="A524" s="1">
        <v>2355924</v>
      </c>
      <c r="C524" s="4">
        <f>IFERROR(VLOOKUP(A524,[5]Feuil1!$A:$AF,32,0),"")</f>
        <v>1.3268998793727381E-3</v>
      </c>
      <c r="D524" s="4">
        <f>IFERROR(VLOOKUP(A524,[4]Feuil1!$A:$AF,32,0),"")</f>
        <v>1.6283992835043154E-4</v>
      </c>
      <c r="E524" s="4">
        <f>IFERROR(VLOOKUP(A524,[3]Feuil1!$A:$AF,32,0),"")</f>
        <v>1.4193150262264732E-3</v>
      </c>
      <c r="F524" s="4">
        <f>IFERROR(VLOOKUP(A524,[1]Feuil1!$A:$AF,32,0),"")</f>
        <v>0.17266998341625209</v>
      </c>
      <c r="G524" s="4">
        <f>IFERROR(VLOOKUP(A524,[2]Feuil1!$A:$AF,32,0),"")</f>
        <v>0</v>
      </c>
      <c r="P524" s="9">
        <f t="shared" si="41"/>
        <v>0</v>
      </c>
      <c r="Q524" s="9">
        <f t="shared" si="37"/>
        <v>0</v>
      </c>
      <c r="R524" s="9">
        <f t="shared" si="38"/>
        <v>0</v>
      </c>
      <c r="S524" s="9">
        <f t="shared" si="39"/>
        <v>0</v>
      </c>
      <c r="T524" s="9">
        <f t="shared" si="40"/>
        <v>5</v>
      </c>
      <c r="U524" s="9"/>
      <c r="V524" s="9"/>
      <c r="W524" s="9"/>
      <c r="X524" s="9"/>
      <c r="Y524" s="9"/>
      <c r="Z524" s="9"/>
      <c r="AA524" s="9"/>
    </row>
    <row r="525" spans="1:27" x14ac:dyDescent="0.25">
      <c r="A525" s="1">
        <v>2389198</v>
      </c>
      <c r="C525" s="4">
        <f>IFERROR(VLOOKUP(A525,[5]Feuil1!$A:$AF,32,0),"")</f>
        <v>9.4854161726345737E-4</v>
      </c>
      <c r="D525" s="4">
        <f>IFERROR(VLOOKUP(A525,[4]Feuil1!$A:$AF,32,0),"")</f>
        <v>8.1274382314694416E-3</v>
      </c>
      <c r="E525" s="4">
        <f>IFERROR(VLOOKUP(A525,[3]Feuil1!$A:$AF,32,0),"")</f>
        <v>5.0383351588170868E-3</v>
      </c>
      <c r="F525" s="4">
        <f>IFERROR(VLOOKUP(A525,[1]Feuil1!$A:$AF,32,0),"")</f>
        <v>2.3815471729536179E-2</v>
      </c>
      <c r="G525" s="4">
        <f>IFERROR(VLOOKUP(A525,[2]Feuil1!$A:$AF,32,0),"")</f>
        <v>3.1858931614432836E-3</v>
      </c>
      <c r="P525" s="9">
        <f t="shared" si="41"/>
        <v>0</v>
      </c>
      <c r="Q525" s="9">
        <f t="shared" si="37"/>
        <v>0</v>
      </c>
      <c r="R525" s="9">
        <f t="shared" si="38"/>
        <v>0</v>
      </c>
      <c r="S525" s="9">
        <f t="shared" si="39"/>
        <v>0</v>
      </c>
      <c r="T525" s="9">
        <f t="shared" si="40"/>
        <v>0</v>
      </c>
      <c r="U525" s="9"/>
      <c r="V525" s="9"/>
      <c r="W525" s="9"/>
      <c r="X525" s="9"/>
      <c r="Y525" s="9"/>
      <c r="Z525" s="9"/>
      <c r="AA525" s="9"/>
    </row>
    <row r="526" spans="1:27" x14ac:dyDescent="0.25">
      <c r="A526" s="1">
        <v>2482542</v>
      </c>
      <c r="C526" s="4">
        <f>IFERROR(VLOOKUP(A526,[5]Feuil1!$A:$AF,32,0),"")</f>
        <v>1.6684651780526256E-2</v>
      </c>
      <c r="D526" s="4">
        <f>IFERROR(VLOOKUP(A526,[4]Feuil1!$A:$AF,32,0),"")</f>
        <v>0.13566482807182256</v>
      </c>
      <c r="E526" s="4">
        <f>IFERROR(VLOOKUP(A526,[3]Feuil1!$A:$AF,32,0),"")</f>
        <v>0.19937529075563235</v>
      </c>
      <c r="F526" s="4">
        <f>IFERROR(VLOOKUP(A526,[1]Feuil1!$A:$AF,32,0),"")</f>
        <v>0.3524812863875797</v>
      </c>
      <c r="G526" s="4">
        <f>IFERROR(VLOOKUP(A526,[2]Feuil1!$A:$AF,32,0),"")</f>
        <v>0.27881297446514836</v>
      </c>
      <c r="P526" s="9">
        <f t="shared" si="41"/>
        <v>0</v>
      </c>
      <c r="Q526" s="9">
        <f t="shared" si="37"/>
        <v>0</v>
      </c>
      <c r="R526" s="9">
        <f t="shared" si="38"/>
        <v>0</v>
      </c>
      <c r="S526" s="9">
        <f t="shared" si="39"/>
        <v>0</v>
      </c>
      <c r="T526" s="9">
        <f t="shared" si="40"/>
        <v>0</v>
      </c>
      <c r="U526" s="9"/>
      <c r="V526" s="9"/>
      <c r="W526" s="9"/>
      <c r="X526" s="9"/>
      <c r="Y526" s="9"/>
      <c r="Z526" s="9"/>
      <c r="AA526" s="9"/>
    </row>
    <row r="527" spans="1:27" x14ac:dyDescent="0.25">
      <c r="A527" s="1">
        <v>2484940</v>
      </c>
      <c r="C527" s="4">
        <f>IFERROR(VLOOKUP(A527,[5]Feuil1!$A:$AF,32,0),"")</f>
        <v>0.77765434058086025</v>
      </c>
      <c r="D527" s="4">
        <f>IFERROR(VLOOKUP(A527,[4]Feuil1!$A:$AF,32,0),"")</f>
        <v>0</v>
      </c>
      <c r="E527" s="4">
        <f>IFERROR(VLOOKUP(A527,[3]Feuil1!$A:$AF,32,0),"")</f>
        <v>8.5373279746681283E-2</v>
      </c>
      <c r="F527" s="4">
        <f>IFERROR(VLOOKUP(A527,[1]Feuil1!$A:$AF,32,0),"")</f>
        <v>0.66208619612742037</v>
      </c>
      <c r="G527" s="4">
        <f>IFERROR(VLOOKUP(A527,[2]Feuil1!$A:$AF,32,0),"")</f>
        <v>0</v>
      </c>
      <c r="P527" s="9">
        <f t="shared" si="41"/>
        <v>0</v>
      </c>
      <c r="Q527" s="9">
        <f t="shared" si="37"/>
        <v>5</v>
      </c>
      <c r="R527" s="9">
        <f t="shared" si="38"/>
        <v>0</v>
      </c>
      <c r="S527" s="9">
        <f t="shared" si="39"/>
        <v>0</v>
      </c>
      <c r="T527" s="9">
        <f t="shared" si="40"/>
        <v>5</v>
      </c>
      <c r="U527" s="9"/>
      <c r="V527" s="9"/>
      <c r="W527" s="9"/>
      <c r="X527" s="9"/>
      <c r="Y527" s="9"/>
      <c r="Z527" s="9"/>
      <c r="AA527" s="9"/>
    </row>
    <row r="528" spans="1:27" x14ac:dyDescent="0.25">
      <c r="A528" s="1">
        <v>2486750</v>
      </c>
      <c r="C528" s="4">
        <f>IFERROR(VLOOKUP(A528,[5]Feuil1!$A:$AF,32,0),"")</f>
        <v>0.55328818392443413</v>
      </c>
      <c r="D528" s="4">
        <f>IFERROR(VLOOKUP(A528,[4]Feuil1!$A:$AF,32,0),"")</f>
        <v>0.55418553933903703</v>
      </c>
      <c r="E528" s="4">
        <f>IFERROR(VLOOKUP(A528,[3]Feuil1!$A:$AF,32,0),"")</f>
        <v>0.95083918581121285</v>
      </c>
      <c r="F528" s="4">
        <f>IFERROR(VLOOKUP(A528,[1]Feuil1!$A:$AF,32,0),"")</f>
        <v>0.60915922014622259</v>
      </c>
      <c r="G528" s="4">
        <f>IFERROR(VLOOKUP(A528,[2]Feuil1!$A:$AF,32,0),"")</f>
        <v>0.53817504655493487</v>
      </c>
      <c r="P528" s="9">
        <f t="shared" si="41"/>
        <v>0</v>
      </c>
      <c r="Q528" s="9">
        <f t="shared" si="37"/>
        <v>0</v>
      </c>
      <c r="R528" s="9">
        <f t="shared" si="38"/>
        <v>0</v>
      </c>
      <c r="S528" s="9">
        <f t="shared" si="39"/>
        <v>0</v>
      </c>
      <c r="T528" s="9">
        <f t="shared" si="40"/>
        <v>0</v>
      </c>
      <c r="U528" s="9"/>
      <c r="V528" s="9"/>
      <c r="W528" s="9"/>
      <c r="X528" s="9"/>
      <c r="Y528" s="9"/>
      <c r="Z528" s="9"/>
      <c r="AA528" s="9"/>
    </row>
    <row r="529" spans="1:27" x14ac:dyDescent="0.25">
      <c r="A529" s="1">
        <v>2496399</v>
      </c>
      <c r="C529" s="4">
        <f>IFERROR(VLOOKUP(A529,[5]Feuil1!$A:$AF,32,0),"")</f>
        <v>2.473410833539451E-4</v>
      </c>
      <c r="D529" s="4">
        <f>IFERROR(VLOOKUP(A529,[4]Feuil1!$A:$AF,32,0),"")</f>
        <v>0.16098056936285585</v>
      </c>
      <c r="E529" s="4">
        <f>IFERROR(VLOOKUP(A529,[3]Feuil1!$A:$AF,32,0),"")</f>
        <v>9.6592317224287488E-2</v>
      </c>
      <c r="F529" s="4">
        <f>IFERROR(VLOOKUP(A529,[1]Feuil1!$A:$AF,32,0),"")</f>
        <v>0.15942028985507245</v>
      </c>
      <c r="G529" s="4">
        <f>IFERROR(VLOOKUP(A529,[2]Feuil1!$A:$AF,32,0),"")</f>
        <v>4.5636700759614811E-2</v>
      </c>
      <c r="P529" s="9">
        <f t="shared" si="41"/>
        <v>0</v>
      </c>
      <c r="Q529" s="9">
        <f t="shared" si="37"/>
        <v>0</v>
      </c>
      <c r="R529" s="9">
        <f t="shared" si="38"/>
        <v>0</v>
      </c>
      <c r="S529" s="9">
        <f t="shared" si="39"/>
        <v>0</v>
      </c>
      <c r="T529" s="9">
        <f t="shared" si="40"/>
        <v>0</v>
      </c>
      <c r="U529" s="9"/>
      <c r="V529" s="9"/>
      <c r="W529" s="9"/>
      <c r="X529" s="9"/>
      <c r="Y529" s="9"/>
      <c r="Z529" s="9"/>
      <c r="AA529" s="9"/>
    </row>
    <row r="530" spans="1:27" x14ac:dyDescent="0.25">
      <c r="A530" s="1">
        <v>2496402</v>
      </c>
      <c r="C530" s="4">
        <f>IFERROR(VLOOKUP(A530,[5]Feuil1!$A:$AF,32,0),"")</f>
        <v>0.52195934688437184</v>
      </c>
      <c r="D530" s="4">
        <f>IFERROR(VLOOKUP(A530,[4]Feuil1!$A:$AF,32,0),"")</f>
        <v>4.5399084900864264E-2</v>
      </c>
      <c r="E530" s="4">
        <f>IFERROR(VLOOKUP(A530,[3]Feuil1!$A:$AF,32,0),"")</f>
        <v>7.1056628335864611E-2</v>
      </c>
      <c r="F530" s="4">
        <f>IFERROR(VLOOKUP(A530,[1]Feuil1!$A:$AF,32,0),"")</f>
        <v>0.52290552584670236</v>
      </c>
      <c r="G530" s="4">
        <f>IFERROR(VLOOKUP(A530,[2]Feuil1!$A:$AF,32,0),"")</f>
        <v>0.36407065881568718</v>
      </c>
      <c r="P530" s="9">
        <f t="shared" si="41"/>
        <v>0</v>
      </c>
      <c r="Q530" s="9">
        <f t="shared" si="37"/>
        <v>0</v>
      </c>
      <c r="R530" s="9">
        <f t="shared" si="38"/>
        <v>0</v>
      </c>
      <c r="S530" s="9">
        <f t="shared" si="39"/>
        <v>0</v>
      </c>
      <c r="T530" s="9">
        <f t="shared" si="40"/>
        <v>0</v>
      </c>
      <c r="U530" s="9"/>
      <c r="V530" s="9"/>
      <c r="W530" s="9"/>
      <c r="X530" s="9"/>
      <c r="Y530" s="9"/>
      <c r="Z530" s="9"/>
      <c r="AA530" s="9"/>
    </row>
    <row r="531" spans="1:27" x14ac:dyDescent="0.25">
      <c r="A531" s="1">
        <v>2504629</v>
      </c>
      <c r="C531" s="4">
        <f>IFERROR(VLOOKUP(A531,[5]Feuil1!$A:$AF,32,0),"")</f>
        <v>0</v>
      </c>
      <c r="D531" s="4">
        <f>IFERROR(VLOOKUP(A531,[4]Feuil1!$A:$AF,32,0),"")</f>
        <v>0</v>
      </c>
      <c r="E531" s="4">
        <f>IFERROR(VLOOKUP(A531,[3]Feuil1!$A:$AF,32,0),"")</f>
        <v>0</v>
      </c>
      <c r="F531" s="4">
        <f>IFERROR(VLOOKUP(A531,[1]Feuil1!$A:$AF,32,0),"")</f>
        <v>5.1894135962636229E-2</v>
      </c>
      <c r="G531" s="4">
        <f>IFERROR(VLOOKUP(A531,[2]Feuil1!$A:$AF,32,0),"")</f>
        <v>0</v>
      </c>
      <c r="P531" s="9">
        <f t="shared" si="41"/>
        <v>5</v>
      </c>
      <c r="Q531" s="9">
        <f t="shared" si="37"/>
        <v>5</v>
      </c>
      <c r="R531" s="9">
        <f t="shared" si="38"/>
        <v>5</v>
      </c>
      <c r="S531" s="9">
        <f t="shared" si="39"/>
        <v>0</v>
      </c>
      <c r="T531" s="9">
        <f t="shared" si="40"/>
        <v>5</v>
      </c>
      <c r="U531" s="9"/>
      <c r="V531" s="9"/>
      <c r="W531" s="9"/>
      <c r="X531" s="9"/>
      <c r="Y531" s="9"/>
      <c r="Z531" s="9"/>
      <c r="AA531" s="9"/>
    </row>
    <row r="532" spans="1:27" x14ac:dyDescent="0.25">
      <c r="A532" s="1">
        <v>2508528</v>
      </c>
      <c r="C532" s="4">
        <f>IFERROR(VLOOKUP(A532,[5]Feuil1!$A:$AF,32,0),"")</f>
        <v>0</v>
      </c>
      <c r="D532" s="4">
        <f>IFERROR(VLOOKUP(A532,[4]Feuil1!$A:$AF,32,0),"")</f>
        <v>0.28458176643967881</v>
      </c>
      <c r="E532" s="4">
        <f>IFERROR(VLOOKUP(A532,[3]Feuil1!$A:$AF,32,0),"")</f>
        <v>3.8140855064750755E-3</v>
      </c>
      <c r="F532" s="4">
        <f>IFERROR(VLOOKUP(A532,[1]Feuil1!$A:$AF,32,0),"")</f>
        <v>6.7035361153008205E-2</v>
      </c>
      <c r="G532" s="4">
        <f>IFERROR(VLOOKUP(A532,[2]Feuil1!$A:$AF,32,0),"")</f>
        <v>0</v>
      </c>
      <c r="P532" s="9">
        <f t="shared" si="41"/>
        <v>5</v>
      </c>
      <c r="Q532" s="9">
        <f t="shared" ref="Q532:Q595" si="42">IF(OR(ISBLANK(D532),D532&gt;0),0,5)</f>
        <v>0</v>
      </c>
      <c r="R532" s="9">
        <f t="shared" ref="R532:R595" si="43">IF(OR(ISBLANK(E532),E532&gt;0),0,5)</f>
        <v>0</v>
      </c>
      <c r="S532" s="9">
        <f t="shared" ref="S532:S595" si="44">IF(OR(ISBLANK(F532),F532&gt;0),0,5)</f>
        <v>0</v>
      </c>
      <c r="T532" s="9">
        <f t="shared" ref="T532:T595" si="45">IF(OR(ISBLANK(G532),G532&gt;0),0,5)</f>
        <v>5</v>
      </c>
      <c r="U532" s="9"/>
      <c r="V532" s="9"/>
      <c r="W532" s="9"/>
      <c r="X532" s="9"/>
      <c r="Y532" s="9"/>
      <c r="Z532" s="9"/>
      <c r="AA532" s="9"/>
    </row>
    <row r="533" spans="1:27" x14ac:dyDescent="0.25">
      <c r="A533" s="1">
        <v>2531081</v>
      </c>
      <c r="C533" s="4">
        <f>IFERROR(VLOOKUP(A533,[5]Feuil1!$A:$AF,32,0),"")</f>
        <v>0.34637947640311711</v>
      </c>
      <c r="D533" s="4">
        <f>IFERROR(VLOOKUP(A533,[4]Feuil1!$A:$AF,32,0),"")</f>
        <v>0.61276942448707505</v>
      </c>
      <c r="E533" s="4">
        <f>IFERROR(VLOOKUP(A533,[3]Feuil1!$A:$AF,32,0),"")</f>
        <v>0.61196825113707309</v>
      </c>
      <c r="F533" s="4">
        <f>IFERROR(VLOOKUP(A533,[1]Feuil1!$A:$AF,32,0),"")</f>
        <v>0.8342857142857143</v>
      </c>
      <c r="G533" s="4">
        <f>IFERROR(VLOOKUP(A533,[2]Feuil1!$A:$AF,32,0),"")</f>
        <v>1</v>
      </c>
      <c r="P533" s="9">
        <f t="shared" si="41"/>
        <v>0</v>
      </c>
      <c r="Q533" s="9">
        <f t="shared" si="42"/>
        <v>0</v>
      </c>
      <c r="R533" s="9">
        <f t="shared" si="43"/>
        <v>0</v>
      </c>
      <c r="S533" s="9">
        <f t="shared" si="44"/>
        <v>0</v>
      </c>
      <c r="T533" s="9">
        <f t="shared" si="45"/>
        <v>0</v>
      </c>
      <c r="U533" s="9"/>
      <c r="V533" s="9"/>
      <c r="W533" s="9"/>
      <c r="X533" s="9"/>
      <c r="Y533" s="9"/>
      <c r="Z533" s="9"/>
      <c r="AA533" s="9"/>
    </row>
    <row r="534" spans="1:27" x14ac:dyDescent="0.25">
      <c r="A534" s="1">
        <v>2534460</v>
      </c>
      <c r="C534" s="4">
        <f>IFERROR(VLOOKUP(A534,[5]Feuil1!$A:$AF,32,0),"")</f>
        <v>5.1197697131695287E-2</v>
      </c>
      <c r="D534" s="4">
        <f>IFERROR(VLOOKUP(A534,[4]Feuil1!$A:$AF,32,0),"")</f>
        <v>0.1239615690240555</v>
      </c>
      <c r="E534" s="4">
        <f>IFERROR(VLOOKUP(A534,[3]Feuil1!$A:$AF,32,0),"")</f>
        <v>2.0984523913613704E-2</v>
      </c>
      <c r="F534" s="4">
        <f>IFERROR(VLOOKUP(A534,[1]Feuil1!$A:$AF,32,0),"")</f>
        <v>0.22039620357984585</v>
      </c>
      <c r="G534" s="4">
        <f>IFERROR(VLOOKUP(A534,[2]Feuil1!$A:$AF,32,0),"")</f>
        <v>0</v>
      </c>
      <c r="P534" s="9">
        <f t="shared" si="41"/>
        <v>0</v>
      </c>
      <c r="Q534" s="9">
        <f t="shared" si="42"/>
        <v>0</v>
      </c>
      <c r="R534" s="9">
        <f t="shared" si="43"/>
        <v>0</v>
      </c>
      <c r="S534" s="9">
        <f t="shared" si="44"/>
        <v>0</v>
      </c>
      <c r="T534" s="9">
        <f t="shared" si="45"/>
        <v>5</v>
      </c>
      <c r="U534" s="9"/>
      <c r="V534" s="9"/>
      <c r="W534" s="9"/>
      <c r="X534" s="9"/>
      <c r="Y534" s="9"/>
      <c r="Z534" s="9"/>
      <c r="AA534" s="9"/>
    </row>
    <row r="535" spans="1:27" x14ac:dyDescent="0.25">
      <c r="A535" s="1">
        <v>2546456</v>
      </c>
      <c r="C535" s="4">
        <f>IFERROR(VLOOKUP(A535,[5]Feuil1!$A:$AF,32,0),"")</f>
        <v>0.70588235294117652</v>
      </c>
      <c r="D535" s="4">
        <f>IFERROR(VLOOKUP(A535,[4]Feuil1!$A:$AF,32,0),"")</f>
        <v>5.9816852894228348E-2</v>
      </c>
      <c r="E535" s="4">
        <f>IFERROR(VLOOKUP(A535,[3]Feuil1!$A:$AF,32,0),"")</f>
        <v>0.28375</v>
      </c>
      <c r="F535" s="4">
        <f>IFERROR(VLOOKUP(A535,[1]Feuil1!$A:$AF,32,0),"")</f>
        <v>0.33301617507136061</v>
      </c>
      <c r="G535" s="4">
        <f>IFERROR(VLOOKUP(A535,[2]Feuil1!$A:$AF,32,0),"")</f>
        <v>0.34479166666666666</v>
      </c>
      <c r="P535" s="9">
        <f t="shared" si="41"/>
        <v>0</v>
      </c>
      <c r="Q535" s="9">
        <f t="shared" si="42"/>
        <v>0</v>
      </c>
      <c r="R535" s="9">
        <f t="shared" si="43"/>
        <v>0</v>
      </c>
      <c r="S535" s="9">
        <f t="shared" si="44"/>
        <v>0</v>
      </c>
      <c r="T535" s="9">
        <f t="shared" si="45"/>
        <v>0</v>
      </c>
      <c r="U535" s="9"/>
      <c r="V535" s="9"/>
      <c r="W535" s="9"/>
      <c r="X535" s="9"/>
      <c r="Y535" s="9"/>
      <c r="Z535" s="9"/>
      <c r="AA535" s="9"/>
    </row>
    <row r="536" spans="1:27" x14ac:dyDescent="0.25">
      <c r="A536" s="1">
        <v>2620609</v>
      </c>
      <c r="C536" s="4">
        <f>IFERROR(VLOOKUP(A536,[5]Feuil1!$A:$AF,32,0),"")</f>
        <v>0.19561538461538461</v>
      </c>
      <c r="D536" s="4">
        <f>IFERROR(VLOOKUP(A536,[4]Feuil1!$A:$AF,32,0),"")</f>
        <v>0.27048939545267608</v>
      </c>
      <c r="E536" s="4">
        <f>IFERROR(VLOOKUP(A536,[3]Feuil1!$A:$AF,32,0),"")</f>
        <v>0.15885668276972625</v>
      </c>
      <c r="F536" s="4">
        <f>IFERROR(VLOOKUP(A536,[1]Feuil1!$A:$AF,32,0),"")</f>
        <v>0.1082779009608278</v>
      </c>
      <c r="G536" s="4">
        <f>IFERROR(VLOOKUP(A536,[2]Feuil1!$A:$AF,32,0),"")</f>
        <v>4.9101449275362322E-2</v>
      </c>
      <c r="P536" s="9">
        <f t="shared" si="41"/>
        <v>0</v>
      </c>
      <c r="Q536" s="9">
        <f t="shared" si="42"/>
        <v>0</v>
      </c>
      <c r="R536" s="9">
        <f t="shared" si="43"/>
        <v>0</v>
      </c>
      <c r="S536" s="9">
        <f t="shared" si="44"/>
        <v>0</v>
      </c>
      <c r="T536" s="9">
        <f t="shared" si="45"/>
        <v>0</v>
      </c>
      <c r="U536" s="9"/>
      <c r="V536" s="9"/>
      <c r="W536" s="9"/>
      <c r="X536" s="9"/>
      <c r="Y536" s="9"/>
      <c r="Z536" s="9"/>
      <c r="AA536" s="9"/>
    </row>
    <row r="537" spans="1:27" x14ac:dyDescent="0.25">
      <c r="A537" s="1">
        <v>2621028</v>
      </c>
      <c r="C537" s="4">
        <f>IFERROR(VLOOKUP(A537,[5]Feuil1!$A:$AF,32,0),"")</f>
        <v>1.6553174998615958E-2</v>
      </c>
      <c r="D537" s="4">
        <f>IFERROR(VLOOKUP(A537,[4]Feuil1!$A:$AF,32,0),"")</f>
        <v>0</v>
      </c>
      <c r="E537" s="4">
        <f>IFERROR(VLOOKUP(A537,[3]Feuil1!$A:$AF,32,0),"")</f>
        <v>0</v>
      </c>
      <c r="F537" s="4">
        <f>IFERROR(VLOOKUP(A537,[1]Feuil1!$A:$AF,32,0),"")</f>
        <v>0</v>
      </c>
      <c r="G537" s="4">
        <f>IFERROR(VLOOKUP(A537,[2]Feuil1!$A:$AF,32,0),"")</f>
        <v>2.6086956521739129E-2</v>
      </c>
      <c r="P537" s="9">
        <f t="shared" si="41"/>
        <v>0</v>
      </c>
      <c r="Q537" s="9">
        <f t="shared" si="42"/>
        <v>5</v>
      </c>
      <c r="R537" s="9">
        <f t="shared" si="43"/>
        <v>5</v>
      </c>
      <c r="S537" s="9">
        <f t="shared" si="44"/>
        <v>5</v>
      </c>
      <c r="T537" s="9">
        <f t="shared" si="45"/>
        <v>0</v>
      </c>
      <c r="U537" s="9"/>
      <c r="V537" s="9"/>
      <c r="W537" s="9"/>
      <c r="X537" s="9"/>
      <c r="Y537" s="9"/>
      <c r="Z537" s="9"/>
      <c r="AA537" s="9"/>
    </row>
    <row r="538" spans="1:27" x14ac:dyDescent="0.25">
      <c r="A538" s="1">
        <v>2623913</v>
      </c>
      <c r="C538" s="4">
        <f>IFERROR(VLOOKUP(A538,[5]Feuil1!$A:$AF,32,0),"")</f>
        <v>0.37764149056729551</v>
      </c>
      <c r="D538" s="4">
        <f>IFERROR(VLOOKUP(A538,[4]Feuil1!$A:$AF,32,0),"")</f>
        <v>0.65564285714285708</v>
      </c>
      <c r="E538" s="4">
        <f>IFERROR(VLOOKUP(A538,[3]Feuil1!$A:$AF,32,0),"")</f>
        <v>0.11234483188821659</v>
      </c>
      <c r="F538" s="4">
        <f>IFERROR(VLOOKUP(A538,[1]Feuil1!$A:$AF,32,0),"")</f>
        <v>0.45621653777513382</v>
      </c>
      <c r="G538" s="4">
        <f>IFERROR(VLOOKUP(A538,[2]Feuil1!$A:$AF,32,0),"")</f>
        <v>0.42781660132946991</v>
      </c>
      <c r="P538" s="9">
        <f t="shared" si="41"/>
        <v>0</v>
      </c>
      <c r="Q538" s="9">
        <f t="shared" si="42"/>
        <v>0</v>
      </c>
      <c r="R538" s="9">
        <f t="shared" si="43"/>
        <v>0</v>
      </c>
      <c r="S538" s="9">
        <f t="shared" si="44"/>
        <v>0</v>
      </c>
      <c r="T538" s="9">
        <f t="shared" si="45"/>
        <v>0</v>
      </c>
      <c r="U538" s="9"/>
      <c r="V538" s="9"/>
      <c r="W538" s="9"/>
      <c r="X538" s="9"/>
      <c r="Y538" s="9"/>
      <c r="Z538" s="9"/>
      <c r="AA538" s="9"/>
    </row>
    <row r="539" spans="1:27" x14ac:dyDescent="0.25">
      <c r="A539" s="1">
        <v>2626717</v>
      </c>
      <c r="C539" s="4">
        <f>IFERROR(VLOOKUP(A539,[5]Feuil1!$A:$AF,32,0),"")</f>
        <v>0.16008888888888889</v>
      </c>
      <c r="D539" s="4">
        <f>IFERROR(VLOOKUP(A539,[4]Feuil1!$A:$AF,32,0),"")</f>
        <v>0.31862476732727474</v>
      </c>
      <c r="E539" s="4">
        <f>IFERROR(VLOOKUP(A539,[3]Feuil1!$A:$AF,32,0),"")</f>
        <v>2.6598102668676297E-4</v>
      </c>
      <c r="F539" s="4">
        <f>IFERROR(VLOOKUP(A539,[1]Feuil1!$A:$AF,32,0),"")</f>
        <v>8.9166888474846967E-2</v>
      </c>
      <c r="G539" s="4">
        <f>IFERROR(VLOOKUP(A539,[2]Feuil1!$A:$AF,32,0),"")</f>
        <v>8.247422680412371E-5</v>
      </c>
      <c r="P539" s="9">
        <f t="shared" si="41"/>
        <v>0</v>
      </c>
      <c r="Q539" s="9">
        <f t="shared" si="42"/>
        <v>0</v>
      </c>
      <c r="R539" s="9">
        <f t="shared" si="43"/>
        <v>0</v>
      </c>
      <c r="S539" s="9">
        <f t="shared" si="44"/>
        <v>0</v>
      </c>
      <c r="T539" s="9">
        <f t="shared" si="45"/>
        <v>0</v>
      </c>
      <c r="U539" s="9"/>
      <c r="V539" s="9"/>
      <c r="W539" s="9"/>
      <c r="X539" s="9"/>
      <c r="Y539" s="9"/>
      <c r="Z539" s="9"/>
      <c r="AA539" s="9"/>
    </row>
    <row r="540" spans="1:27" x14ac:dyDescent="0.25">
      <c r="A540" s="1">
        <v>2629304</v>
      </c>
      <c r="C540" s="4">
        <f>IFERROR(VLOOKUP(A540,[5]Feuil1!$A:$AF,32,0),"")</f>
        <v>1.2658227848101266E-2</v>
      </c>
      <c r="D540" s="4">
        <f>IFERROR(VLOOKUP(A540,[4]Feuil1!$A:$AF,32,0),"")</f>
        <v>0</v>
      </c>
      <c r="E540" s="4">
        <f>IFERROR(VLOOKUP(A540,[3]Feuil1!$A:$AF,32,0),"")</f>
        <v>9.7701149425287362E-2</v>
      </c>
      <c r="F540" s="4">
        <f>IFERROR(VLOOKUP(A540,[1]Feuil1!$A:$AF,32,0),"")</f>
        <v>0</v>
      </c>
      <c r="G540" s="4">
        <f>IFERROR(VLOOKUP(A540,[2]Feuil1!$A:$AF,32,0),"")</f>
        <v>0</v>
      </c>
      <c r="P540" s="9">
        <f t="shared" si="41"/>
        <v>0</v>
      </c>
      <c r="Q540" s="9">
        <f t="shared" si="42"/>
        <v>5</v>
      </c>
      <c r="R540" s="9">
        <f t="shared" si="43"/>
        <v>0</v>
      </c>
      <c r="S540" s="9">
        <f t="shared" si="44"/>
        <v>5</v>
      </c>
      <c r="T540" s="9">
        <f t="shared" si="45"/>
        <v>5</v>
      </c>
      <c r="U540" s="9"/>
      <c r="V540" s="9"/>
      <c r="W540" s="9"/>
      <c r="X540" s="9"/>
      <c r="Y540" s="9"/>
      <c r="Z540" s="9"/>
      <c r="AA540" s="9"/>
    </row>
    <row r="541" spans="1:27" x14ac:dyDescent="0.25">
      <c r="A541" s="1">
        <v>2699875</v>
      </c>
      <c r="C541" s="4">
        <f>IFERROR(VLOOKUP(A541,[5]Feuil1!$A:$AF,32,0),"")</f>
        <v>0.86857391021117203</v>
      </c>
      <c r="D541" s="4">
        <f>IFERROR(VLOOKUP(A541,[4]Feuil1!$A:$AF,32,0),"")</f>
        <v>1</v>
      </c>
      <c r="E541" s="4">
        <f>IFERROR(VLOOKUP(A541,[3]Feuil1!$A:$AF,32,0),"")</f>
        <v>1</v>
      </c>
      <c r="F541" s="4">
        <f>IFERROR(VLOOKUP(A541,[1]Feuil1!$A:$AF,32,0),"")</f>
        <v>1</v>
      </c>
      <c r="G541" s="4">
        <f>IFERROR(VLOOKUP(A541,[2]Feuil1!$A:$AF,32,0),"")</f>
        <v>1</v>
      </c>
      <c r="P541" s="9">
        <f t="shared" si="41"/>
        <v>0</v>
      </c>
      <c r="Q541" s="9">
        <f t="shared" si="42"/>
        <v>0</v>
      </c>
      <c r="R541" s="9">
        <f t="shared" si="43"/>
        <v>0</v>
      </c>
      <c r="S541" s="9">
        <f t="shared" si="44"/>
        <v>0</v>
      </c>
      <c r="T541" s="9">
        <f t="shared" si="45"/>
        <v>0</v>
      </c>
      <c r="U541" s="9"/>
      <c r="V541" s="9"/>
      <c r="W541" s="9"/>
      <c r="X541" s="9"/>
      <c r="Y541" s="9"/>
      <c r="Z541" s="9"/>
      <c r="AA541" s="9"/>
    </row>
    <row r="542" spans="1:27" x14ac:dyDescent="0.25">
      <c r="A542" s="1">
        <v>2731575</v>
      </c>
      <c r="C542" s="4">
        <f>IFERROR(VLOOKUP(A542,[5]Feuil1!$A:$AF,32,0),"")</f>
        <v>0.22009807405301682</v>
      </c>
      <c r="D542" s="4">
        <f>IFERROR(VLOOKUP(A542,[4]Feuil1!$A:$AF,32,0),"")</f>
        <v>9.7230484499966963E-2</v>
      </c>
      <c r="E542" s="4">
        <f>IFERROR(VLOOKUP(A542,[3]Feuil1!$A:$AF,32,0),"")</f>
        <v>0.10984987184181617</v>
      </c>
      <c r="F542" s="4">
        <f>IFERROR(VLOOKUP(A542,[1]Feuil1!$A:$AF,32,0),"")</f>
        <v>0.12856760374832665</v>
      </c>
      <c r="G542" s="4">
        <f>IFERROR(VLOOKUP(A542,[2]Feuil1!$A:$AF,32,0),"")</f>
        <v>1.2325390304026294E-3</v>
      </c>
      <c r="P542" s="9">
        <f t="shared" si="41"/>
        <v>0</v>
      </c>
      <c r="Q542" s="9">
        <f t="shared" si="42"/>
        <v>0</v>
      </c>
      <c r="R542" s="9">
        <f t="shared" si="43"/>
        <v>0</v>
      </c>
      <c r="S542" s="9">
        <f t="shared" si="44"/>
        <v>0</v>
      </c>
      <c r="T542" s="9">
        <f t="shared" si="45"/>
        <v>0</v>
      </c>
      <c r="U542" s="9"/>
      <c r="V542" s="9"/>
      <c r="W542" s="9"/>
      <c r="X542" s="9"/>
      <c r="Y542" s="9"/>
      <c r="Z542" s="9"/>
      <c r="AA542" s="9"/>
    </row>
    <row r="543" spans="1:27" x14ac:dyDescent="0.25">
      <c r="A543" s="1">
        <v>2732944</v>
      </c>
      <c r="C543" s="4">
        <f>IFERROR(VLOOKUP(A543,[5]Feuil1!$A:$AF,32,0),"")</f>
        <v>0.10425141057603991</v>
      </c>
      <c r="D543" s="4">
        <f>IFERROR(VLOOKUP(A543,[4]Feuil1!$A:$AF,32,0),"")</f>
        <v>7.9347884959107412E-2</v>
      </c>
      <c r="E543" s="4">
        <f>IFERROR(VLOOKUP(A543,[3]Feuil1!$A:$AF,32,0),"")</f>
        <v>6.5502534803250995E-2</v>
      </c>
      <c r="F543" s="4">
        <f>IFERROR(VLOOKUP(A543,[1]Feuil1!$A:$AF,32,0),"")</f>
        <v>0.20733339280934962</v>
      </c>
      <c r="G543" s="4">
        <f>IFERROR(VLOOKUP(A543,[2]Feuil1!$A:$AF,32,0),"")</f>
        <v>0.13256129908779193</v>
      </c>
      <c r="P543" s="9">
        <f t="shared" si="41"/>
        <v>0</v>
      </c>
      <c r="Q543" s="9">
        <f t="shared" si="42"/>
        <v>0</v>
      </c>
      <c r="R543" s="9">
        <f t="shared" si="43"/>
        <v>0</v>
      </c>
      <c r="S543" s="9">
        <f t="shared" si="44"/>
        <v>0</v>
      </c>
      <c r="T543" s="9">
        <f t="shared" si="45"/>
        <v>0</v>
      </c>
      <c r="U543" s="9"/>
      <c r="V543" s="9"/>
      <c r="W543" s="9"/>
      <c r="X543" s="9"/>
      <c r="Y543" s="9"/>
      <c r="Z543" s="9"/>
      <c r="AA543" s="9"/>
    </row>
    <row r="544" spans="1:27" x14ac:dyDescent="0.25">
      <c r="A544" s="1">
        <v>2735447</v>
      </c>
      <c r="C544" s="4">
        <f>IFERROR(VLOOKUP(A544,[5]Feuil1!$A:$AF,32,0),"")</f>
        <v>1</v>
      </c>
      <c r="D544" s="4">
        <f>IFERROR(VLOOKUP(A544,[4]Feuil1!$A:$AF,32,0),"")</f>
        <v>1</v>
      </c>
      <c r="E544" s="4">
        <f>IFERROR(VLOOKUP(A544,[3]Feuil1!$A:$AF,32,0),"")</f>
        <v>1</v>
      </c>
      <c r="F544" s="4">
        <f>IFERROR(VLOOKUP(A544,[1]Feuil1!$A:$AF,32,0),"")</f>
        <v>0.8666666666666667</v>
      </c>
      <c r="G544" s="4">
        <f>IFERROR(VLOOKUP(A544,[2]Feuil1!$A:$AF,32,0),"")</f>
        <v>1</v>
      </c>
      <c r="P544" s="9">
        <f t="shared" si="41"/>
        <v>0</v>
      </c>
      <c r="Q544" s="9">
        <f t="shared" si="42"/>
        <v>0</v>
      </c>
      <c r="R544" s="9">
        <f t="shared" si="43"/>
        <v>0</v>
      </c>
      <c r="S544" s="9">
        <f t="shared" si="44"/>
        <v>0</v>
      </c>
      <c r="T544" s="9">
        <f t="shared" si="45"/>
        <v>0</v>
      </c>
      <c r="U544" s="9"/>
      <c r="V544" s="9"/>
      <c r="W544" s="9"/>
      <c r="X544" s="9"/>
      <c r="Y544" s="9"/>
      <c r="Z544" s="9"/>
      <c r="AA544" s="9"/>
    </row>
    <row r="545" spans="1:27" x14ac:dyDescent="0.25">
      <c r="A545" s="1">
        <v>2735453</v>
      </c>
      <c r="C545" s="4">
        <f>IFERROR(VLOOKUP(A545,[5]Feuil1!$A:$AF,32,0),"")</f>
        <v>0</v>
      </c>
      <c r="D545" s="4">
        <f>IFERROR(VLOOKUP(A545,[4]Feuil1!$A:$AF,32,0),"")</f>
        <v>0</v>
      </c>
      <c r="E545" s="4">
        <f>IFERROR(VLOOKUP(A545,[3]Feuil1!$A:$AF,32,0),"")</f>
        <v>0</v>
      </c>
      <c r="F545" s="4">
        <f>IFERROR(VLOOKUP(A545,[1]Feuil1!$A:$AF,32,0),"")</f>
        <v>0</v>
      </c>
      <c r="G545" s="4">
        <f>IFERROR(VLOOKUP(A545,[2]Feuil1!$A:$AF,32,0),"")</f>
        <v>9.1006866881773805E-4</v>
      </c>
      <c r="P545" s="9">
        <f t="shared" si="41"/>
        <v>5</v>
      </c>
      <c r="Q545" s="9">
        <f t="shared" si="42"/>
        <v>5</v>
      </c>
      <c r="R545" s="9">
        <f t="shared" si="43"/>
        <v>5</v>
      </c>
      <c r="S545" s="9">
        <f t="shared" si="44"/>
        <v>5</v>
      </c>
      <c r="T545" s="9">
        <f t="shared" si="45"/>
        <v>0</v>
      </c>
      <c r="U545" s="9"/>
      <c r="V545" s="9"/>
      <c r="W545" s="9"/>
      <c r="X545" s="9"/>
      <c r="Y545" s="9"/>
      <c r="Z545" s="9"/>
      <c r="AA545" s="9"/>
    </row>
    <row r="546" spans="1:27" x14ac:dyDescent="0.25">
      <c r="A546" s="1">
        <v>2744351</v>
      </c>
      <c r="C546" s="4">
        <f>IFERROR(VLOOKUP(A546,[5]Feuil1!$A:$AF,32,0),"")</f>
        <v>0</v>
      </c>
      <c r="D546" s="4">
        <f>IFERROR(VLOOKUP(A546,[4]Feuil1!$A:$AF,32,0),"")</f>
        <v>0</v>
      </c>
      <c r="E546" s="4">
        <f>IFERROR(VLOOKUP(A546,[3]Feuil1!$A:$AF,32,0),"")</f>
        <v>0</v>
      </c>
      <c r="F546" s="4">
        <f>IFERROR(VLOOKUP(A546,[1]Feuil1!$A:$AF,32,0),"")</f>
        <v>0</v>
      </c>
      <c r="G546" s="4">
        <f>IFERROR(VLOOKUP(A546,[2]Feuil1!$A:$AF,32,0),"")</f>
        <v>2.827311121539184E-2</v>
      </c>
      <c r="P546" s="9">
        <f t="shared" si="41"/>
        <v>5</v>
      </c>
      <c r="Q546" s="9">
        <f t="shared" si="42"/>
        <v>5</v>
      </c>
      <c r="R546" s="9">
        <f t="shared" si="43"/>
        <v>5</v>
      </c>
      <c r="S546" s="9">
        <f t="shared" si="44"/>
        <v>5</v>
      </c>
      <c r="T546" s="9">
        <f t="shared" si="45"/>
        <v>0</v>
      </c>
      <c r="U546" s="9"/>
      <c r="V546" s="9"/>
      <c r="W546" s="9"/>
      <c r="X546" s="9"/>
      <c r="Y546" s="9"/>
      <c r="Z546" s="9"/>
      <c r="AA546" s="9"/>
    </row>
    <row r="547" spans="1:27" x14ac:dyDescent="0.25">
      <c r="A547" s="1">
        <v>2744570</v>
      </c>
      <c r="C547" s="4">
        <f>IFERROR(VLOOKUP(A547,[5]Feuil1!$A:$AF,32,0),"")</f>
        <v>0.95643750000000005</v>
      </c>
      <c r="D547" s="4">
        <f>IFERROR(VLOOKUP(A547,[4]Feuil1!$A:$AF,32,0),"")</f>
        <v>0.96829411764705886</v>
      </c>
      <c r="E547" s="4">
        <f>IFERROR(VLOOKUP(A547,[3]Feuil1!$A:$AF,32,0),"")</f>
        <v>1</v>
      </c>
      <c r="F547" s="4">
        <f>IFERROR(VLOOKUP(A547,[1]Feuil1!$A:$AF,32,0),"")</f>
        <v>1</v>
      </c>
      <c r="G547" s="4">
        <f>IFERROR(VLOOKUP(A547,[2]Feuil1!$A:$AF,32,0),"")</f>
        <v>1</v>
      </c>
      <c r="P547" s="9">
        <f t="shared" si="41"/>
        <v>0</v>
      </c>
      <c r="Q547" s="9">
        <f t="shared" si="42"/>
        <v>0</v>
      </c>
      <c r="R547" s="9">
        <f t="shared" si="43"/>
        <v>0</v>
      </c>
      <c r="S547" s="9">
        <f t="shared" si="44"/>
        <v>0</v>
      </c>
      <c r="T547" s="9">
        <f t="shared" si="45"/>
        <v>0</v>
      </c>
      <c r="U547" s="9"/>
      <c r="V547" s="9"/>
      <c r="W547" s="9"/>
      <c r="X547" s="9"/>
      <c r="Y547" s="9"/>
      <c r="Z547" s="9"/>
      <c r="AA547" s="9"/>
    </row>
    <row r="548" spans="1:27" x14ac:dyDescent="0.25">
      <c r="A548" s="1">
        <v>2766550</v>
      </c>
      <c r="C548" s="4">
        <f>IFERROR(VLOOKUP(A548,[5]Feuil1!$A:$AF,32,0),"")</f>
        <v>0</v>
      </c>
      <c r="D548" s="4">
        <f>IFERROR(VLOOKUP(A548,[4]Feuil1!$A:$AF,32,0),"")</f>
        <v>6.9444444444444448E-2</v>
      </c>
      <c r="E548" s="4">
        <f>IFERROR(VLOOKUP(A548,[3]Feuil1!$A:$AF,32,0),"")</f>
        <v>0</v>
      </c>
      <c r="F548" s="4">
        <f>IFERROR(VLOOKUP(A548,[1]Feuil1!$A:$AF,32,0),"")</f>
        <v>0</v>
      </c>
      <c r="G548" s="4">
        <f>IFERROR(VLOOKUP(A548,[2]Feuil1!$A:$AF,32,0),"")</f>
        <v>0</v>
      </c>
      <c r="P548" s="9">
        <f t="shared" si="41"/>
        <v>5</v>
      </c>
      <c r="Q548" s="9">
        <f t="shared" si="42"/>
        <v>0</v>
      </c>
      <c r="R548" s="9">
        <f t="shared" si="43"/>
        <v>5</v>
      </c>
      <c r="S548" s="9">
        <f t="shared" si="44"/>
        <v>5</v>
      </c>
      <c r="T548" s="9">
        <f t="shared" si="45"/>
        <v>5</v>
      </c>
      <c r="U548" s="9"/>
      <c r="V548" s="9"/>
      <c r="W548" s="9"/>
      <c r="X548" s="9"/>
      <c r="Y548" s="9"/>
      <c r="Z548" s="9"/>
      <c r="AA548" s="9"/>
    </row>
    <row r="549" spans="1:27" x14ac:dyDescent="0.25">
      <c r="A549" s="1">
        <v>2775854</v>
      </c>
      <c r="C549" s="4">
        <f>IFERROR(VLOOKUP(A549,[5]Feuil1!$A:$AF,32,0),"")</f>
        <v>4.9426650850138396E-5</v>
      </c>
      <c r="D549" s="4">
        <f>IFERROR(VLOOKUP(A549,[4]Feuil1!$A:$AF,32,0),"")</f>
        <v>5.0970997502421125E-5</v>
      </c>
      <c r="E549" s="4">
        <f>IFERROR(VLOOKUP(A549,[3]Feuil1!$A:$AF,32,0),"")</f>
        <v>0</v>
      </c>
      <c r="F549" s="4">
        <f>IFERROR(VLOOKUP(A549,[1]Feuil1!$A:$AF,32,0),"")</f>
        <v>0</v>
      </c>
      <c r="G549" s="4">
        <f>IFERROR(VLOOKUP(A549,[2]Feuil1!$A:$AF,32,0),"")</f>
        <v>8.1501463582620681E-3</v>
      </c>
      <c r="P549" s="9">
        <f t="shared" si="41"/>
        <v>0</v>
      </c>
      <c r="Q549" s="9">
        <f t="shared" si="42"/>
        <v>0</v>
      </c>
      <c r="R549" s="9">
        <f t="shared" si="43"/>
        <v>5</v>
      </c>
      <c r="S549" s="9">
        <f t="shared" si="44"/>
        <v>5</v>
      </c>
      <c r="T549" s="9">
        <f t="shared" si="45"/>
        <v>0</v>
      </c>
      <c r="U549" s="9"/>
      <c r="V549" s="9"/>
      <c r="W549" s="9"/>
      <c r="X549" s="9"/>
      <c r="Y549" s="9"/>
      <c r="Z549" s="9"/>
      <c r="AA549" s="9"/>
    </row>
    <row r="550" spans="1:27" x14ac:dyDescent="0.25">
      <c r="A550" s="1">
        <v>2782641</v>
      </c>
      <c r="C550" s="4">
        <f>IFERROR(VLOOKUP(A550,[5]Feuil1!$A:$AF,32,0),"")</f>
        <v>0.39798652269221402</v>
      </c>
      <c r="D550" s="4">
        <f>IFERROR(VLOOKUP(A550,[4]Feuil1!$A:$AF,32,0),"")</f>
        <v>0.23490494933422662</v>
      </c>
      <c r="E550" s="4">
        <f>IFERROR(VLOOKUP(A550,[3]Feuil1!$A:$AF,32,0),"")</f>
        <v>2.630643441166015E-2</v>
      </c>
      <c r="F550" s="4">
        <f>IFERROR(VLOOKUP(A550,[1]Feuil1!$A:$AF,32,0),"")</f>
        <v>0.19908987485779298</v>
      </c>
      <c r="G550" s="4">
        <f>IFERROR(VLOOKUP(A550,[2]Feuil1!$A:$AF,32,0),"")</f>
        <v>1</v>
      </c>
      <c r="P550" s="9">
        <f t="shared" si="41"/>
        <v>0</v>
      </c>
      <c r="Q550" s="9">
        <f t="shared" si="42"/>
        <v>0</v>
      </c>
      <c r="R550" s="9">
        <f t="shared" si="43"/>
        <v>0</v>
      </c>
      <c r="S550" s="9">
        <f t="shared" si="44"/>
        <v>0</v>
      </c>
      <c r="T550" s="9">
        <f t="shared" si="45"/>
        <v>0</v>
      </c>
      <c r="U550" s="9"/>
      <c r="V550" s="9"/>
      <c r="W550" s="9"/>
      <c r="X550" s="9"/>
      <c r="Y550" s="9"/>
      <c r="Z550" s="9"/>
      <c r="AA550" s="9"/>
    </row>
    <row r="551" spans="1:27" x14ac:dyDescent="0.25">
      <c r="A551" s="1">
        <v>2783116</v>
      </c>
      <c r="C551" s="4">
        <f>IFERROR(VLOOKUP(A551,[5]Feuil1!$A:$AF,32,0),"")</f>
        <v>0.29080513263745761</v>
      </c>
      <c r="D551" s="4">
        <f>IFERROR(VLOOKUP(A551,[4]Feuil1!$A:$AF,32,0),"")</f>
        <v>0.42091915155241316</v>
      </c>
      <c r="E551" s="4">
        <f>IFERROR(VLOOKUP(A551,[3]Feuil1!$A:$AF,32,0),"")</f>
        <v>0.2394265871249221</v>
      </c>
      <c r="F551" s="4">
        <f>IFERROR(VLOOKUP(A551,[1]Feuil1!$A:$AF,32,0),"")</f>
        <v>0.22697841726618706</v>
      </c>
      <c r="G551" s="4">
        <f>IFERROR(VLOOKUP(A551,[2]Feuil1!$A:$AF,32,0),"")</f>
        <v>0.37784972345878864</v>
      </c>
      <c r="P551" s="9">
        <f t="shared" si="41"/>
        <v>0</v>
      </c>
      <c r="Q551" s="9">
        <f t="shared" si="42"/>
        <v>0</v>
      </c>
      <c r="R551" s="9">
        <f t="shared" si="43"/>
        <v>0</v>
      </c>
      <c r="S551" s="9">
        <f t="shared" si="44"/>
        <v>0</v>
      </c>
      <c r="T551" s="9">
        <f t="shared" si="45"/>
        <v>0</v>
      </c>
      <c r="U551" s="9"/>
      <c r="V551" s="9"/>
      <c r="W551" s="9"/>
      <c r="X551" s="9"/>
      <c r="Y551" s="9"/>
      <c r="Z551" s="9"/>
      <c r="AA551" s="9"/>
    </row>
    <row r="552" spans="1:27" x14ac:dyDescent="0.25">
      <c r="A552" s="1">
        <v>2786199</v>
      </c>
      <c r="C552" s="4">
        <f>IFERROR(VLOOKUP(A552,[5]Feuil1!$A:$AF,32,0),"")</f>
        <v>0</v>
      </c>
      <c r="D552" s="4">
        <f>IFERROR(VLOOKUP(A552,[4]Feuil1!$A:$AF,32,0),"")</f>
        <v>0</v>
      </c>
      <c r="E552" s="4">
        <f>IFERROR(VLOOKUP(A552,[3]Feuil1!$A:$AF,32,0),"")</f>
        <v>0</v>
      </c>
      <c r="F552" s="4">
        <f>IFERROR(VLOOKUP(A552,[1]Feuil1!$A:$AF,32,0),"")</f>
        <v>0</v>
      </c>
      <c r="G552" s="4">
        <f>IFERROR(VLOOKUP(A552,[2]Feuil1!$A:$AF,32,0),"")</f>
        <v>0</v>
      </c>
      <c r="P552" s="9">
        <f t="shared" si="41"/>
        <v>5</v>
      </c>
      <c r="Q552" s="9">
        <f t="shared" si="42"/>
        <v>5</v>
      </c>
      <c r="R552" s="9">
        <f t="shared" si="43"/>
        <v>5</v>
      </c>
      <c r="S552" s="9">
        <f t="shared" si="44"/>
        <v>5</v>
      </c>
      <c r="T552" s="9">
        <f t="shared" si="45"/>
        <v>5</v>
      </c>
      <c r="U552" s="9"/>
      <c r="V552" s="9"/>
      <c r="W552" s="9"/>
      <c r="X552" s="9"/>
      <c r="Y552" s="9"/>
      <c r="Z552" s="9"/>
      <c r="AA552" s="9"/>
    </row>
    <row r="553" spans="1:27" x14ac:dyDescent="0.25">
      <c r="A553" s="1">
        <v>2787225</v>
      </c>
      <c r="C553" s="4">
        <f>IFERROR(VLOOKUP(A553,[5]Feuil1!$A:$AF,32,0),"")</f>
        <v>0</v>
      </c>
      <c r="D553" s="4">
        <f>IFERROR(VLOOKUP(A553,[4]Feuil1!$A:$AF,32,0),"")</f>
        <v>7.4266617155588566E-5</v>
      </c>
      <c r="E553" s="4">
        <f>IFERROR(VLOOKUP(A553,[3]Feuil1!$A:$AF,32,0),"")</f>
        <v>0</v>
      </c>
      <c r="F553" s="4">
        <f>IFERROR(VLOOKUP(A553,[1]Feuil1!$A:$AF,32,0),"")</f>
        <v>0</v>
      </c>
      <c r="G553" s="4">
        <f>IFERROR(VLOOKUP(A553,[2]Feuil1!$A:$AF,32,0),"")</f>
        <v>7.3180379746835443E-3</v>
      </c>
      <c r="P553" s="9">
        <f t="shared" si="41"/>
        <v>5</v>
      </c>
      <c r="Q553" s="9">
        <f t="shared" si="42"/>
        <v>0</v>
      </c>
      <c r="R553" s="9">
        <f t="shared" si="43"/>
        <v>5</v>
      </c>
      <c r="S553" s="9">
        <f t="shared" si="44"/>
        <v>5</v>
      </c>
      <c r="T553" s="9">
        <f t="shared" si="45"/>
        <v>0</v>
      </c>
      <c r="U553" s="9"/>
      <c r="V553" s="9"/>
      <c r="W553" s="9"/>
      <c r="X553" s="9"/>
      <c r="Y553" s="9"/>
      <c r="Z553" s="9"/>
      <c r="AA553" s="9"/>
    </row>
    <row r="554" spans="1:27" x14ac:dyDescent="0.25">
      <c r="A554" s="1">
        <v>2790350</v>
      </c>
      <c r="C554" s="4">
        <f>IFERROR(VLOOKUP(A554,[5]Feuil1!$A:$AF,32,0),"")</f>
        <v>8.5184076623765329E-2</v>
      </c>
      <c r="D554" s="4">
        <f>IFERROR(VLOOKUP(A554,[4]Feuil1!$A:$AF,32,0),"")</f>
        <v>0.28910488245931282</v>
      </c>
      <c r="E554" s="4">
        <f>IFERROR(VLOOKUP(A554,[3]Feuil1!$A:$AF,32,0),"")</f>
        <v>0.19755102040816325</v>
      </c>
      <c r="F554" s="4">
        <f>IFERROR(VLOOKUP(A554,[1]Feuil1!$A:$AF,32,0),"")</f>
        <v>8.4205602011578271E-2</v>
      </c>
      <c r="G554" s="4">
        <f>IFERROR(VLOOKUP(A554,[2]Feuil1!$A:$AF,32,0),"")</f>
        <v>0.10601760896456378</v>
      </c>
      <c r="P554" s="9">
        <f t="shared" si="41"/>
        <v>0</v>
      </c>
      <c r="Q554" s="9">
        <f t="shared" si="42"/>
        <v>0</v>
      </c>
      <c r="R554" s="9">
        <f t="shared" si="43"/>
        <v>0</v>
      </c>
      <c r="S554" s="9">
        <f t="shared" si="44"/>
        <v>0</v>
      </c>
      <c r="T554" s="9">
        <f t="shared" si="45"/>
        <v>0</v>
      </c>
      <c r="U554" s="9"/>
      <c r="V554" s="9"/>
      <c r="W554" s="9"/>
      <c r="X554" s="9"/>
      <c r="Y554" s="9"/>
      <c r="Z554" s="9"/>
      <c r="AA554" s="9"/>
    </row>
    <row r="555" spans="1:27" x14ac:dyDescent="0.25">
      <c r="A555" s="1">
        <v>2795014</v>
      </c>
      <c r="C555" s="4">
        <f>IFERROR(VLOOKUP(A555,[5]Feuil1!$A:$AF,32,0),"")</f>
        <v>9.9940652818991102E-2</v>
      </c>
      <c r="D555" s="4">
        <f>IFERROR(VLOOKUP(A555,[4]Feuil1!$A:$AF,32,0),"")</f>
        <v>0.13608524205050759</v>
      </c>
      <c r="E555" s="4">
        <f>IFERROR(VLOOKUP(A555,[3]Feuil1!$A:$AF,32,0),"")</f>
        <v>0.17022975250598774</v>
      </c>
      <c r="F555" s="4">
        <f>IFERROR(VLOOKUP(A555,[1]Feuil1!$A:$AF,32,0),"")</f>
        <v>4.6921655054741936E-3</v>
      </c>
      <c r="G555" s="4">
        <f>IFERROR(VLOOKUP(A555,[2]Feuil1!$A:$AF,32,0),"")</f>
        <v>0.13285383597883599</v>
      </c>
      <c r="P555" s="9">
        <f t="shared" si="41"/>
        <v>0</v>
      </c>
      <c r="Q555" s="9">
        <f t="shared" si="42"/>
        <v>0</v>
      </c>
      <c r="R555" s="9">
        <f t="shared" si="43"/>
        <v>0</v>
      </c>
      <c r="S555" s="9">
        <f t="shared" si="44"/>
        <v>0</v>
      </c>
      <c r="T555" s="9">
        <f t="shared" si="45"/>
        <v>0</v>
      </c>
      <c r="U555" s="9"/>
      <c r="V555" s="9"/>
      <c r="W555" s="9"/>
      <c r="X555" s="9"/>
      <c r="Y555" s="9"/>
      <c r="Z555" s="9"/>
      <c r="AA555" s="9"/>
    </row>
    <row r="556" spans="1:27" x14ac:dyDescent="0.25">
      <c r="A556" s="1">
        <v>2800511</v>
      </c>
      <c r="C556" s="4">
        <f>IFERROR(VLOOKUP(A556,[5]Feuil1!$A:$AF,32,0),"")</f>
        <v>0</v>
      </c>
      <c r="D556" s="4">
        <f>IFERROR(VLOOKUP(A556,[4]Feuil1!$A:$AF,32,0),"")</f>
        <v>0</v>
      </c>
      <c r="E556" s="4">
        <f>IFERROR(VLOOKUP(A556,[3]Feuil1!$A:$AF,32,0),"")</f>
        <v>0.69752694990488262</v>
      </c>
      <c r="F556" s="4">
        <f>IFERROR(VLOOKUP(A556,[1]Feuil1!$A:$AF,32,0),"")</f>
        <v>0.53719680937652614</v>
      </c>
      <c r="G556" s="4">
        <f>IFERROR(VLOOKUP(A556,[2]Feuil1!$A:$AF,32,0),"")</f>
        <v>4.3114598603087009E-4</v>
      </c>
      <c r="P556" s="9">
        <f t="shared" si="41"/>
        <v>5</v>
      </c>
      <c r="Q556" s="9">
        <f t="shared" si="42"/>
        <v>5</v>
      </c>
      <c r="R556" s="9">
        <f t="shared" si="43"/>
        <v>0</v>
      </c>
      <c r="S556" s="9">
        <f t="shared" si="44"/>
        <v>0</v>
      </c>
      <c r="T556" s="9">
        <f t="shared" si="45"/>
        <v>0</v>
      </c>
      <c r="U556" s="9"/>
      <c r="V556" s="9"/>
      <c r="W556" s="9"/>
      <c r="X556" s="9"/>
      <c r="Y556" s="9"/>
      <c r="Z556" s="9"/>
      <c r="AA556" s="9"/>
    </row>
    <row r="557" spans="1:27" x14ac:dyDescent="0.25">
      <c r="A557" s="1">
        <v>2802993</v>
      </c>
      <c r="C557" s="4">
        <f>IFERROR(VLOOKUP(A557,[5]Feuil1!$A:$AF,32,0),"")</f>
        <v>0.21991733603680888</v>
      </c>
      <c r="D557" s="4">
        <f>IFERROR(VLOOKUP(A557,[4]Feuil1!$A:$AF,32,0),"")</f>
        <v>3.7591025388703E-2</v>
      </c>
      <c r="E557" s="4">
        <f>IFERROR(VLOOKUP(A557,[3]Feuil1!$A:$AF,32,0),"")</f>
        <v>6.2194580186583741E-2</v>
      </c>
      <c r="F557" s="4">
        <f>IFERROR(VLOOKUP(A557,[1]Feuil1!$A:$AF,32,0),"")</f>
        <v>6.4893794948988129E-2</v>
      </c>
      <c r="G557" s="4">
        <f>IFERROR(VLOOKUP(A557,[2]Feuil1!$A:$AF,32,0),"")</f>
        <v>0.13423606762680024</v>
      </c>
      <c r="P557" s="9">
        <f t="shared" si="41"/>
        <v>0</v>
      </c>
      <c r="Q557" s="9">
        <f t="shared" si="42"/>
        <v>0</v>
      </c>
      <c r="R557" s="9">
        <f t="shared" si="43"/>
        <v>0</v>
      </c>
      <c r="S557" s="9">
        <f t="shared" si="44"/>
        <v>0</v>
      </c>
      <c r="T557" s="9">
        <f t="shared" si="45"/>
        <v>0</v>
      </c>
      <c r="U557" s="9"/>
      <c r="V557" s="9"/>
      <c r="W557" s="9"/>
      <c r="X557" s="9"/>
      <c r="Y557" s="9"/>
      <c r="Z557" s="9"/>
      <c r="AA557" s="9"/>
    </row>
    <row r="558" spans="1:27" x14ac:dyDescent="0.25">
      <c r="A558" s="1">
        <v>2815735</v>
      </c>
      <c r="C558" s="4">
        <f>IFERROR(VLOOKUP(A558,[5]Feuil1!$A:$AF,32,0),"")</f>
        <v>0</v>
      </c>
      <c r="D558" s="4">
        <f>IFERROR(VLOOKUP(A558,[4]Feuil1!$A:$AF,32,0),"")</f>
        <v>0</v>
      </c>
      <c r="E558" s="4">
        <f>IFERROR(VLOOKUP(A558,[3]Feuil1!$A:$AF,32,0),"")</f>
        <v>0</v>
      </c>
      <c r="F558" s="4">
        <f>IFERROR(VLOOKUP(A558,[1]Feuil1!$A:$AF,32,0),"")</f>
        <v>0.14704680990115188</v>
      </c>
      <c r="G558" s="4">
        <f>IFERROR(VLOOKUP(A558,[2]Feuil1!$A:$AF,32,0),"")</f>
        <v>0.1593752490238266</v>
      </c>
      <c r="P558" s="9">
        <f t="shared" si="41"/>
        <v>5</v>
      </c>
      <c r="Q558" s="9">
        <f t="shared" si="42"/>
        <v>5</v>
      </c>
      <c r="R558" s="9">
        <f t="shared" si="43"/>
        <v>5</v>
      </c>
      <c r="S558" s="9">
        <f t="shared" si="44"/>
        <v>0</v>
      </c>
      <c r="T558" s="9">
        <f t="shared" si="45"/>
        <v>0</v>
      </c>
      <c r="U558" s="9"/>
      <c r="V558" s="9"/>
      <c r="W558" s="9"/>
      <c r="X558" s="9"/>
      <c r="Y558" s="9"/>
      <c r="Z558" s="9"/>
      <c r="AA558" s="9"/>
    </row>
    <row r="559" spans="1:27" x14ac:dyDescent="0.25">
      <c r="A559" s="1">
        <v>2817746</v>
      </c>
      <c r="C559" s="4">
        <f>IFERROR(VLOOKUP(A559,[5]Feuil1!$A:$AF,32,0),"")</f>
        <v>0</v>
      </c>
      <c r="D559" s="4">
        <f>IFERROR(VLOOKUP(A559,[4]Feuil1!$A:$AF,32,0),"")</f>
        <v>0</v>
      </c>
      <c r="E559" s="4">
        <f>IFERROR(VLOOKUP(A559,[3]Feuil1!$A:$AF,32,0),"")</f>
        <v>0</v>
      </c>
      <c r="F559" s="4">
        <f>IFERROR(VLOOKUP(A559,[1]Feuil1!$A:$AF,32,0),"")</f>
        <v>5.7628583777553671E-2</v>
      </c>
      <c r="G559" s="4">
        <f>IFERROR(VLOOKUP(A559,[2]Feuil1!$A:$AF,32,0),"")</f>
        <v>4.8197698194777129E-2</v>
      </c>
      <c r="P559" s="9">
        <f t="shared" si="41"/>
        <v>5</v>
      </c>
      <c r="Q559" s="9">
        <f t="shared" si="42"/>
        <v>5</v>
      </c>
      <c r="R559" s="9">
        <f t="shared" si="43"/>
        <v>5</v>
      </c>
      <c r="S559" s="9">
        <f t="shared" si="44"/>
        <v>0</v>
      </c>
      <c r="T559" s="9">
        <f t="shared" si="45"/>
        <v>0</v>
      </c>
      <c r="U559" s="9"/>
      <c r="V559" s="9"/>
      <c r="W559" s="9"/>
      <c r="X559" s="9"/>
      <c r="Y559" s="9"/>
      <c r="Z559" s="9"/>
      <c r="AA559" s="9"/>
    </row>
    <row r="560" spans="1:27" x14ac:dyDescent="0.25">
      <c r="A560" s="1">
        <v>2818699</v>
      </c>
      <c r="C560" s="4">
        <f>IFERROR(VLOOKUP(A560,[5]Feuil1!$A:$AF,32,0),"")</f>
        <v>0</v>
      </c>
      <c r="D560" s="4">
        <f>IFERROR(VLOOKUP(A560,[4]Feuil1!$A:$AF,32,0),"")</f>
        <v>0.23712370649106301</v>
      </c>
      <c r="E560" s="4">
        <f>IFERROR(VLOOKUP(A560,[3]Feuil1!$A:$AF,32,0),"")</f>
        <v>0</v>
      </c>
      <c r="F560" s="4">
        <f>IFERROR(VLOOKUP(A560,[1]Feuil1!$A:$AF,32,0),"")</f>
        <v>0</v>
      </c>
      <c r="G560" s="4">
        <f>IFERROR(VLOOKUP(A560,[2]Feuil1!$A:$AF,32,0),"")</f>
        <v>0.13890496585252923</v>
      </c>
      <c r="P560" s="9">
        <f t="shared" si="41"/>
        <v>5</v>
      </c>
      <c r="Q560" s="9">
        <f t="shared" si="42"/>
        <v>0</v>
      </c>
      <c r="R560" s="9">
        <f t="shared" si="43"/>
        <v>5</v>
      </c>
      <c r="S560" s="9">
        <f t="shared" si="44"/>
        <v>5</v>
      </c>
      <c r="T560" s="9">
        <f t="shared" si="45"/>
        <v>0</v>
      </c>
      <c r="U560" s="9"/>
      <c r="V560" s="9"/>
      <c r="W560" s="9"/>
      <c r="X560" s="9"/>
      <c r="Y560" s="9"/>
      <c r="Z560" s="9"/>
      <c r="AA560" s="9"/>
    </row>
    <row r="561" spans="1:27" x14ac:dyDescent="0.25">
      <c r="A561" s="1">
        <v>2820170</v>
      </c>
      <c r="C561" s="4">
        <f>IFERROR(VLOOKUP(A561,[5]Feuil1!$A:$AF,32,0),"")</f>
        <v>1</v>
      </c>
      <c r="D561" s="4">
        <f>IFERROR(VLOOKUP(A561,[4]Feuil1!$A:$AF,32,0),"")</f>
        <v>1</v>
      </c>
      <c r="E561" s="4">
        <f>IFERROR(VLOOKUP(A561,[3]Feuil1!$A:$AF,32,0),"")</f>
        <v>1</v>
      </c>
      <c r="F561" s="4">
        <f>IFERROR(VLOOKUP(A561,[1]Feuil1!$A:$AF,32,0),"")</f>
        <v>1</v>
      </c>
      <c r="G561" s="4">
        <f>IFERROR(VLOOKUP(A561,[2]Feuil1!$A:$AF,32,0),"")</f>
        <v>1</v>
      </c>
      <c r="P561" s="9">
        <f t="shared" si="41"/>
        <v>0</v>
      </c>
      <c r="Q561" s="9">
        <f t="shared" si="42"/>
        <v>0</v>
      </c>
      <c r="R561" s="9">
        <f t="shared" si="43"/>
        <v>0</v>
      </c>
      <c r="S561" s="9">
        <f t="shared" si="44"/>
        <v>0</v>
      </c>
      <c r="T561" s="9">
        <f t="shared" si="45"/>
        <v>0</v>
      </c>
      <c r="U561" s="9"/>
      <c r="V561" s="9"/>
      <c r="W561" s="9"/>
      <c r="X561" s="9"/>
      <c r="Y561" s="9"/>
      <c r="Z561" s="9"/>
      <c r="AA561" s="9"/>
    </row>
    <row r="562" spans="1:27" x14ac:dyDescent="0.25">
      <c r="A562" s="1">
        <v>2832148</v>
      </c>
      <c r="C562" s="4">
        <f>IFERROR(VLOOKUP(A562,[5]Feuil1!$A:$AF,32,0),"")</f>
        <v>0.13227265637186086</v>
      </c>
      <c r="D562" s="4">
        <f>IFERROR(VLOOKUP(A562,[4]Feuil1!$A:$AF,32,0),"")</f>
        <v>6.7036575699241305E-2</v>
      </c>
      <c r="E562" s="4">
        <f>IFERROR(VLOOKUP(A562,[3]Feuil1!$A:$AF,32,0),"")</f>
        <v>3.7315753467255427E-4</v>
      </c>
      <c r="F562" s="4">
        <f>IFERROR(VLOOKUP(A562,[1]Feuil1!$A:$AF,32,0),"")</f>
        <v>0.30748884113076541</v>
      </c>
      <c r="G562" s="4">
        <f>IFERROR(VLOOKUP(A562,[2]Feuil1!$A:$AF,32,0),"")</f>
        <v>0.23525369373496735</v>
      </c>
      <c r="P562" s="9">
        <f t="shared" si="41"/>
        <v>0</v>
      </c>
      <c r="Q562" s="9">
        <f t="shared" si="42"/>
        <v>0</v>
      </c>
      <c r="R562" s="9">
        <f t="shared" si="43"/>
        <v>0</v>
      </c>
      <c r="S562" s="9">
        <f t="shared" si="44"/>
        <v>0</v>
      </c>
      <c r="T562" s="9">
        <f t="shared" si="45"/>
        <v>0</v>
      </c>
      <c r="U562" s="9"/>
      <c r="V562" s="9"/>
      <c r="W562" s="9"/>
      <c r="X562" s="9"/>
      <c r="Y562" s="9"/>
      <c r="Z562" s="9"/>
      <c r="AA562" s="9"/>
    </row>
    <row r="563" spans="1:27" x14ac:dyDescent="0.25">
      <c r="A563" s="1">
        <v>2850419</v>
      </c>
      <c r="C563" s="4">
        <f>IFERROR(VLOOKUP(A563,[5]Feuil1!$A:$AF,32,0),"")</f>
        <v>0.3672392900420558</v>
      </c>
      <c r="D563" s="4">
        <f>IFERROR(VLOOKUP(A563,[4]Feuil1!$A:$AF,32,0),"")</f>
        <v>0.50455785481402626</v>
      </c>
      <c r="E563" s="4">
        <f>IFERROR(VLOOKUP(A563,[3]Feuil1!$A:$AF,32,0),"")</f>
        <v>0.56221889055472263</v>
      </c>
      <c r="F563" s="4">
        <f>IFERROR(VLOOKUP(A563,[1]Feuil1!$A:$AF,32,0),"")</f>
        <v>0.46981442330279538</v>
      </c>
      <c r="G563" s="4">
        <f>IFERROR(VLOOKUP(A563,[2]Feuil1!$A:$AF,32,0),"")</f>
        <v>0.39400652267552772</v>
      </c>
      <c r="P563" s="9">
        <f t="shared" si="41"/>
        <v>0</v>
      </c>
      <c r="Q563" s="9">
        <f t="shared" si="42"/>
        <v>0</v>
      </c>
      <c r="R563" s="9">
        <f t="shared" si="43"/>
        <v>0</v>
      </c>
      <c r="S563" s="9">
        <f t="shared" si="44"/>
        <v>0</v>
      </c>
      <c r="T563" s="9">
        <f t="shared" si="45"/>
        <v>0</v>
      </c>
      <c r="U563" s="9"/>
      <c r="V563" s="9"/>
      <c r="W563" s="9"/>
      <c r="X563" s="9"/>
      <c r="Y563" s="9"/>
      <c r="Z563" s="9"/>
      <c r="AA563" s="9"/>
    </row>
    <row r="564" spans="1:27" x14ac:dyDescent="0.25">
      <c r="A564" s="1">
        <v>2856481</v>
      </c>
      <c r="C564" s="4">
        <f>IFERROR(VLOOKUP(A564,[5]Feuil1!$A:$AF,32,0),"")</f>
        <v>0</v>
      </c>
      <c r="D564" s="4">
        <f>IFERROR(VLOOKUP(A564,[4]Feuil1!$A:$AF,32,0),"")</f>
        <v>8.8975887534478156E-5</v>
      </c>
      <c r="E564" s="4">
        <f>IFERROR(VLOOKUP(A564,[3]Feuil1!$A:$AF,32,0),"")</f>
        <v>6.2106290479992908E-2</v>
      </c>
      <c r="F564" s="4">
        <f>IFERROR(VLOOKUP(A564,[1]Feuil1!$A:$AF,32,0),"")</f>
        <v>0.35193564605329308</v>
      </c>
      <c r="G564" s="4">
        <f>IFERROR(VLOOKUP(A564,[2]Feuil1!$A:$AF,32,0),"")</f>
        <v>0.12498965317440611</v>
      </c>
      <c r="P564" s="9">
        <f t="shared" si="41"/>
        <v>5</v>
      </c>
      <c r="Q564" s="9">
        <f t="shared" si="42"/>
        <v>0</v>
      </c>
      <c r="R564" s="9">
        <f t="shared" si="43"/>
        <v>0</v>
      </c>
      <c r="S564" s="9">
        <f t="shared" si="44"/>
        <v>0</v>
      </c>
      <c r="T564" s="9">
        <f t="shared" si="45"/>
        <v>0</v>
      </c>
      <c r="U564" s="9"/>
      <c r="V564" s="9"/>
      <c r="W564" s="9"/>
      <c r="X564" s="9"/>
      <c r="Y564" s="9"/>
      <c r="Z564" s="9"/>
      <c r="AA564" s="9"/>
    </row>
    <row r="565" spans="1:27" x14ac:dyDescent="0.25">
      <c r="A565" s="1">
        <v>2883127</v>
      </c>
      <c r="C565" s="4">
        <f>IFERROR(VLOOKUP(A565,[5]Feuil1!$A:$AF,32,0),"")</f>
        <v>0.75352791655710405</v>
      </c>
      <c r="D565" s="4">
        <f>IFERROR(VLOOKUP(A565,[4]Feuil1!$A:$AF,32,0),"")</f>
        <v>0.60646338285118584</v>
      </c>
      <c r="E565" s="4">
        <f>IFERROR(VLOOKUP(A565,[3]Feuil1!$A:$AF,32,0),"")</f>
        <v>1</v>
      </c>
      <c r="F565" s="4">
        <f>IFERROR(VLOOKUP(A565,[1]Feuil1!$A:$AF,32,0),"")</f>
        <v>0.61833862175575627</v>
      </c>
      <c r="G565" s="4">
        <f>IFERROR(VLOOKUP(A565,[2]Feuil1!$A:$AF,32,0),"")</f>
        <v>0.45185950413223142</v>
      </c>
      <c r="P565" s="9">
        <f t="shared" si="41"/>
        <v>0</v>
      </c>
      <c r="Q565" s="9">
        <f t="shared" si="42"/>
        <v>0</v>
      </c>
      <c r="R565" s="9">
        <f t="shared" si="43"/>
        <v>0</v>
      </c>
      <c r="S565" s="9">
        <f t="shared" si="44"/>
        <v>0</v>
      </c>
      <c r="T565" s="9">
        <f t="shared" si="45"/>
        <v>0</v>
      </c>
      <c r="U565" s="9"/>
      <c r="V565" s="9"/>
      <c r="W565" s="9"/>
      <c r="X565" s="9"/>
      <c r="Y565" s="9"/>
      <c r="Z565" s="9"/>
      <c r="AA565" s="9"/>
    </row>
    <row r="566" spans="1:27" x14ac:dyDescent="0.25">
      <c r="A566" s="1">
        <v>2885543</v>
      </c>
      <c r="C566" s="4">
        <f>IFERROR(VLOOKUP(A566,[5]Feuil1!$A:$AF,32,0),"")</f>
        <v>0.11188885920384718</v>
      </c>
      <c r="D566" s="4">
        <f>IFERROR(VLOOKUP(A566,[4]Feuil1!$A:$AF,32,0),"")</f>
        <v>5.3527459586768016E-2</v>
      </c>
      <c r="E566" s="4">
        <f>IFERROR(VLOOKUP(A566,[3]Feuil1!$A:$AF,32,0),"")</f>
        <v>0</v>
      </c>
      <c r="F566" s="4">
        <f>IFERROR(VLOOKUP(A566,[1]Feuil1!$A:$AF,32,0),"")</f>
        <v>0</v>
      </c>
      <c r="G566" s="4">
        <f>IFERROR(VLOOKUP(A566,[2]Feuil1!$A:$AF,32,0),"")</f>
        <v>0.17702999268471104</v>
      </c>
      <c r="P566" s="9">
        <f t="shared" si="41"/>
        <v>0</v>
      </c>
      <c r="Q566" s="9">
        <f t="shared" si="42"/>
        <v>0</v>
      </c>
      <c r="R566" s="9">
        <f t="shared" si="43"/>
        <v>5</v>
      </c>
      <c r="S566" s="9">
        <f t="shared" si="44"/>
        <v>5</v>
      </c>
      <c r="T566" s="9">
        <f t="shared" si="45"/>
        <v>0</v>
      </c>
      <c r="U566" s="9"/>
      <c r="V566" s="9"/>
      <c r="W566" s="9"/>
      <c r="X566" s="9"/>
      <c r="Y566" s="9"/>
      <c r="Z566" s="9"/>
      <c r="AA566" s="9"/>
    </row>
    <row r="567" spans="1:27" x14ac:dyDescent="0.25">
      <c r="A567" s="1">
        <v>2889361</v>
      </c>
      <c r="C567" s="4">
        <f>IFERROR(VLOOKUP(A567,[5]Feuil1!$A:$AF,32,0),"")</f>
        <v>0</v>
      </c>
      <c r="D567" s="4">
        <f>IFERROR(VLOOKUP(A567,[4]Feuil1!$A:$AF,32,0),"")</f>
        <v>0</v>
      </c>
      <c r="E567" s="4">
        <f>IFERROR(VLOOKUP(A567,[3]Feuil1!$A:$AF,32,0),"")</f>
        <v>0</v>
      </c>
      <c r="F567" s="4">
        <f>IFERROR(VLOOKUP(A567,[1]Feuil1!$A:$AF,32,0),"")</f>
        <v>0</v>
      </c>
      <c r="G567" s="4">
        <f>IFERROR(VLOOKUP(A567,[2]Feuil1!$A:$AF,32,0),"")</f>
        <v>0</v>
      </c>
      <c r="P567" s="9">
        <f t="shared" si="41"/>
        <v>5</v>
      </c>
      <c r="Q567" s="9">
        <f t="shared" si="42"/>
        <v>5</v>
      </c>
      <c r="R567" s="9">
        <f t="shared" si="43"/>
        <v>5</v>
      </c>
      <c r="S567" s="9">
        <f t="shared" si="44"/>
        <v>5</v>
      </c>
      <c r="T567" s="9">
        <f t="shared" si="45"/>
        <v>5</v>
      </c>
      <c r="U567" s="9"/>
      <c r="V567" s="9"/>
      <c r="W567" s="9"/>
      <c r="X567" s="9"/>
      <c r="Y567" s="9"/>
      <c r="Z567" s="9"/>
      <c r="AA567" s="9"/>
    </row>
    <row r="568" spans="1:27" x14ac:dyDescent="0.25">
      <c r="A568" s="1">
        <v>2898714</v>
      </c>
      <c r="C568" s="4">
        <f>IFERROR(VLOOKUP(A568,[5]Feuil1!$A:$AF,32,0),"")</f>
        <v>1</v>
      </c>
      <c r="D568" s="4">
        <f>IFERROR(VLOOKUP(A568,[4]Feuil1!$A:$AF,32,0),"")</f>
        <v>1</v>
      </c>
      <c r="E568" s="4">
        <f>IFERROR(VLOOKUP(A568,[3]Feuil1!$A:$AF,32,0),"")</f>
        <v>1</v>
      </c>
      <c r="F568" s="4">
        <f>IFERROR(VLOOKUP(A568,[1]Feuil1!$A:$AF,32,0),"")</f>
        <v>1</v>
      </c>
      <c r="G568" s="4">
        <f>IFERROR(VLOOKUP(A568,[2]Feuil1!$A:$AF,32,0),"")</f>
        <v>0.17589893100097181</v>
      </c>
      <c r="P568" s="9">
        <f t="shared" si="41"/>
        <v>0</v>
      </c>
      <c r="Q568" s="9">
        <f t="shared" si="42"/>
        <v>0</v>
      </c>
      <c r="R568" s="9">
        <f t="shared" si="43"/>
        <v>0</v>
      </c>
      <c r="S568" s="9">
        <f t="shared" si="44"/>
        <v>0</v>
      </c>
      <c r="T568" s="9">
        <f t="shared" si="45"/>
        <v>0</v>
      </c>
      <c r="U568" s="9"/>
      <c r="V568" s="9"/>
      <c r="W568" s="9"/>
      <c r="X568" s="9"/>
      <c r="Y568" s="9"/>
      <c r="Z568" s="9"/>
      <c r="AA568" s="9"/>
    </row>
    <row r="569" spans="1:27" x14ac:dyDescent="0.25">
      <c r="A569" s="1">
        <v>2902865</v>
      </c>
      <c r="C569" s="4">
        <f>IFERROR(VLOOKUP(A569,[5]Feuil1!$A:$AF,32,0),"")</f>
        <v>0.3387629161882893</v>
      </c>
      <c r="D569" s="4">
        <f>IFERROR(VLOOKUP(A569,[4]Feuil1!$A:$AF,32,0),"")</f>
        <v>0.19711489962675274</v>
      </c>
      <c r="E569" s="4">
        <f>IFERROR(VLOOKUP(A569,[3]Feuil1!$A:$AF,32,0),"")</f>
        <v>5.0740960284528756E-2</v>
      </c>
      <c r="F569" s="4">
        <f>IFERROR(VLOOKUP(A569,[1]Feuil1!$A:$AF,32,0),"")</f>
        <v>0.17330666807010159</v>
      </c>
      <c r="G569" s="4">
        <f>IFERROR(VLOOKUP(A569,[2]Feuil1!$A:$AF,32,0),"")</f>
        <v>0.12750699626865672</v>
      </c>
      <c r="P569" s="9">
        <f t="shared" si="41"/>
        <v>0</v>
      </c>
      <c r="Q569" s="9">
        <f t="shared" si="42"/>
        <v>0</v>
      </c>
      <c r="R569" s="9">
        <f t="shared" si="43"/>
        <v>0</v>
      </c>
      <c r="S569" s="9">
        <f t="shared" si="44"/>
        <v>0</v>
      </c>
      <c r="T569" s="9">
        <f t="shared" si="45"/>
        <v>0</v>
      </c>
      <c r="U569" s="9"/>
      <c r="V569" s="9"/>
      <c r="W569" s="9"/>
      <c r="X569" s="9"/>
      <c r="Y569" s="9"/>
      <c r="Z569" s="9"/>
      <c r="AA569" s="9"/>
    </row>
    <row r="570" spans="1:27" x14ac:dyDescent="0.25">
      <c r="A570" s="1">
        <v>2911421</v>
      </c>
      <c r="C570" s="4">
        <f>IFERROR(VLOOKUP(A570,[5]Feuil1!$A:$AF,32,0),"")</f>
        <v>0</v>
      </c>
      <c r="D570" s="4">
        <f>IFERROR(VLOOKUP(A570,[4]Feuil1!$A:$AF,32,0),"")</f>
        <v>0</v>
      </c>
      <c r="E570" s="4">
        <f>IFERROR(VLOOKUP(A570,[3]Feuil1!$A:$AF,32,0),"")</f>
        <v>3.0519877675840981E-2</v>
      </c>
      <c r="F570" s="4">
        <f>IFERROR(VLOOKUP(A570,[1]Feuil1!$A:$AF,32,0),"")</f>
        <v>0</v>
      </c>
      <c r="G570" s="4">
        <f>IFERROR(VLOOKUP(A570,[2]Feuil1!$A:$AF,32,0),"")</f>
        <v>0</v>
      </c>
      <c r="P570" s="9">
        <f t="shared" si="41"/>
        <v>5</v>
      </c>
      <c r="Q570" s="9">
        <f t="shared" si="42"/>
        <v>5</v>
      </c>
      <c r="R570" s="9">
        <f t="shared" si="43"/>
        <v>0</v>
      </c>
      <c r="S570" s="9">
        <f t="shared" si="44"/>
        <v>5</v>
      </c>
      <c r="T570" s="9">
        <f t="shared" si="45"/>
        <v>5</v>
      </c>
      <c r="U570" s="9"/>
      <c r="V570" s="9"/>
      <c r="W570" s="9"/>
      <c r="X570" s="9"/>
      <c r="Y570" s="9"/>
      <c r="Z570" s="9"/>
      <c r="AA570" s="9"/>
    </row>
    <row r="571" spans="1:27" x14ac:dyDescent="0.25">
      <c r="A571" s="1">
        <v>2913183</v>
      </c>
      <c r="C571" s="4">
        <f>IFERROR(VLOOKUP(A571,[5]Feuil1!$A:$AF,32,0),"")</f>
        <v>0</v>
      </c>
      <c r="D571" s="4">
        <f>IFERROR(VLOOKUP(A571,[4]Feuil1!$A:$AF,32,0),"")</f>
        <v>0</v>
      </c>
      <c r="E571" s="4">
        <f>IFERROR(VLOOKUP(A571,[3]Feuil1!$A:$AF,32,0),"")</f>
        <v>0</v>
      </c>
      <c r="F571" s="4">
        <f>IFERROR(VLOOKUP(A571,[1]Feuil1!$A:$AF,32,0),"")</f>
        <v>0.2911193603655054</v>
      </c>
      <c r="G571" s="4">
        <f>IFERROR(VLOOKUP(A571,[2]Feuil1!$A:$AF,32,0),"")</f>
        <v>0</v>
      </c>
      <c r="P571" s="9">
        <f t="shared" si="41"/>
        <v>5</v>
      </c>
      <c r="Q571" s="9">
        <f t="shared" si="42"/>
        <v>5</v>
      </c>
      <c r="R571" s="9">
        <f t="shared" si="43"/>
        <v>5</v>
      </c>
      <c r="S571" s="9">
        <f t="shared" si="44"/>
        <v>0</v>
      </c>
      <c r="T571" s="9">
        <f t="shared" si="45"/>
        <v>5</v>
      </c>
      <c r="U571" s="9"/>
      <c r="V571" s="9"/>
      <c r="W571" s="9"/>
      <c r="X571" s="9"/>
      <c r="Y571" s="9"/>
      <c r="Z571" s="9"/>
      <c r="AA571" s="9"/>
    </row>
    <row r="572" spans="1:27" x14ac:dyDescent="0.25">
      <c r="A572" s="1">
        <v>2923017</v>
      </c>
      <c r="C572" s="4">
        <f>IFERROR(VLOOKUP(A572,[5]Feuil1!$A:$AF,32,0),"")</f>
        <v>6.7763794772507271E-4</v>
      </c>
      <c r="D572" s="4">
        <f>IFERROR(VLOOKUP(A572,[4]Feuil1!$A:$AF,32,0),"")</f>
        <v>7.4694995435305839E-4</v>
      </c>
      <c r="E572" s="4">
        <f>IFERROR(VLOOKUP(A572,[3]Feuil1!$A:$AF,32,0),"")</f>
        <v>9.7087378640776706E-5</v>
      </c>
      <c r="F572" s="4">
        <f>IFERROR(VLOOKUP(A572,[1]Feuil1!$A:$AF,32,0),"")</f>
        <v>1.5053439710973956E-4</v>
      </c>
      <c r="G572" s="4">
        <f>IFERROR(VLOOKUP(A572,[2]Feuil1!$A:$AF,32,0),"")</f>
        <v>1.0462987182840702E-3</v>
      </c>
      <c r="P572" s="9">
        <f t="shared" si="41"/>
        <v>0</v>
      </c>
      <c r="Q572" s="9">
        <f t="shared" si="42"/>
        <v>0</v>
      </c>
      <c r="R572" s="9">
        <f t="shared" si="43"/>
        <v>0</v>
      </c>
      <c r="S572" s="9">
        <f t="shared" si="44"/>
        <v>0</v>
      </c>
      <c r="T572" s="9">
        <f t="shared" si="45"/>
        <v>0</v>
      </c>
      <c r="U572" s="9"/>
      <c r="V572" s="9"/>
      <c r="W572" s="9"/>
      <c r="X572" s="9"/>
      <c r="Y572" s="9"/>
      <c r="Z572" s="9"/>
      <c r="AA572" s="9"/>
    </row>
    <row r="573" spans="1:27" x14ac:dyDescent="0.25">
      <c r="A573" s="1">
        <v>2926292</v>
      </c>
      <c r="C573" s="4">
        <f>IFERROR(VLOOKUP(A573,[5]Feuil1!$A:$AF,32,0),"")</f>
        <v>0</v>
      </c>
      <c r="D573" s="4">
        <f>IFERROR(VLOOKUP(A573,[4]Feuil1!$A:$AF,32,0),"")</f>
        <v>0</v>
      </c>
      <c r="E573" s="4">
        <f>IFERROR(VLOOKUP(A573,[3]Feuil1!$A:$AF,32,0),"")</f>
        <v>0</v>
      </c>
      <c r="F573" s="4">
        <f>IFERROR(VLOOKUP(A573,[1]Feuil1!$A:$AF,32,0),"")</f>
        <v>0</v>
      </c>
      <c r="G573" s="4">
        <f>IFERROR(VLOOKUP(A573,[2]Feuil1!$A:$AF,32,0),"")</f>
        <v>0</v>
      </c>
      <c r="P573" s="9">
        <f t="shared" si="41"/>
        <v>5</v>
      </c>
      <c r="Q573" s="9">
        <f t="shared" si="42"/>
        <v>5</v>
      </c>
      <c r="R573" s="9">
        <f t="shared" si="43"/>
        <v>5</v>
      </c>
      <c r="S573" s="9">
        <f t="shared" si="44"/>
        <v>5</v>
      </c>
      <c r="T573" s="9">
        <f t="shared" si="45"/>
        <v>5</v>
      </c>
      <c r="U573" s="9"/>
      <c r="V573" s="9"/>
      <c r="W573" s="9"/>
      <c r="X573" s="9"/>
      <c r="Y573" s="9"/>
      <c r="Z573" s="9"/>
      <c r="AA573" s="9"/>
    </row>
    <row r="574" spans="1:27" x14ac:dyDescent="0.25">
      <c r="A574" s="1">
        <v>2927827</v>
      </c>
      <c r="C574" s="4">
        <f>IFERROR(VLOOKUP(A574,[5]Feuil1!$A:$AF,32,0),"")</f>
        <v>0</v>
      </c>
      <c r="D574" s="4">
        <f>IFERROR(VLOOKUP(A574,[4]Feuil1!$A:$AF,32,0),"")</f>
        <v>0</v>
      </c>
      <c r="E574" s="4">
        <f>IFERROR(VLOOKUP(A574,[3]Feuil1!$A:$AF,32,0),"")</f>
        <v>0</v>
      </c>
      <c r="F574" s="4">
        <f>IFERROR(VLOOKUP(A574,[1]Feuil1!$A:$AF,32,0),"")</f>
        <v>0</v>
      </c>
      <c r="G574" s="4">
        <f>IFERROR(VLOOKUP(A574,[2]Feuil1!$A:$AF,32,0),"")</f>
        <v>1.2283000327546673E-3</v>
      </c>
      <c r="P574" s="9">
        <f t="shared" si="41"/>
        <v>5</v>
      </c>
      <c r="Q574" s="9">
        <f t="shared" si="42"/>
        <v>5</v>
      </c>
      <c r="R574" s="9">
        <f t="shared" si="43"/>
        <v>5</v>
      </c>
      <c r="S574" s="9">
        <f t="shared" si="44"/>
        <v>5</v>
      </c>
      <c r="T574" s="9">
        <f t="shared" si="45"/>
        <v>0</v>
      </c>
      <c r="U574" s="9"/>
      <c r="V574" s="9"/>
      <c r="W574" s="9"/>
      <c r="X574" s="9"/>
      <c r="Y574" s="9"/>
      <c r="Z574" s="9"/>
      <c r="AA574" s="9"/>
    </row>
    <row r="575" spans="1:27" x14ac:dyDescent="0.25">
      <c r="A575" s="1">
        <v>2927876</v>
      </c>
      <c r="C575" s="4">
        <f>IFERROR(VLOOKUP(A575,[5]Feuil1!$A:$AF,32,0),"")</f>
        <v>0.15383433225756879</v>
      </c>
      <c r="D575" s="4">
        <f>IFERROR(VLOOKUP(A575,[4]Feuil1!$A:$AF,32,0),"")</f>
        <v>0</v>
      </c>
      <c r="E575" s="4">
        <f>IFERROR(VLOOKUP(A575,[3]Feuil1!$A:$AF,32,0),"")</f>
        <v>0</v>
      </c>
      <c r="F575" s="4">
        <f>IFERROR(VLOOKUP(A575,[1]Feuil1!$A:$AF,32,0),"")</f>
        <v>9.4644123906360858E-2</v>
      </c>
      <c r="G575" s="4">
        <f>IFERROR(VLOOKUP(A575,[2]Feuil1!$A:$AF,32,0),"")</f>
        <v>9.2743981507583007E-2</v>
      </c>
      <c r="P575" s="9">
        <f t="shared" si="41"/>
        <v>0</v>
      </c>
      <c r="Q575" s="9">
        <f t="shared" si="42"/>
        <v>5</v>
      </c>
      <c r="R575" s="9">
        <f t="shared" si="43"/>
        <v>5</v>
      </c>
      <c r="S575" s="9">
        <f t="shared" si="44"/>
        <v>0</v>
      </c>
      <c r="T575" s="9">
        <f t="shared" si="45"/>
        <v>0</v>
      </c>
      <c r="U575" s="9"/>
      <c r="V575" s="9"/>
      <c r="W575" s="9"/>
      <c r="X575" s="9"/>
      <c r="Y575" s="9"/>
      <c r="Z575" s="9"/>
      <c r="AA575" s="9"/>
    </row>
    <row r="576" spans="1:27" x14ac:dyDescent="0.25">
      <c r="A576" s="1">
        <v>2930402</v>
      </c>
      <c r="C576" s="4">
        <f>IFERROR(VLOOKUP(A576,[5]Feuil1!$A:$AF,32,0),"")</f>
        <v>0.19667468825202358</v>
      </c>
      <c r="D576" s="4">
        <f>IFERROR(VLOOKUP(A576,[4]Feuil1!$A:$AF,32,0),"")</f>
        <v>0.17689906347554632</v>
      </c>
      <c r="E576" s="4">
        <f>IFERROR(VLOOKUP(A576,[3]Feuil1!$A:$AF,32,0),"")</f>
        <v>0.24824895824097878</v>
      </c>
      <c r="F576" s="4">
        <f>IFERROR(VLOOKUP(A576,[1]Feuil1!$A:$AF,32,0),"")</f>
        <v>0.31672764069432557</v>
      </c>
      <c r="G576" s="4">
        <f>IFERROR(VLOOKUP(A576,[2]Feuil1!$A:$AF,32,0),"")</f>
        <v>0.16311946558956034</v>
      </c>
      <c r="P576" s="9">
        <f t="shared" si="41"/>
        <v>0</v>
      </c>
      <c r="Q576" s="9">
        <f t="shared" si="42"/>
        <v>0</v>
      </c>
      <c r="R576" s="9">
        <f t="shared" si="43"/>
        <v>0</v>
      </c>
      <c r="S576" s="9">
        <f t="shared" si="44"/>
        <v>0</v>
      </c>
      <c r="T576" s="9">
        <f t="shared" si="45"/>
        <v>0</v>
      </c>
      <c r="U576" s="9"/>
      <c r="V576" s="9"/>
      <c r="W576" s="9"/>
      <c r="X576" s="9"/>
      <c r="Y576" s="9"/>
      <c r="Z576" s="9"/>
      <c r="AA576" s="9"/>
    </row>
    <row r="577" spans="1:27" x14ac:dyDescent="0.25">
      <c r="A577" s="1">
        <v>2933947</v>
      </c>
      <c r="C577" s="4">
        <f>IFERROR(VLOOKUP(A577,[5]Feuil1!$A:$AF,32,0),"")</f>
        <v>4.9805757545572267E-5</v>
      </c>
      <c r="D577" s="4">
        <f>IFERROR(VLOOKUP(A577,[4]Feuil1!$A:$AF,32,0),"")</f>
        <v>2.007299270072993E-2</v>
      </c>
      <c r="E577" s="4">
        <f>IFERROR(VLOOKUP(A577,[3]Feuil1!$A:$AF,32,0),"")</f>
        <v>0</v>
      </c>
      <c r="F577" s="4">
        <f>IFERROR(VLOOKUP(A577,[1]Feuil1!$A:$AF,32,0),"")</f>
        <v>0</v>
      </c>
      <c r="G577" s="4">
        <f>IFERROR(VLOOKUP(A577,[2]Feuil1!$A:$AF,32,0),"")</f>
        <v>7.7889011052601126E-2</v>
      </c>
      <c r="P577" s="9">
        <f t="shared" si="41"/>
        <v>0</v>
      </c>
      <c r="Q577" s="9">
        <f t="shared" si="42"/>
        <v>0</v>
      </c>
      <c r="R577" s="9">
        <f t="shared" si="43"/>
        <v>5</v>
      </c>
      <c r="S577" s="9">
        <f t="shared" si="44"/>
        <v>5</v>
      </c>
      <c r="T577" s="9">
        <f t="shared" si="45"/>
        <v>0</v>
      </c>
      <c r="U577" s="9"/>
      <c r="V577" s="9"/>
      <c r="W577" s="9"/>
      <c r="X577" s="9"/>
      <c r="Y577" s="9"/>
      <c r="Z577" s="9"/>
      <c r="AA577" s="9"/>
    </row>
    <row r="578" spans="1:27" x14ac:dyDescent="0.25">
      <c r="A578" s="1">
        <v>2934818</v>
      </c>
      <c r="C578" s="4">
        <f>IFERROR(VLOOKUP(A578,[5]Feuil1!$A:$AF,32,0),"")</f>
        <v>5.6199508254302826E-3</v>
      </c>
      <c r="D578" s="4">
        <f>IFERROR(VLOOKUP(A578,[4]Feuil1!$A:$AF,32,0),"")</f>
        <v>0.12293879467167422</v>
      </c>
      <c r="E578" s="4">
        <f>IFERROR(VLOOKUP(A578,[3]Feuil1!$A:$AF,32,0),"")</f>
        <v>3.2531120331950214E-2</v>
      </c>
      <c r="F578" s="4">
        <f>IFERROR(VLOOKUP(A578,[1]Feuil1!$A:$AF,32,0),"")</f>
        <v>0</v>
      </c>
      <c r="G578" s="4">
        <f>IFERROR(VLOOKUP(A578,[2]Feuil1!$A:$AF,32,0),"")</f>
        <v>1.5290841258998477E-2</v>
      </c>
      <c r="P578" s="9">
        <f t="shared" si="41"/>
        <v>0</v>
      </c>
      <c r="Q578" s="9">
        <f t="shared" si="42"/>
        <v>0</v>
      </c>
      <c r="R578" s="9">
        <f t="shared" si="43"/>
        <v>0</v>
      </c>
      <c r="S578" s="9">
        <f t="shared" si="44"/>
        <v>5</v>
      </c>
      <c r="T578" s="9">
        <f t="shared" si="45"/>
        <v>0</v>
      </c>
      <c r="U578" s="9"/>
      <c r="V578" s="9"/>
      <c r="W578" s="9"/>
      <c r="X578" s="9"/>
      <c r="Y578" s="9"/>
      <c r="Z578" s="9"/>
      <c r="AA578" s="9"/>
    </row>
    <row r="579" spans="1:27" x14ac:dyDescent="0.25">
      <c r="A579" s="1">
        <v>2936275</v>
      </c>
      <c r="C579" s="4">
        <f>IFERROR(VLOOKUP(A579,[5]Feuil1!$A:$AF,32,0),"")</f>
        <v>7.6555481219535509E-2</v>
      </c>
      <c r="D579" s="4">
        <f>IFERROR(VLOOKUP(A579,[4]Feuil1!$A:$AF,32,0),"")</f>
        <v>0</v>
      </c>
      <c r="E579" s="4">
        <f>IFERROR(VLOOKUP(A579,[3]Feuil1!$A:$AF,32,0),"")</f>
        <v>1.5268536121673006E-2</v>
      </c>
      <c r="F579" s="4">
        <f>IFERROR(VLOOKUP(A579,[1]Feuil1!$A:$AF,32,0),"")</f>
        <v>0.14673082366260967</v>
      </c>
      <c r="G579" s="4">
        <f>IFERROR(VLOOKUP(A579,[2]Feuil1!$A:$AF,32,0),"")</f>
        <v>0</v>
      </c>
      <c r="P579" s="9">
        <f t="shared" si="41"/>
        <v>0</v>
      </c>
      <c r="Q579" s="9">
        <f t="shared" si="42"/>
        <v>5</v>
      </c>
      <c r="R579" s="9">
        <f t="shared" si="43"/>
        <v>0</v>
      </c>
      <c r="S579" s="9">
        <f t="shared" si="44"/>
        <v>0</v>
      </c>
      <c r="T579" s="9">
        <f t="shared" si="45"/>
        <v>5</v>
      </c>
      <c r="U579" s="9"/>
      <c r="V579" s="9"/>
      <c r="W579" s="9"/>
      <c r="X579" s="9"/>
      <c r="Y579" s="9"/>
      <c r="Z579" s="9"/>
      <c r="AA579" s="9"/>
    </row>
    <row r="580" spans="1:27" x14ac:dyDescent="0.25">
      <c r="A580" s="1">
        <v>2941554</v>
      </c>
      <c r="C580" s="4">
        <f>IFERROR(VLOOKUP(A580,[5]Feuil1!$A:$AF,32,0),"")</f>
        <v>0</v>
      </c>
      <c r="D580" s="4">
        <f>IFERROR(VLOOKUP(A580,[4]Feuil1!$A:$AF,32,0),"")</f>
        <v>3.3725880466633491E-3</v>
      </c>
      <c r="E580" s="4">
        <f>IFERROR(VLOOKUP(A580,[3]Feuil1!$A:$AF,32,0),"")</f>
        <v>0</v>
      </c>
      <c r="F580" s="4">
        <f>IFERROR(VLOOKUP(A580,[1]Feuil1!$A:$AF,32,0),"")</f>
        <v>0.24289940828402365</v>
      </c>
      <c r="G580" s="4">
        <f>IFERROR(VLOOKUP(A580,[2]Feuil1!$A:$AF,32,0),"")</f>
        <v>4.7799475371611772E-3</v>
      </c>
      <c r="P580" s="9">
        <f t="shared" si="41"/>
        <v>5</v>
      </c>
      <c r="Q580" s="9">
        <f t="shared" si="42"/>
        <v>0</v>
      </c>
      <c r="R580" s="9">
        <f t="shared" si="43"/>
        <v>5</v>
      </c>
      <c r="S580" s="9">
        <f t="shared" si="44"/>
        <v>0</v>
      </c>
      <c r="T580" s="9">
        <f t="shared" si="45"/>
        <v>0</v>
      </c>
      <c r="U580" s="9"/>
      <c r="V580" s="9"/>
      <c r="W580" s="9"/>
      <c r="X580" s="9"/>
      <c r="Y580" s="9"/>
      <c r="Z580" s="9"/>
      <c r="AA580" s="9"/>
    </row>
    <row r="581" spans="1:27" x14ac:dyDescent="0.25">
      <c r="A581" s="1">
        <v>2961533</v>
      </c>
      <c r="C581" s="4">
        <f>IFERROR(VLOOKUP(A581,[5]Feuil1!$A:$AF,32,0),"")</f>
        <v>5.8343057176196034E-2</v>
      </c>
      <c r="D581" s="4">
        <f>IFERROR(VLOOKUP(A581,[4]Feuil1!$A:$AF,32,0),"")</f>
        <v>1.7593244194229416E-4</v>
      </c>
      <c r="E581" s="4">
        <f>IFERROR(VLOOKUP(A581,[3]Feuil1!$A:$AF,32,0),"")</f>
        <v>0</v>
      </c>
      <c r="F581" s="4">
        <f>IFERROR(VLOOKUP(A581,[1]Feuil1!$A:$AF,32,0),"")</f>
        <v>0.11630805017861592</v>
      </c>
      <c r="G581" s="4">
        <f>IFERROR(VLOOKUP(A581,[2]Feuil1!$A:$AF,32,0),"")</f>
        <v>6.8083367388639154E-2</v>
      </c>
      <c r="P581" s="9">
        <f t="shared" ref="P581:P644" si="46">IF(OR(ISBLANK(C581),C581&gt;0),0,5)</f>
        <v>0</v>
      </c>
      <c r="Q581" s="9">
        <f t="shared" si="42"/>
        <v>0</v>
      </c>
      <c r="R581" s="9">
        <f t="shared" si="43"/>
        <v>5</v>
      </c>
      <c r="S581" s="9">
        <f t="shared" si="44"/>
        <v>0</v>
      </c>
      <c r="T581" s="9">
        <f t="shared" si="45"/>
        <v>0</v>
      </c>
      <c r="U581" s="9"/>
      <c r="V581" s="9"/>
      <c r="W581" s="9"/>
      <c r="X581" s="9"/>
      <c r="Y581" s="9"/>
      <c r="Z581" s="9"/>
      <c r="AA581" s="9"/>
    </row>
    <row r="582" spans="1:27" x14ac:dyDescent="0.25">
      <c r="A582" s="1">
        <v>2963566</v>
      </c>
      <c r="C582" s="4">
        <f>IFERROR(VLOOKUP(A582,[5]Feuil1!$A:$AF,32,0),"")</f>
        <v>0.59862316671655191</v>
      </c>
      <c r="D582" s="4">
        <f>IFERROR(VLOOKUP(A582,[4]Feuil1!$A:$AF,32,0),"")</f>
        <v>1</v>
      </c>
      <c r="E582" s="4">
        <f>IFERROR(VLOOKUP(A582,[3]Feuil1!$A:$AF,32,0),"")</f>
        <v>1</v>
      </c>
      <c r="F582" s="4">
        <f>IFERROR(VLOOKUP(A582,[1]Feuil1!$A:$AF,32,0),"")</f>
        <v>1</v>
      </c>
      <c r="G582" s="4">
        <f>IFERROR(VLOOKUP(A582,[2]Feuil1!$A:$AF,32,0),"")</f>
        <v>1</v>
      </c>
      <c r="P582" s="9">
        <f t="shared" si="46"/>
        <v>0</v>
      </c>
      <c r="Q582" s="9">
        <f t="shared" si="42"/>
        <v>0</v>
      </c>
      <c r="R582" s="9">
        <f t="shared" si="43"/>
        <v>0</v>
      </c>
      <c r="S582" s="9">
        <f t="shared" si="44"/>
        <v>0</v>
      </c>
      <c r="T582" s="9">
        <f t="shared" si="45"/>
        <v>0</v>
      </c>
      <c r="U582" s="9"/>
      <c r="V582" s="9"/>
      <c r="W582" s="9"/>
      <c r="X582" s="9"/>
      <c r="Y582" s="9"/>
      <c r="Z582" s="9"/>
      <c r="AA582" s="9"/>
    </row>
    <row r="583" spans="1:27" x14ac:dyDescent="0.25">
      <c r="A583" s="1">
        <v>2965974</v>
      </c>
      <c r="C583" s="4">
        <f>IFERROR(VLOOKUP(A583,[5]Feuil1!$A:$AF,32,0),"")</f>
        <v>0.21788194444444445</v>
      </c>
      <c r="D583" s="4">
        <f>IFERROR(VLOOKUP(A583,[4]Feuil1!$A:$AF,32,0),"")</f>
        <v>0.43778677462887988</v>
      </c>
      <c r="E583" s="4">
        <f>IFERROR(VLOOKUP(A583,[3]Feuil1!$A:$AF,32,0),"")</f>
        <v>0</v>
      </c>
      <c r="F583" s="4">
        <f>IFERROR(VLOOKUP(A583,[1]Feuil1!$A:$AF,32,0),"")</f>
        <v>0.31308023872679047</v>
      </c>
      <c r="G583" s="4">
        <f>IFERROR(VLOOKUP(A583,[2]Feuil1!$A:$AF,32,0),"")</f>
        <v>0</v>
      </c>
      <c r="P583" s="9">
        <f t="shared" si="46"/>
        <v>0</v>
      </c>
      <c r="Q583" s="9">
        <f t="shared" si="42"/>
        <v>0</v>
      </c>
      <c r="R583" s="9">
        <f t="shared" si="43"/>
        <v>5</v>
      </c>
      <c r="S583" s="9">
        <f t="shared" si="44"/>
        <v>0</v>
      </c>
      <c r="T583" s="9">
        <f t="shared" si="45"/>
        <v>5</v>
      </c>
      <c r="U583" s="9"/>
      <c r="V583" s="9"/>
      <c r="W583" s="9"/>
      <c r="X583" s="9"/>
      <c r="Y583" s="9"/>
      <c r="Z583" s="9"/>
      <c r="AA583" s="9"/>
    </row>
    <row r="584" spans="1:27" x14ac:dyDescent="0.25">
      <c r="A584" s="1">
        <v>2988406</v>
      </c>
      <c r="C584" s="4">
        <f>IFERROR(VLOOKUP(A584,[5]Feuil1!$A:$AF,32,0),"")</f>
        <v>0</v>
      </c>
      <c r="D584" s="4">
        <f>IFERROR(VLOOKUP(A584,[4]Feuil1!$A:$AF,32,0),"")</f>
        <v>0</v>
      </c>
      <c r="E584" s="4">
        <f>IFERROR(VLOOKUP(A584,[3]Feuil1!$A:$AF,32,0),"")</f>
        <v>0</v>
      </c>
      <c r="F584" s="4">
        <f>IFERROR(VLOOKUP(A584,[1]Feuil1!$A:$AF,32,0),"")</f>
        <v>0</v>
      </c>
      <c r="G584" s="4">
        <f>IFERROR(VLOOKUP(A584,[2]Feuil1!$A:$AF,32,0),"")</f>
        <v>0</v>
      </c>
      <c r="P584" s="9">
        <f t="shared" si="46"/>
        <v>5</v>
      </c>
      <c r="Q584" s="9">
        <f t="shared" si="42"/>
        <v>5</v>
      </c>
      <c r="R584" s="9">
        <f t="shared" si="43"/>
        <v>5</v>
      </c>
      <c r="S584" s="9">
        <f t="shared" si="44"/>
        <v>5</v>
      </c>
      <c r="T584" s="9">
        <f t="shared" si="45"/>
        <v>5</v>
      </c>
      <c r="U584" s="9"/>
      <c r="V584" s="9"/>
      <c r="W584" s="9"/>
      <c r="X584" s="9"/>
      <c r="Y584" s="9"/>
      <c r="Z584" s="9"/>
      <c r="AA584" s="9"/>
    </row>
    <row r="585" spans="1:27" x14ac:dyDescent="0.25">
      <c r="A585" s="1">
        <v>2988410</v>
      </c>
      <c r="C585" s="4">
        <f>IFERROR(VLOOKUP(A585,[5]Feuil1!$A:$AF,32,0),"")</f>
        <v>1.2645512025054661E-2</v>
      </c>
      <c r="D585" s="4">
        <f>IFERROR(VLOOKUP(A585,[4]Feuil1!$A:$AF,32,0),"")</f>
        <v>0</v>
      </c>
      <c r="E585" s="4">
        <f>IFERROR(VLOOKUP(A585,[3]Feuil1!$A:$AF,32,0),"")</f>
        <v>0</v>
      </c>
      <c r="F585" s="4">
        <f>IFERROR(VLOOKUP(A585,[1]Feuil1!$A:$AF,32,0),"")</f>
        <v>4.9236829148202856E-2</v>
      </c>
      <c r="G585" s="4">
        <f>IFERROR(VLOOKUP(A585,[2]Feuil1!$A:$AF,32,0),"")</f>
        <v>0</v>
      </c>
      <c r="P585" s="9">
        <f t="shared" si="46"/>
        <v>0</v>
      </c>
      <c r="Q585" s="9">
        <f t="shared" si="42"/>
        <v>5</v>
      </c>
      <c r="R585" s="9">
        <f t="shared" si="43"/>
        <v>5</v>
      </c>
      <c r="S585" s="9">
        <f t="shared" si="44"/>
        <v>0</v>
      </c>
      <c r="T585" s="9">
        <f t="shared" si="45"/>
        <v>5</v>
      </c>
      <c r="U585" s="9"/>
      <c r="V585" s="9"/>
      <c r="W585" s="9"/>
      <c r="X585" s="9"/>
      <c r="Y585" s="9"/>
      <c r="Z585" s="9"/>
      <c r="AA585" s="9"/>
    </row>
    <row r="586" spans="1:27" x14ac:dyDescent="0.25">
      <c r="A586" s="1">
        <v>2988753</v>
      </c>
      <c r="C586" s="4">
        <f>IFERROR(VLOOKUP(A586,[5]Feuil1!$A:$AF,32,0),"")</f>
        <v>0.5332000333250021</v>
      </c>
      <c r="D586" s="4">
        <f>IFERROR(VLOOKUP(A586,[4]Feuil1!$A:$AF,32,0),"")</f>
        <v>0.45990458882326213</v>
      </c>
      <c r="E586" s="4">
        <f>IFERROR(VLOOKUP(A586,[3]Feuil1!$A:$AF,32,0),"")</f>
        <v>0.27377355776147316</v>
      </c>
      <c r="F586" s="4">
        <f>IFERROR(VLOOKUP(A586,[1]Feuil1!$A:$AF,32,0),"")</f>
        <v>0.15061219390304845</v>
      </c>
      <c r="G586" s="4">
        <f>IFERROR(VLOOKUP(A586,[2]Feuil1!$A:$AF,32,0),"")</f>
        <v>0.33391195667268436</v>
      </c>
      <c r="P586" s="9">
        <f t="shared" si="46"/>
        <v>0</v>
      </c>
      <c r="Q586" s="9">
        <f t="shared" si="42"/>
        <v>0</v>
      </c>
      <c r="R586" s="9">
        <f t="shared" si="43"/>
        <v>0</v>
      </c>
      <c r="S586" s="9">
        <f t="shared" si="44"/>
        <v>0</v>
      </c>
      <c r="T586" s="9">
        <f t="shared" si="45"/>
        <v>0</v>
      </c>
      <c r="U586" s="9"/>
      <c r="V586" s="9"/>
      <c r="W586" s="9"/>
      <c r="X586" s="9"/>
      <c r="Y586" s="9"/>
      <c r="Z586" s="9"/>
      <c r="AA586" s="9"/>
    </row>
    <row r="587" spans="1:27" x14ac:dyDescent="0.25">
      <c r="A587" s="1">
        <v>2990058</v>
      </c>
      <c r="C587" s="4">
        <f>IFERROR(VLOOKUP(A587,[5]Feuil1!$A:$AF,32,0),"")</f>
        <v>3.3261267254282387E-4</v>
      </c>
      <c r="D587" s="4">
        <f>IFERROR(VLOOKUP(A587,[4]Feuil1!$A:$AF,32,0),"")</f>
        <v>4.7074151702260245E-2</v>
      </c>
      <c r="E587" s="4">
        <f>IFERROR(VLOOKUP(A587,[3]Feuil1!$A:$AF,32,0),"")</f>
        <v>6.2138818119679363E-5</v>
      </c>
      <c r="F587" s="4">
        <f>IFERROR(VLOOKUP(A587,[1]Feuil1!$A:$AF,32,0),"")</f>
        <v>9.5466666666666658E-2</v>
      </c>
      <c r="G587" s="4">
        <f>IFERROR(VLOOKUP(A587,[2]Feuil1!$A:$AF,32,0),"")</f>
        <v>6.5509335080248934E-5</v>
      </c>
      <c r="P587" s="9">
        <f t="shared" si="46"/>
        <v>0</v>
      </c>
      <c r="Q587" s="9">
        <f t="shared" si="42"/>
        <v>0</v>
      </c>
      <c r="R587" s="9">
        <f t="shared" si="43"/>
        <v>0</v>
      </c>
      <c r="S587" s="9">
        <f t="shared" si="44"/>
        <v>0</v>
      </c>
      <c r="T587" s="9">
        <f t="shared" si="45"/>
        <v>0</v>
      </c>
      <c r="U587" s="9"/>
      <c r="V587" s="9"/>
      <c r="W587" s="9"/>
      <c r="X587" s="9"/>
      <c r="Y587" s="9"/>
      <c r="Z587" s="9"/>
      <c r="AA587" s="9"/>
    </row>
    <row r="588" spans="1:27" x14ac:dyDescent="0.25">
      <c r="A588" s="1">
        <v>2997680</v>
      </c>
      <c r="C588" s="4">
        <f>IFERROR(VLOOKUP(A588,[5]Feuil1!$A:$AF,32,0),"")</f>
        <v>0.14001131861912849</v>
      </c>
      <c r="D588" s="4">
        <f>IFERROR(VLOOKUP(A588,[4]Feuil1!$A:$AF,32,0),"")</f>
        <v>0.19320978717243378</v>
      </c>
      <c r="E588" s="4">
        <f>IFERROR(VLOOKUP(A588,[3]Feuil1!$A:$AF,32,0),"")</f>
        <v>0.10137242669993761</v>
      </c>
      <c r="F588" s="4">
        <f>IFERROR(VLOOKUP(A588,[1]Feuil1!$A:$AF,32,0),"")</f>
        <v>0.27587378915765026</v>
      </c>
      <c r="G588" s="4">
        <f>IFERROR(VLOOKUP(A588,[2]Feuil1!$A:$AF,32,0),"")</f>
        <v>6.0203446128295627E-3</v>
      </c>
      <c r="P588" s="9">
        <f t="shared" si="46"/>
        <v>0</v>
      </c>
      <c r="Q588" s="9">
        <f t="shared" si="42"/>
        <v>0</v>
      </c>
      <c r="R588" s="9">
        <f t="shared" si="43"/>
        <v>0</v>
      </c>
      <c r="S588" s="9">
        <f t="shared" si="44"/>
        <v>0</v>
      </c>
      <c r="T588" s="9">
        <f t="shared" si="45"/>
        <v>0</v>
      </c>
      <c r="U588" s="9"/>
      <c r="V588" s="9"/>
      <c r="W588" s="9"/>
      <c r="X588" s="9"/>
      <c r="Y588" s="9"/>
      <c r="Z588" s="9"/>
      <c r="AA588" s="9"/>
    </row>
    <row r="589" spans="1:27" x14ac:dyDescent="0.25">
      <c r="A589" s="1">
        <v>3003391</v>
      </c>
      <c r="C589" s="4">
        <f>IFERROR(VLOOKUP(A589,[5]Feuil1!$A:$AF,32,0),"")</f>
        <v>0</v>
      </c>
      <c r="D589" s="4">
        <f>IFERROR(VLOOKUP(A589,[4]Feuil1!$A:$AF,32,0),"")</f>
        <v>0</v>
      </c>
      <c r="E589" s="4">
        <f>IFERROR(VLOOKUP(A589,[3]Feuil1!$A:$AF,32,0),"")</f>
        <v>0</v>
      </c>
      <c r="F589" s="4">
        <f>IFERROR(VLOOKUP(A589,[1]Feuil1!$A:$AF,32,0),"")</f>
        <v>0</v>
      </c>
      <c r="G589" s="4">
        <f>IFERROR(VLOOKUP(A589,[2]Feuil1!$A:$AF,32,0),"")</f>
        <v>5.4002160086403454E-4</v>
      </c>
      <c r="P589" s="9">
        <f t="shared" si="46"/>
        <v>5</v>
      </c>
      <c r="Q589" s="9">
        <f t="shared" si="42"/>
        <v>5</v>
      </c>
      <c r="R589" s="9">
        <f t="shared" si="43"/>
        <v>5</v>
      </c>
      <c r="S589" s="9">
        <f t="shared" si="44"/>
        <v>5</v>
      </c>
      <c r="T589" s="9">
        <f t="shared" si="45"/>
        <v>0</v>
      </c>
      <c r="U589" s="9"/>
      <c r="V589" s="9"/>
      <c r="W589" s="9"/>
      <c r="X589" s="9"/>
      <c r="Y589" s="9"/>
      <c r="Z589" s="9"/>
      <c r="AA589" s="9"/>
    </row>
    <row r="590" spans="1:27" x14ac:dyDescent="0.25">
      <c r="A590" s="1">
        <v>3008961</v>
      </c>
      <c r="C590" s="4">
        <f>IFERROR(VLOOKUP(A590,[5]Feuil1!$A:$AF,32,0),"")</f>
        <v>0</v>
      </c>
      <c r="D590" s="4">
        <f>IFERROR(VLOOKUP(A590,[4]Feuil1!$A:$AF,32,0),"")</f>
        <v>0</v>
      </c>
      <c r="E590" s="4">
        <f>IFERROR(VLOOKUP(A590,[3]Feuil1!$A:$AF,32,0),"")</f>
        <v>0</v>
      </c>
      <c r="F590" s="4">
        <f>IFERROR(VLOOKUP(A590,[1]Feuil1!$A:$AF,32,0),"")</f>
        <v>8.9789635710620845E-4</v>
      </c>
      <c r="G590" s="4">
        <f>IFERROR(VLOOKUP(A590,[2]Feuil1!$A:$AF,32,0),"")</f>
        <v>1.3993353157250306E-3</v>
      </c>
      <c r="P590" s="9">
        <f t="shared" si="46"/>
        <v>5</v>
      </c>
      <c r="Q590" s="9">
        <f t="shared" si="42"/>
        <v>5</v>
      </c>
      <c r="R590" s="9">
        <f t="shared" si="43"/>
        <v>5</v>
      </c>
      <c r="S590" s="9">
        <f t="shared" si="44"/>
        <v>0</v>
      </c>
      <c r="T590" s="9">
        <f t="shared" si="45"/>
        <v>0</v>
      </c>
      <c r="U590" s="9"/>
      <c r="V590" s="9"/>
      <c r="W590" s="9"/>
      <c r="X590" s="9"/>
      <c r="Y590" s="9"/>
      <c r="Z590" s="9"/>
      <c r="AA590" s="9"/>
    </row>
    <row r="591" spans="1:27" x14ac:dyDescent="0.25">
      <c r="A591" s="1">
        <v>3010353</v>
      </c>
      <c r="C591" s="4">
        <f>IFERROR(VLOOKUP(A591,[5]Feuil1!$A:$AF,32,0),"")</f>
        <v>0</v>
      </c>
      <c r="D591" s="4">
        <f>IFERROR(VLOOKUP(A591,[4]Feuil1!$A:$AF,32,0),"")</f>
        <v>0.12522080471050051</v>
      </c>
      <c r="E591" s="4">
        <f>IFERROR(VLOOKUP(A591,[3]Feuil1!$A:$AF,32,0),"")</f>
        <v>4.9816302384955477E-2</v>
      </c>
      <c r="F591" s="4">
        <f>IFERROR(VLOOKUP(A591,[1]Feuil1!$A:$AF,32,0),"")</f>
        <v>0.13801035077630822</v>
      </c>
      <c r="G591" s="4">
        <f>IFERROR(VLOOKUP(A591,[2]Feuil1!$A:$AF,32,0),"")</f>
        <v>2.0428887163251898E-2</v>
      </c>
      <c r="P591" s="9">
        <f t="shared" si="46"/>
        <v>5</v>
      </c>
      <c r="Q591" s="9">
        <f t="shared" si="42"/>
        <v>0</v>
      </c>
      <c r="R591" s="9">
        <f t="shared" si="43"/>
        <v>0</v>
      </c>
      <c r="S591" s="9">
        <f t="shared" si="44"/>
        <v>0</v>
      </c>
      <c r="T591" s="9">
        <f t="shared" si="45"/>
        <v>0</v>
      </c>
      <c r="U591" s="9"/>
      <c r="V591" s="9"/>
      <c r="W591" s="9"/>
      <c r="X591" s="9"/>
      <c r="Y591" s="9"/>
      <c r="Z591" s="9"/>
      <c r="AA591" s="9"/>
    </row>
    <row r="592" spans="1:27" x14ac:dyDescent="0.25">
      <c r="A592" s="1">
        <v>3021358</v>
      </c>
      <c r="C592" s="4">
        <f>IFERROR(VLOOKUP(A592,[5]Feuil1!$A:$AF,32,0),"")</f>
        <v>0</v>
      </c>
      <c r="D592" s="4">
        <f>IFERROR(VLOOKUP(A592,[4]Feuil1!$A:$AF,32,0),"")</f>
        <v>5.8241118229470007E-2</v>
      </c>
      <c r="E592" s="4">
        <f>IFERROR(VLOOKUP(A592,[3]Feuil1!$A:$AF,32,0),"")</f>
        <v>0.273356073526625</v>
      </c>
      <c r="F592" s="4">
        <f>IFERROR(VLOOKUP(A592,[1]Feuil1!$A:$AF,32,0),"")</f>
        <v>1</v>
      </c>
      <c r="G592" s="4">
        <f>IFERROR(VLOOKUP(A592,[2]Feuil1!$A:$AF,32,0),"")</f>
        <v>1</v>
      </c>
      <c r="P592" s="9">
        <f t="shared" si="46"/>
        <v>5</v>
      </c>
      <c r="Q592" s="9">
        <f t="shared" si="42"/>
        <v>0</v>
      </c>
      <c r="R592" s="9">
        <f t="shared" si="43"/>
        <v>0</v>
      </c>
      <c r="S592" s="9">
        <f t="shared" si="44"/>
        <v>0</v>
      </c>
      <c r="T592" s="9">
        <f t="shared" si="45"/>
        <v>0</v>
      </c>
      <c r="U592" s="9"/>
      <c r="V592" s="9"/>
      <c r="W592" s="9"/>
      <c r="X592" s="9"/>
      <c r="Y592" s="9"/>
      <c r="Z592" s="9"/>
      <c r="AA592" s="9"/>
    </row>
    <row r="593" spans="1:27" x14ac:dyDescent="0.25">
      <c r="A593" s="1">
        <v>3021364</v>
      </c>
      <c r="C593" s="4">
        <f>IFERROR(VLOOKUP(A593,[5]Feuil1!$A:$AF,32,0),"")</f>
        <v>0.22545066413662243</v>
      </c>
      <c r="D593" s="4">
        <f>IFERROR(VLOOKUP(A593,[4]Feuil1!$A:$AF,32,0),"")</f>
        <v>0.24866690366157126</v>
      </c>
      <c r="E593" s="4">
        <f>IFERROR(VLOOKUP(A593,[3]Feuil1!$A:$AF,32,0),"")</f>
        <v>6.9066812406066394E-2</v>
      </c>
      <c r="F593" s="4">
        <f>IFERROR(VLOOKUP(A593,[1]Feuil1!$A:$AF,32,0),"")</f>
        <v>0.36535085235317444</v>
      </c>
      <c r="G593" s="4">
        <f>IFERROR(VLOOKUP(A593,[2]Feuil1!$A:$AF,32,0),"")</f>
        <v>0.11754583753634366</v>
      </c>
      <c r="P593" s="9">
        <f t="shared" si="46"/>
        <v>0</v>
      </c>
      <c r="Q593" s="9">
        <f t="shared" si="42"/>
        <v>0</v>
      </c>
      <c r="R593" s="9">
        <f t="shared" si="43"/>
        <v>0</v>
      </c>
      <c r="S593" s="9">
        <f t="shared" si="44"/>
        <v>0</v>
      </c>
      <c r="T593" s="9">
        <f t="shared" si="45"/>
        <v>0</v>
      </c>
      <c r="U593" s="9"/>
      <c r="V593" s="9"/>
      <c r="W593" s="9"/>
      <c r="X593" s="9"/>
      <c r="Y593" s="9"/>
      <c r="Z593" s="9"/>
      <c r="AA593" s="9"/>
    </row>
    <row r="594" spans="1:27" x14ac:dyDescent="0.25">
      <c r="A594" s="1">
        <v>3030042</v>
      </c>
      <c r="C594" s="4">
        <f>IFERROR(VLOOKUP(A594,[5]Feuil1!$A:$AF,32,0),"")</f>
        <v>1.425886317972649E-3</v>
      </c>
      <c r="D594" s="4">
        <f>IFERROR(VLOOKUP(A594,[4]Feuil1!$A:$AF,32,0),"")</f>
        <v>6.0813799203892087E-4</v>
      </c>
      <c r="E594" s="4">
        <f>IFERROR(VLOOKUP(A594,[3]Feuil1!$A:$AF,32,0),"")</f>
        <v>0</v>
      </c>
      <c r="F594" s="4">
        <f>IFERROR(VLOOKUP(A594,[1]Feuil1!$A:$AF,32,0),"")</f>
        <v>0</v>
      </c>
      <c r="G594" s="4">
        <f>IFERROR(VLOOKUP(A594,[2]Feuil1!$A:$AF,32,0),"")</f>
        <v>5.6902241948332766E-5</v>
      </c>
      <c r="P594" s="9">
        <f t="shared" si="46"/>
        <v>0</v>
      </c>
      <c r="Q594" s="9">
        <f t="shared" si="42"/>
        <v>0</v>
      </c>
      <c r="R594" s="9">
        <f t="shared" si="43"/>
        <v>5</v>
      </c>
      <c r="S594" s="9">
        <f t="shared" si="44"/>
        <v>5</v>
      </c>
      <c r="T594" s="9">
        <f t="shared" si="45"/>
        <v>0</v>
      </c>
      <c r="U594" s="9"/>
      <c r="V594" s="9"/>
      <c r="W594" s="9"/>
      <c r="X594" s="9"/>
      <c r="Y594" s="9"/>
      <c r="Z594" s="9"/>
      <c r="AA594" s="9"/>
    </row>
    <row r="595" spans="1:27" x14ac:dyDescent="0.25">
      <c r="A595" s="1">
        <v>3032069</v>
      </c>
      <c r="C595" s="4">
        <f>IFERROR(VLOOKUP(A595,[5]Feuil1!$A:$AF,32,0),"")</f>
        <v>2.6464713715046606E-2</v>
      </c>
      <c r="D595" s="4">
        <f>IFERROR(VLOOKUP(A595,[4]Feuil1!$A:$AF,32,0),"")</f>
        <v>0.20423456643273466</v>
      </c>
      <c r="E595" s="4">
        <f>IFERROR(VLOOKUP(A595,[3]Feuil1!$A:$AF,32,0),"")</f>
        <v>0.88384965628068923</v>
      </c>
      <c r="F595" s="4">
        <f>IFERROR(VLOOKUP(A595,[1]Feuil1!$A:$AF,32,0),"")</f>
        <v>0.76470588235294112</v>
      </c>
      <c r="G595" s="4">
        <f>IFERROR(VLOOKUP(A595,[2]Feuil1!$A:$AF,32,0),"")</f>
        <v>0.67309849674669064</v>
      </c>
      <c r="P595" s="9">
        <f t="shared" si="46"/>
        <v>0</v>
      </c>
      <c r="Q595" s="9">
        <f t="shared" si="42"/>
        <v>0</v>
      </c>
      <c r="R595" s="9">
        <f t="shared" si="43"/>
        <v>0</v>
      </c>
      <c r="S595" s="9">
        <f t="shared" si="44"/>
        <v>0</v>
      </c>
      <c r="T595" s="9">
        <f t="shared" si="45"/>
        <v>0</v>
      </c>
      <c r="U595" s="9"/>
      <c r="V595" s="9"/>
      <c r="W595" s="9"/>
      <c r="X595" s="9"/>
      <c r="Y595" s="9"/>
      <c r="Z595" s="9"/>
      <c r="AA595" s="9"/>
    </row>
    <row r="596" spans="1:27" x14ac:dyDescent="0.25">
      <c r="A596" s="1">
        <v>3054928</v>
      </c>
      <c r="C596" s="4">
        <f>IFERROR(VLOOKUP(A596,[5]Feuil1!$A:$AF,32,0),"")</f>
        <v>0</v>
      </c>
      <c r="D596" s="4">
        <f>IFERROR(VLOOKUP(A596,[4]Feuil1!$A:$AF,32,0),"")</f>
        <v>0</v>
      </c>
      <c r="E596" s="4">
        <f>IFERROR(VLOOKUP(A596,[3]Feuil1!$A:$AF,32,0),"")</f>
        <v>0</v>
      </c>
      <c r="F596" s="4">
        <f>IFERROR(VLOOKUP(A596,[1]Feuil1!$A:$AF,32,0),"")</f>
        <v>0</v>
      </c>
      <c r="G596" s="4">
        <f>IFERROR(VLOOKUP(A596,[2]Feuil1!$A:$AF,32,0),"")</f>
        <v>3.2312265736073411E-4</v>
      </c>
      <c r="P596" s="9">
        <f t="shared" si="46"/>
        <v>5</v>
      </c>
      <c r="Q596" s="9">
        <f t="shared" ref="Q596:Q659" si="47">IF(OR(ISBLANK(D596),D596&gt;0),0,5)</f>
        <v>5</v>
      </c>
      <c r="R596" s="9">
        <f t="shared" ref="R596:R659" si="48">IF(OR(ISBLANK(E596),E596&gt;0),0,5)</f>
        <v>5</v>
      </c>
      <c r="S596" s="9">
        <f t="shared" ref="S596:S659" si="49">IF(OR(ISBLANK(F596),F596&gt;0),0,5)</f>
        <v>5</v>
      </c>
      <c r="T596" s="9">
        <f t="shared" ref="T596:T659" si="50">IF(OR(ISBLANK(G596),G596&gt;0),0,5)</f>
        <v>0</v>
      </c>
      <c r="U596" s="9"/>
      <c r="V596" s="9"/>
      <c r="W596" s="9"/>
      <c r="X596" s="9"/>
      <c r="Y596" s="9"/>
      <c r="Z596" s="9"/>
      <c r="AA596" s="9"/>
    </row>
    <row r="597" spans="1:27" x14ac:dyDescent="0.25">
      <c r="A597" s="1">
        <v>3063537</v>
      </c>
      <c r="C597" s="4">
        <f>IFERROR(VLOOKUP(A597,[5]Feuil1!$A:$AF,32,0),"")</f>
        <v>0.23526470404400274</v>
      </c>
      <c r="D597" s="4">
        <f>IFERROR(VLOOKUP(A597,[4]Feuil1!$A:$AF,32,0),"")</f>
        <v>0.15457592455831393</v>
      </c>
      <c r="E597" s="4">
        <f>IFERROR(VLOOKUP(A597,[3]Feuil1!$A:$AF,32,0),"")</f>
        <v>0.17112800749921883</v>
      </c>
      <c r="F597" s="4">
        <f>IFERROR(VLOOKUP(A597,[1]Feuil1!$A:$AF,32,0),"")</f>
        <v>4.8571428571428571E-2</v>
      </c>
      <c r="G597" s="4">
        <f>IFERROR(VLOOKUP(A597,[2]Feuil1!$A:$AF,32,0),"")</f>
        <v>1.6019032513877877E-2</v>
      </c>
      <c r="P597" s="9">
        <f t="shared" si="46"/>
        <v>0</v>
      </c>
      <c r="Q597" s="9">
        <f t="shared" si="47"/>
        <v>0</v>
      </c>
      <c r="R597" s="9">
        <f t="shared" si="48"/>
        <v>0</v>
      </c>
      <c r="S597" s="9">
        <f t="shared" si="49"/>
        <v>0</v>
      </c>
      <c r="T597" s="9">
        <f t="shared" si="50"/>
        <v>0</v>
      </c>
      <c r="U597" s="9"/>
      <c r="V597" s="9"/>
      <c r="W597" s="9"/>
      <c r="X597" s="9"/>
      <c r="Y597" s="9"/>
      <c r="Z597" s="9"/>
      <c r="AA597" s="9"/>
    </row>
    <row r="598" spans="1:27" x14ac:dyDescent="0.25">
      <c r="A598" s="1">
        <v>3073006</v>
      </c>
      <c r="C598" s="4">
        <f>IFERROR(VLOOKUP(A598,[5]Feuil1!$A:$AF,32,0),"")</f>
        <v>1.579523536464578E-2</v>
      </c>
      <c r="D598" s="4">
        <f>IFERROR(VLOOKUP(A598,[4]Feuil1!$A:$AF,32,0),"")</f>
        <v>0</v>
      </c>
      <c r="E598" s="4">
        <f>IFERROR(VLOOKUP(A598,[3]Feuil1!$A:$AF,32,0),"")</f>
        <v>0</v>
      </c>
      <c r="F598" s="4">
        <f>IFERROR(VLOOKUP(A598,[1]Feuil1!$A:$AF,32,0),"")</f>
        <v>4.3878894251864854E-4</v>
      </c>
      <c r="G598" s="4">
        <f>IFERROR(VLOOKUP(A598,[2]Feuil1!$A:$AF,32,0),"")</f>
        <v>1.9871794871794884E-2</v>
      </c>
      <c r="P598" s="9">
        <f t="shared" si="46"/>
        <v>0</v>
      </c>
      <c r="Q598" s="9">
        <f t="shared" si="47"/>
        <v>5</v>
      </c>
      <c r="R598" s="9">
        <f t="shared" si="48"/>
        <v>5</v>
      </c>
      <c r="S598" s="9">
        <f t="shared" si="49"/>
        <v>0</v>
      </c>
      <c r="T598" s="9">
        <f t="shared" si="50"/>
        <v>0</v>
      </c>
      <c r="U598" s="9"/>
      <c r="V598" s="9"/>
      <c r="W598" s="9"/>
      <c r="X598" s="9"/>
      <c r="Y598" s="9"/>
      <c r="Z598" s="9"/>
      <c r="AA598" s="9"/>
    </row>
    <row r="599" spans="1:27" x14ac:dyDescent="0.25">
      <c r="A599" s="1">
        <v>3075211</v>
      </c>
      <c r="C599" s="4">
        <f>IFERROR(VLOOKUP(A599,[5]Feuil1!$A:$AF,32,0),"")</f>
        <v>2.9353987764494587E-2</v>
      </c>
      <c r="D599" s="4">
        <f>IFERROR(VLOOKUP(A599,[4]Feuil1!$A:$AF,32,0),"")</f>
        <v>4.6306627984824813E-3</v>
      </c>
      <c r="E599" s="4">
        <f>IFERROR(VLOOKUP(A599,[3]Feuil1!$A:$AF,32,0),"")</f>
        <v>8.089226620909426E-3</v>
      </c>
      <c r="F599" s="4">
        <f>IFERROR(VLOOKUP(A599,[1]Feuil1!$A:$AF,32,0),"")</f>
        <v>5.6581818181818185E-2</v>
      </c>
      <c r="G599" s="4">
        <f>IFERROR(VLOOKUP(A599,[2]Feuil1!$A:$AF,32,0),"")</f>
        <v>0.11089826913867416</v>
      </c>
      <c r="P599" s="9">
        <f t="shared" si="46"/>
        <v>0</v>
      </c>
      <c r="Q599" s="9">
        <f t="shared" si="47"/>
        <v>0</v>
      </c>
      <c r="R599" s="9">
        <f t="shared" si="48"/>
        <v>0</v>
      </c>
      <c r="S599" s="9">
        <f t="shared" si="49"/>
        <v>0</v>
      </c>
      <c r="T599" s="9">
        <f t="shared" si="50"/>
        <v>0</v>
      </c>
      <c r="U599" s="9"/>
      <c r="V599" s="9"/>
      <c r="W599" s="9"/>
      <c r="X599" s="9"/>
      <c r="Y599" s="9"/>
      <c r="Z599" s="9"/>
      <c r="AA599" s="9"/>
    </row>
    <row r="600" spans="1:27" x14ac:dyDescent="0.25">
      <c r="A600" s="1">
        <v>3083118</v>
      </c>
      <c r="C600" s="4">
        <f>IFERROR(VLOOKUP(A600,[5]Feuil1!$A:$AF,32,0),"")</f>
        <v>0.17384958131673967</v>
      </c>
      <c r="D600" s="4">
        <f>IFERROR(VLOOKUP(A600,[4]Feuil1!$A:$AF,32,0),"")</f>
        <v>0.36669999411868492</v>
      </c>
      <c r="E600" s="4">
        <f>IFERROR(VLOOKUP(A600,[3]Feuil1!$A:$AF,32,0),"")</f>
        <v>0.13864567435135355</v>
      </c>
      <c r="F600" s="4">
        <f>IFERROR(VLOOKUP(A600,[1]Feuil1!$A:$AF,32,0),"")</f>
        <v>0.30069288771143265</v>
      </c>
      <c r="G600" s="4">
        <f>IFERROR(VLOOKUP(A600,[2]Feuil1!$A:$AF,32,0),"")</f>
        <v>9.8419815189458148E-4</v>
      </c>
      <c r="P600" s="9">
        <f t="shared" si="46"/>
        <v>0</v>
      </c>
      <c r="Q600" s="9">
        <f t="shared" si="47"/>
        <v>0</v>
      </c>
      <c r="R600" s="9">
        <f t="shared" si="48"/>
        <v>0</v>
      </c>
      <c r="S600" s="9">
        <f t="shared" si="49"/>
        <v>0</v>
      </c>
      <c r="T600" s="9">
        <f t="shared" si="50"/>
        <v>0</v>
      </c>
      <c r="U600" s="9"/>
      <c r="V600" s="9"/>
      <c r="W600" s="9"/>
      <c r="X600" s="9"/>
      <c r="Y600" s="9"/>
      <c r="Z600" s="9"/>
      <c r="AA600" s="9"/>
    </row>
    <row r="601" spans="1:27" x14ac:dyDescent="0.25">
      <c r="A601" s="1">
        <v>3083345</v>
      </c>
      <c r="C601" s="4">
        <f>IFERROR(VLOOKUP(A601,[5]Feuil1!$A:$AF,32,0),"")</f>
        <v>8.9959172375614155E-2</v>
      </c>
      <c r="D601" s="4">
        <f>IFERROR(VLOOKUP(A601,[4]Feuil1!$A:$AF,32,0),"")</f>
        <v>0.33686749691461909</v>
      </c>
      <c r="E601" s="4">
        <f>IFERROR(VLOOKUP(A601,[3]Feuil1!$A:$AF,32,0),"")</f>
        <v>0.36884048346393938</v>
      </c>
      <c r="F601" s="4">
        <f>IFERROR(VLOOKUP(A601,[1]Feuil1!$A:$AF,32,0),"")</f>
        <v>0.97916666666666663</v>
      </c>
      <c r="G601" s="4">
        <f>IFERROR(VLOOKUP(A601,[2]Feuil1!$A:$AF,32,0),"")</f>
        <v>1</v>
      </c>
      <c r="P601" s="9">
        <f t="shared" si="46"/>
        <v>0</v>
      </c>
      <c r="Q601" s="9">
        <f t="shared" si="47"/>
        <v>0</v>
      </c>
      <c r="R601" s="9">
        <f t="shared" si="48"/>
        <v>0</v>
      </c>
      <c r="S601" s="9">
        <f t="shared" si="49"/>
        <v>0</v>
      </c>
      <c r="T601" s="9">
        <f t="shared" si="50"/>
        <v>0</v>
      </c>
      <c r="U601" s="9"/>
      <c r="V601" s="9"/>
      <c r="W601" s="9"/>
      <c r="X601" s="9"/>
      <c r="Y601" s="9"/>
      <c r="Z601" s="9"/>
      <c r="AA601" s="9"/>
    </row>
    <row r="602" spans="1:27" x14ac:dyDescent="0.25">
      <c r="A602" s="1">
        <v>3108478</v>
      </c>
      <c r="C602" s="4" t="str">
        <f>IFERROR(VLOOKUP(A602,[5]Feuil1!$A:$AF,32,0),"")</f>
        <v/>
      </c>
      <c r="D602" s="4">
        <f>IFERROR(VLOOKUP(A602,[4]Feuil1!$A:$AF,32,0),"")</f>
        <v>0</v>
      </c>
      <c r="E602" s="4">
        <f>IFERROR(VLOOKUP(A602,[3]Feuil1!$A:$AF,32,0),"")</f>
        <v>0</v>
      </c>
      <c r="F602" s="4">
        <f>IFERROR(VLOOKUP(A602,[1]Feuil1!$A:$AF,32,0),"")</f>
        <v>0</v>
      </c>
      <c r="G602" s="4">
        <f>IFERROR(VLOOKUP(A602,[2]Feuil1!$A:$AF,32,0),"")</f>
        <v>0</v>
      </c>
      <c r="P602" s="9">
        <f t="shared" si="46"/>
        <v>0</v>
      </c>
      <c r="Q602" s="9">
        <f t="shared" si="47"/>
        <v>5</v>
      </c>
      <c r="R602" s="9">
        <f t="shared" si="48"/>
        <v>5</v>
      </c>
      <c r="S602" s="9">
        <f t="shared" si="49"/>
        <v>5</v>
      </c>
      <c r="T602" s="9">
        <f t="shared" si="50"/>
        <v>5</v>
      </c>
      <c r="U602" s="9"/>
      <c r="V602" s="9"/>
      <c r="W602" s="9"/>
      <c r="X602" s="9"/>
      <c r="Y602" s="9"/>
      <c r="Z602" s="9"/>
      <c r="AA602" s="9"/>
    </row>
    <row r="603" spans="1:27" x14ac:dyDescent="0.25">
      <c r="A603" s="1">
        <v>3109353</v>
      </c>
      <c r="C603" s="4">
        <f>IFERROR(VLOOKUP(A603,[5]Feuil1!$A:$AF,32,0),"")</f>
        <v>2.1968365553602811E-4</v>
      </c>
      <c r="D603" s="4">
        <f>IFERROR(VLOOKUP(A603,[4]Feuil1!$A:$AF,32,0),"")</f>
        <v>2.3762376237623762E-4</v>
      </c>
      <c r="E603" s="4">
        <f>IFERROR(VLOOKUP(A603,[3]Feuil1!$A:$AF,32,0),"")</f>
        <v>5.3518865400053518E-4</v>
      </c>
      <c r="F603" s="4">
        <f>IFERROR(VLOOKUP(A603,[1]Feuil1!$A:$AF,32,0),"")</f>
        <v>5.9854136977114586E-2</v>
      </c>
      <c r="G603" s="4">
        <f>IFERROR(VLOOKUP(A603,[2]Feuil1!$A:$AF,32,0),"")</f>
        <v>2.0957330874339843E-3</v>
      </c>
      <c r="P603" s="9">
        <f t="shared" si="46"/>
        <v>0</v>
      </c>
      <c r="Q603" s="9">
        <f t="shared" si="47"/>
        <v>0</v>
      </c>
      <c r="R603" s="9">
        <f t="shared" si="48"/>
        <v>0</v>
      </c>
      <c r="S603" s="9">
        <f t="shared" si="49"/>
        <v>0</v>
      </c>
      <c r="T603" s="9">
        <f t="shared" si="50"/>
        <v>0</v>
      </c>
      <c r="U603" s="9"/>
      <c r="V603" s="9"/>
      <c r="W603" s="9"/>
      <c r="X603" s="9"/>
      <c r="Y603" s="9"/>
      <c r="Z603" s="9"/>
      <c r="AA603" s="9"/>
    </row>
    <row r="604" spans="1:27" x14ac:dyDescent="0.25">
      <c r="A604" s="1">
        <v>3110987</v>
      </c>
      <c r="C604" s="4">
        <f>IFERROR(VLOOKUP(A604,[5]Feuil1!$A:$AF,32,0),"")</f>
        <v>0.11807851860758732</v>
      </c>
      <c r="D604" s="4">
        <f>IFERROR(VLOOKUP(A604,[4]Feuil1!$A:$AF,32,0),"")</f>
        <v>0</v>
      </c>
      <c r="E604" s="4">
        <f>IFERROR(VLOOKUP(A604,[3]Feuil1!$A:$AF,32,0),"")</f>
        <v>0</v>
      </c>
      <c r="F604" s="4">
        <f>IFERROR(VLOOKUP(A604,[1]Feuil1!$A:$AF,32,0),"")</f>
        <v>4.2868920032976085E-2</v>
      </c>
      <c r="G604" s="4">
        <f>IFERROR(VLOOKUP(A604,[2]Feuil1!$A:$AF,32,0),"")</f>
        <v>2.2386203465715945E-3</v>
      </c>
      <c r="P604" s="9">
        <f t="shared" si="46"/>
        <v>0</v>
      </c>
      <c r="Q604" s="9">
        <f t="shared" si="47"/>
        <v>5</v>
      </c>
      <c r="R604" s="9">
        <f t="shared" si="48"/>
        <v>5</v>
      </c>
      <c r="S604" s="9">
        <f t="shared" si="49"/>
        <v>0</v>
      </c>
      <c r="T604" s="9">
        <f t="shared" si="50"/>
        <v>0</v>
      </c>
      <c r="U604" s="9"/>
      <c r="V604" s="9"/>
      <c r="W604" s="9"/>
      <c r="X604" s="9"/>
      <c r="Y604" s="9"/>
      <c r="Z604" s="9"/>
      <c r="AA604" s="9"/>
    </row>
    <row r="605" spans="1:27" x14ac:dyDescent="0.25">
      <c r="A605" s="1">
        <v>3117512</v>
      </c>
      <c r="C605" s="4">
        <f>IFERROR(VLOOKUP(A605,[5]Feuil1!$A:$AF,32,0),"")</f>
        <v>0</v>
      </c>
      <c r="D605" s="4">
        <f>IFERROR(VLOOKUP(A605,[4]Feuil1!$A:$AF,32,0),"")</f>
        <v>0</v>
      </c>
      <c r="E605" s="4">
        <f>IFERROR(VLOOKUP(A605,[3]Feuil1!$A:$AF,32,0),"")</f>
        <v>0</v>
      </c>
      <c r="F605" s="4">
        <f>IFERROR(VLOOKUP(A605,[1]Feuil1!$A:$AF,32,0),"")</f>
        <v>0</v>
      </c>
      <c r="G605" s="4">
        <f>IFERROR(VLOOKUP(A605,[2]Feuil1!$A:$AF,32,0),"")</f>
        <v>5.7765307806568737E-2</v>
      </c>
      <c r="P605" s="9">
        <f t="shared" si="46"/>
        <v>5</v>
      </c>
      <c r="Q605" s="9">
        <f t="shared" si="47"/>
        <v>5</v>
      </c>
      <c r="R605" s="9">
        <f t="shared" si="48"/>
        <v>5</v>
      </c>
      <c r="S605" s="9">
        <f t="shared" si="49"/>
        <v>5</v>
      </c>
      <c r="T605" s="9">
        <f t="shared" si="50"/>
        <v>0</v>
      </c>
      <c r="U605" s="9"/>
      <c r="V605" s="9"/>
      <c r="W605" s="9"/>
      <c r="X605" s="9"/>
      <c r="Y605" s="9"/>
      <c r="Z605" s="9"/>
      <c r="AA605" s="9"/>
    </row>
    <row r="606" spans="1:27" x14ac:dyDescent="0.25">
      <c r="A606" s="1">
        <v>3121486</v>
      </c>
      <c r="C606" s="4">
        <f>IFERROR(VLOOKUP(A606,[5]Feuil1!$A:$AF,32,0),"")</f>
        <v>0.21731601731601732</v>
      </c>
      <c r="D606" s="4">
        <f>IFERROR(VLOOKUP(A606,[4]Feuil1!$A:$AF,32,0),"")</f>
        <v>0.3188832396753189</v>
      </c>
      <c r="E606" s="4">
        <f>IFERROR(VLOOKUP(A606,[3]Feuil1!$A:$AF,32,0),"")</f>
        <v>8.7362246711695707E-2</v>
      </c>
      <c r="F606" s="4">
        <f>IFERROR(VLOOKUP(A606,[1]Feuil1!$A:$AF,32,0),"")</f>
        <v>0.31524059779931024</v>
      </c>
      <c r="G606" s="4">
        <f>IFERROR(VLOOKUP(A606,[2]Feuil1!$A:$AF,32,0),"")</f>
        <v>7.7045497097921745E-2</v>
      </c>
      <c r="P606" s="9">
        <f t="shared" si="46"/>
        <v>0</v>
      </c>
      <c r="Q606" s="9">
        <f t="shared" si="47"/>
        <v>0</v>
      </c>
      <c r="R606" s="9">
        <f t="shared" si="48"/>
        <v>0</v>
      </c>
      <c r="S606" s="9">
        <f t="shared" si="49"/>
        <v>0</v>
      </c>
      <c r="T606" s="9">
        <f t="shared" si="50"/>
        <v>0</v>
      </c>
      <c r="U606" s="9"/>
      <c r="V606" s="9"/>
      <c r="W606" s="9"/>
      <c r="X606" s="9"/>
      <c r="Y606" s="9"/>
      <c r="Z606" s="9"/>
      <c r="AA606" s="9"/>
    </row>
    <row r="607" spans="1:27" x14ac:dyDescent="0.25">
      <c r="A607" s="1">
        <v>3125391</v>
      </c>
      <c r="C607" s="4">
        <f>IFERROR(VLOOKUP(A607,[5]Feuil1!$A:$AF,32,0),"")</f>
        <v>0</v>
      </c>
      <c r="D607" s="4">
        <f>IFERROR(VLOOKUP(A607,[4]Feuil1!$A:$AF,32,0),"")</f>
        <v>8.2692466716282137E-2</v>
      </c>
      <c r="E607" s="4">
        <f>IFERROR(VLOOKUP(A607,[3]Feuil1!$A:$AF,32,0),"")</f>
        <v>0</v>
      </c>
      <c r="F607" s="4">
        <f>IFERROR(VLOOKUP(A607,[1]Feuil1!$A:$AF,32,0),"")</f>
        <v>6.7937033968516981E-3</v>
      </c>
      <c r="G607" s="4">
        <f>IFERROR(VLOOKUP(A607,[2]Feuil1!$A:$AF,32,0),"")</f>
        <v>2.8711133400200602E-2</v>
      </c>
      <c r="P607" s="9">
        <f t="shared" si="46"/>
        <v>5</v>
      </c>
      <c r="Q607" s="9">
        <f t="shared" si="47"/>
        <v>0</v>
      </c>
      <c r="R607" s="9">
        <f t="shared" si="48"/>
        <v>5</v>
      </c>
      <c r="S607" s="9">
        <f t="shared" si="49"/>
        <v>0</v>
      </c>
      <c r="T607" s="9">
        <f t="shared" si="50"/>
        <v>0</v>
      </c>
      <c r="U607" s="9"/>
      <c r="V607" s="9"/>
      <c r="W607" s="9"/>
      <c r="X607" s="9"/>
      <c r="Y607" s="9"/>
      <c r="Z607" s="9"/>
      <c r="AA607" s="9"/>
    </row>
    <row r="608" spans="1:27" x14ac:dyDescent="0.25">
      <c r="A608" s="1">
        <v>3125722</v>
      </c>
      <c r="C608" s="4">
        <f>IFERROR(VLOOKUP(A608,[5]Feuil1!$A:$AF,32,0),"")</f>
        <v>3.1322892369210265E-2</v>
      </c>
      <c r="D608" s="4">
        <f>IFERROR(VLOOKUP(A608,[4]Feuil1!$A:$AF,32,0),"")</f>
        <v>0.15598031524142358</v>
      </c>
      <c r="E608" s="4">
        <f>IFERROR(VLOOKUP(A608,[3]Feuil1!$A:$AF,32,0),"")</f>
        <v>0.16335865392469165</v>
      </c>
      <c r="F608" s="4">
        <f>IFERROR(VLOOKUP(A608,[1]Feuil1!$A:$AF,32,0),"")</f>
        <v>1.0316488896660255E-2</v>
      </c>
      <c r="G608" s="4">
        <f>IFERROR(VLOOKUP(A608,[2]Feuil1!$A:$AF,32,0),"")</f>
        <v>9.2513804652846934E-2</v>
      </c>
      <c r="P608" s="9">
        <f t="shared" si="46"/>
        <v>0</v>
      </c>
      <c r="Q608" s="9">
        <f t="shared" si="47"/>
        <v>0</v>
      </c>
      <c r="R608" s="9">
        <f t="shared" si="48"/>
        <v>0</v>
      </c>
      <c r="S608" s="9">
        <f t="shared" si="49"/>
        <v>0</v>
      </c>
      <c r="T608" s="9">
        <f t="shared" si="50"/>
        <v>0</v>
      </c>
      <c r="U608" s="9"/>
      <c r="V608" s="9"/>
      <c r="W608" s="9"/>
      <c r="X608" s="9"/>
      <c r="Y608" s="9"/>
      <c r="Z608" s="9"/>
      <c r="AA608" s="9"/>
    </row>
    <row r="609" spans="1:27" x14ac:dyDescent="0.25">
      <c r="A609" s="1">
        <v>3129036</v>
      </c>
      <c r="C609" s="4">
        <f>IFERROR(VLOOKUP(A609,[5]Feuil1!$A:$AF,32,0),"")</f>
        <v>0</v>
      </c>
      <c r="D609" s="4">
        <f>IFERROR(VLOOKUP(A609,[4]Feuil1!$A:$AF,32,0),"")</f>
        <v>0</v>
      </c>
      <c r="E609" s="4">
        <f>IFERROR(VLOOKUP(A609,[3]Feuil1!$A:$AF,32,0),"")</f>
        <v>0</v>
      </c>
      <c r="F609" s="4">
        <f>IFERROR(VLOOKUP(A609,[1]Feuil1!$A:$AF,32,0),"")</f>
        <v>0</v>
      </c>
      <c r="G609" s="4">
        <f>IFERROR(VLOOKUP(A609,[2]Feuil1!$A:$AF,32,0),"")</f>
        <v>1.8226600985221674E-2</v>
      </c>
      <c r="P609" s="9">
        <f t="shared" si="46"/>
        <v>5</v>
      </c>
      <c r="Q609" s="9">
        <f t="shared" si="47"/>
        <v>5</v>
      </c>
      <c r="R609" s="9">
        <f t="shared" si="48"/>
        <v>5</v>
      </c>
      <c r="S609" s="9">
        <f t="shared" si="49"/>
        <v>5</v>
      </c>
      <c r="T609" s="9">
        <f t="shared" si="50"/>
        <v>0</v>
      </c>
      <c r="U609" s="9"/>
      <c r="V609" s="9"/>
      <c r="W609" s="9"/>
      <c r="X609" s="9"/>
      <c r="Y609" s="9"/>
      <c r="Z609" s="9"/>
      <c r="AA609" s="9"/>
    </row>
    <row r="610" spans="1:27" x14ac:dyDescent="0.25">
      <c r="A610" s="1">
        <v>3130709</v>
      </c>
      <c r="C610" s="4">
        <f>IFERROR(VLOOKUP(A610,[5]Feuil1!$A:$AF,32,0),"")</f>
        <v>1.8828845791752966E-4</v>
      </c>
      <c r="D610" s="4">
        <f>IFERROR(VLOOKUP(A610,[4]Feuil1!$A:$AF,32,0),"")</f>
        <v>1.1887072808320952E-4</v>
      </c>
      <c r="E610" s="4">
        <f>IFERROR(VLOOKUP(A610,[3]Feuil1!$A:$AF,32,0),"")</f>
        <v>0.68772653418322705</v>
      </c>
      <c r="F610" s="4">
        <f>IFERROR(VLOOKUP(A610,[1]Feuil1!$A:$AF,32,0),"")</f>
        <v>0.8571428571428571</v>
      </c>
      <c r="G610" s="4">
        <f>IFERROR(VLOOKUP(A610,[2]Feuil1!$A:$AF,32,0),"")</f>
        <v>0.2504684572142411</v>
      </c>
      <c r="P610" s="9">
        <f t="shared" si="46"/>
        <v>0</v>
      </c>
      <c r="Q610" s="9">
        <f t="shared" si="47"/>
        <v>0</v>
      </c>
      <c r="R610" s="9">
        <f t="shared" si="48"/>
        <v>0</v>
      </c>
      <c r="S610" s="9">
        <f t="shared" si="49"/>
        <v>0</v>
      </c>
      <c r="T610" s="9">
        <f t="shared" si="50"/>
        <v>0</v>
      </c>
      <c r="U610" s="9"/>
      <c r="V610" s="9"/>
      <c r="W610" s="9"/>
      <c r="X610" s="9"/>
      <c r="Y610" s="9"/>
      <c r="Z610" s="9"/>
      <c r="AA610" s="9"/>
    </row>
    <row r="611" spans="1:27" x14ac:dyDescent="0.25">
      <c r="A611" s="1">
        <v>3138749</v>
      </c>
      <c r="C611" s="4">
        <f>IFERROR(VLOOKUP(A611,[5]Feuil1!$A:$AF,32,0),"")</f>
        <v>5.8800039932115397E-2</v>
      </c>
      <c r="D611" s="4">
        <f>IFERROR(VLOOKUP(A611,[4]Feuil1!$A:$AF,32,0),"")</f>
        <v>7.1357285429141715E-2</v>
      </c>
      <c r="E611" s="4">
        <f>IFERROR(VLOOKUP(A611,[3]Feuil1!$A:$AF,32,0),"")</f>
        <v>0</v>
      </c>
      <c r="F611" s="4">
        <f>IFERROR(VLOOKUP(A611,[1]Feuil1!$A:$AF,32,0),"")</f>
        <v>5.0767863942124632E-2</v>
      </c>
      <c r="G611" s="4">
        <f>IFERROR(VLOOKUP(A611,[2]Feuil1!$A:$AF,32,0),"")</f>
        <v>4.6357999652315005E-2</v>
      </c>
      <c r="P611" s="9">
        <f t="shared" si="46"/>
        <v>0</v>
      </c>
      <c r="Q611" s="9">
        <f t="shared" si="47"/>
        <v>0</v>
      </c>
      <c r="R611" s="9">
        <f t="shared" si="48"/>
        <v>5</v>
      </c>
      <c r="S611" s="9">
        <f t="shared" si="49"/>
        <v>0</v>
      </c>
      <c r="T611" s="9">
        <f t="shared" si="50"/>
        <v>0</v>
      </c>
      <c r="U611" s="9"/>
      <c r="V611" s="9"/>
      <c r="W611" s="9"/>
      <c r="X611" s="9"/>
      <c r="Y611" s="9"/>
      <c r="Z611" s="9"/>
      <c r="AA611" s="9"/>
    </row>
    <row r="612" spans="1:27" x14ac:dyDescent="0.25">
      <c r="A612" s="1">
        <v>3139050</v>
      </c>
      <c r="C612" s="4">
        <f>IFERROR(VLOOKUP(A612,[5]Feuil1!$A:$AF,32,0),"")</f>
        <v>0.14478650625147441</v>
      </c>
      <c r="D612" s="4">
        <f>IFERROR(VLOOKUP(A612,[4]Feuil1!$A:$AF,32,0),"")</f>
        <v>6.0262136633228387E-2</v>
      </c>
      <c r="E612" s="4">
        <f>IFERROR(VLOOKUP(A612,[3]Feuil1!$A:$AF,32,0),"")</f>
        <v>9.4955489614243327E-2</v>
      </c>
      <c r="F612" s="4">
        <f>IFERROR(VLOOKUP(A612,[1]Feuil1!$A:$AF,32,0),"")</f>
        <v>0.13785972772703772</v>
      </c>
      <c r="G612" s="4">
        <f>IFERROR(VLOOKUP(A612,[2]Feuil1!$A:$AF,32,0),"")</f>
        <v>0.13860960266681005</v>
      </c>
      <c r="P612" s="9">
        <f t="shared" si="46"/>
        <v>0</v>
      </c>
      <c r="Q612" s="9">
        <f t="shared" si="47"/>
        <v>0</v>
      </c>
      <c r="R612" s="9">
        <f t="shared" si="48"/>
        <v>0</v>
      </c>
      <c r="S612" s="9">
        <f t="shared" si="49"/>
        <v>0</v>
      </c>
      <c r="T612" s="9">
        <f t="shared" si="50"/>
        <v>0</v>
      </c>
      <c r="U612" s="9"/>
      <c r="V612" s="9"/>
      <c r="W612" s="9"/>
      <c r="X612" s="9"/>
      <c r="Y612" s="9"/>
      <c r="Z612" s="9"/>
      <c r="AA612" s="9"/>
    </row>
    <row r="613" spans="1:27" x14ac:dyDescent="0.25">
      <c r="A613" s="1">
        <v>3140089</v>
      </c>
      <c r="C613" s="4">
        <f>IFERROR(VLOOKUP(A613,[5]Feuil1!$A:$AF,32,0),"")</f>
        <v>2.0179598425991324E-4</v>
      </c>
      <c r="D613" s="4">
        <f>IFERROR(VLOOKUP(A613,[4]Feuil1!$A:$AF,32,0),"")</f>
        <v>3.1603897814063732E-4</v>
      </c>
      <c r="E613" s="4">
        <f>IFERROR(VLOOKUP(A613,[3]Feuil1!$A:$AF,32,0),"")</f>
        <v>0</v>
      </c>
      <c r="F613" s="4">
        <f>IFERROR(VLOOKUP(A613,[1]Feuil1!$A:$AF,32,0),"")</f>
        <v>4.8854041013268994E-3</v>
      </c>
      <c r="G613" s="4">
        <f>IFERROR(VLOOKUP(A613,[2]Feuil1!$A:$AF,32,0),"")</f>
        <v>3.8743762841209279E-3</v>
      </c>
      <c r="P613" s="9">
        <f t="shared" si="46"/>
        <v>0</v>
      </c>
      <c r="Q613" s="9">
        <f t="shared" si="47"/>
        <v>0</v>
      </c>
      <c r="R613" s="9">
        <f t="shared" si="48"/>
        <v>5</v>
      </c>
      <c r="S613" s="9">
        <f t="shared" si="49"/>
        <v>0</v>
      </c>
      <c r="T613" s="9">
        <f t="shared" si="50"/>
        <v>0</v>
      </c>
      <c r="U613" s="9"/>
      <c r="V613" s="9"/>
      <c r="W613" s="9"/>
      <c r="X613" s="9"/>
      <c r="Y613" s="9"/>
      <c r="Z613" s="9"/>
      <c r="AA613" s="9"/>
    </row>
    <row r="614" spans="1:27" x14ac:dyDescent="0.25">
      <c r="A614" s="1">
        <v>3141351</v>
      </c>
      <c r="C614" s="4">
        <f>IFERROR(VLOOKUP(A614,[5]Feuil1!$A:$AF,32,0),"")</f>
        <v>0</v>
      </c>
      <c r="D614" s="4">
        <f>IFERROR(VLOOKUP(A614,[4]Feuil1!$A:$AF,32,0),"")</f>
        <v>0</v>
      </c>
      <c r="E614" s="4">
        <f>IFERROR(VLOOKUP(A614,[3]Feuil1!$A:$AF,32,0),"")</f>
        <v>0</v>
      </c>
      <c r="F614" s="4">
        <f>IFERROR(VLOOKUP(A614,[1]Feuil1!$A:$AF,32,0),"")</f>
        <v>0</v>
      </c>
      <c r="G614" s="4">
        <f>IFERROR(VLOOKUP(A614,[2]Feuil1!$A:$AF,32,0),"")</f>
        <v>0</v>
      </c>
      <c r="P614" s="9">
        <f t="shared" si="46"/>
        <v>5</v>
      </c>
      <c r="Q614" s="9">
        <f t="shared" si="47"/>
        <v>5</v>
      </c>
      <c r="R614" s="9">
        <f t="shared" si="48"/>
        <v>5</v>
      </c>
      <c r="S614" s="9">
        <f t="shared" si="49"/>
        <v>5</v>
      </c>
      <c r="T614" s="9">
        <f t="shared" si="50"/>
        <v>5</v>
      </c>
      <c r="U614" s="9"/>
      <c r="V614" s="9"/>
      <c r="W614" s="9"/>
      <c r="X614" s="9"/>
      <c r="Y614" s="9"/>
      <c r="Z614" s="9"/>
      <c r="AA614" s="9"/>
    </row>
    <row r="615" spans="1:27" x14ac:dyDescent="0.25">
      <c r="A615" s="1">
        <v>3141510</v>
      </c>
      <c r="C615" s="4">
        <f>IFERROR(VLOOKUP(A615,[5]Feuil1!$A:$AF,32,0),"")</f>
        <v>0.14802602263612868</v>
      </c>
      <c r="D615" s="4">
        <f>IFERROR(VLOOKUP(A615,[4]Feuil1!$A:$AF,32,0),"")</f>
        <v>5.3078556263269638E-4</v>
      </c>
      <c r="E615" s="4">
        <f>IFERROR(VLOOKUP(A615,[3]Feuil1!$A:$AF,32,0),"")</f>
        <v>1.6359918200408997E-4</v>
      </c>
      <c r="F615" s="4">
        <f>IFERROR(VLOOKUP(A615,[1]Feuil1!$A:$AF,32,0),"")</f>
        <v>7.4038461538461539E-2</v>
      </c>
      <c r="G615" s="4">
        <f>IFERROR(VLOOKUP(A615,[2]Feuil1!$A:$AF,32,0),"")</f>
        <v>0.11579255358057201</v>
      </c>
      <c r="P615" s="9">
        <f t="shared" si="46"/>
        <v>0</v>
      </c>
      <c r="Q615" s="9">
        <f t="shared" si="47"/>
        <v>0</v>
      </c>
      <c r="R615" s="9">
        <f t="shared" si="48"/>
        <v>0</v>
      </c>
      <c r="S615" s="9">
        <f t="shared" si="49"/>
        <v>0</v>
      </c>
      <c r="T615" s="9">
        <f t="shared" si="50"/>
        <v>0</v>
      </c>
      <c r="U615" s="9"/>
      <c r="V615" s="9"/>
      <c r="W615" s="9"/>
      <c r="X615" s="9"/>
      <c r="Y615" s="9"/>
      <c r="Z615" s="9"/>
      <c r="AA615" s="9"/>
    </row>
    <row r="616" spans="1:27" x14ac:dyDescent="0.25">
      <c r="A616" s="1">
        <v>3147423</v>
      </c>
      <c r="C616" s="4">
        <f>IFERROR(VLOOKUP(A616,[5]Feuil1!$A:$AF,32,0),"")</f>
        <v>0</v>
      </c>
      <c r="D616" s="4">
        <f>IFERROR(VLOOKUP(A616,[4]Feuil1!$A:$AF,32,0),"")</f>
        <v>1.4554981442398661E-4</v>
      </c>
      <c r="E616" s="4">
        <f>IFERROR(VLOOKUP(A616,[3]Feuil1!$A:$AF,32,0),"")</f>
        <v>0.16253051261187959</v>
      </c>
      <c r="F616" s="4">
        <f>IFERROR(VLOOKUP(A616,[1]Feuil1!$A:$AF,32,0),"")</f>
        <v>0.46964106004696415</v>
      </c>
      <c r="G616" s="4">
        <f>IFERROR(VLOOKUP(A616,[2]Feuil1!$A:$AF,32,0),"")</f>
        <v>1.6550810989738498E-4</v>
      </c>
      <c r="P616" s="9">
        <f t="shared" si="46"/>
        <v>5</v>
      </c>
      <c r="Q616" s="9">
        <f t="shared" si="47"/>
        <v>0</v>
      </c>
      <c r="R616" s="9">
        <f t="shared" si="48"/>
        <v>0</v>
      </c>
      <c r="S616" s="9">
        <f t="shared" si="49"/>
        <v>0</v>
      </c>
      <c r="T616" s="9">
        <f t="shared" si="50"/>
        <v>0</v>
      </c>
      <c r="U616" s="9"/>
      <c r="V616" s="9"/>
      <c r="W616" s="9"/>
      <c r="X616" s="9"/>
      <c r="Y616" s="9"/>
      <c r="Z616" s="9"/>
      <c r="AA616" s="9"/>
    </row>
    <row r="617" spans="1:27" x14ac:dyDescent="0.25">
      <c r="A617" s="1">
        <v>3147458</v>
      </c>
      <c r="C617" s="4">
        <f>IFERROR(VLOOKUP(A617,[5]Feuil1!$A:$AF,32,0),"")</f>
        <v>0.39697190510889807</v>
      </c>
      <c r="D617" s="4">
        <f>IFERROR(VLOOKUP(A617,[4]Feuil1!$A:$AF,32,0),"")</f>
        <v>0.45168561348490788</v>
      </c>
      <c r="E617" s="4">
        <f>IFERROR(VLOOKUP(A617,[3]Feuil1!$A:$AF,32,0),"")</f>
        <v>0.3594864479315264</v>
      </c>
      <c r="F617" s="4">
        <f>IFERROR(VLOOKUP(A617,[1]Feuil1!$A:$AF,32,0),"")</f>
        <v>0.85964129561880975</v>
      </c>
      <c r="G617" s="4">
        <f>IFERROR(VLOOKUP(A617,[2]Feuil1!$A:$AF,32,0),"")</f>
        <v>0.44754805806198505</v>
      </c>
      <c r="P617" s="9">
        <f t="shared" si="46"/>
        <v>0</v>
      </c>
      <c r="Q617" s="9">
        <f t="shared" si="47"/>
        <v>0</v>
      </c>
      <c r="R617" s="9">
        <f t="shared" si="48"/>
        <v>0</v>
      </c>
      <c r="S617" s="9">
        <f t="shared" si="49"/>
        <v>0</v>
      </c>
      <c r="T617" s="9">
        <f t="shared" si="50"/>
        <v>0</v>
      </c>
      <c r="U617" s="9"/>
      <c r="V617" s="9"/>
      <c r="W617" s="9"/>
      <c r="X617" s="9"/>
      <c r="Y617" s="9"/>
      <c r="Z617" s="9"/>
      <c r="AA617" s="9"/>
    </row>
    <row r="618" spans="1:27" x14ac:dyDescent="0.25">
      <c r="A618" s="1">
        <v>3149921</v>
      </c>
      <c r="C618" s="4">
        <f>IFERROR(VLOOKUP(A618,[5]Feuil1!$A:$AF,32,0),"")</f>
        <v>0.22755770874893128</v>
      </c>
      <c r="D618" s="4">
        <f>IFERROR(VLOOKUP(A618,[4]Feuil1!$A:$AF,32,0),"")</f>
        <v>0.60199833472106579</v>
      </c>
      <c r="E618" s="4">
        <f>IFERROR(VLOOKUP(A618,[3]Feuil1!$A:$AF,32,0),"")</f>
        <v>0.24929884699283267</v>
      </c>
      <c r="F618" s="4">
        <f>IFERROR(VLOOKUP(A618,[1]Feuil1!$A:$AF,32,0),"")</f>
        <v>0.97052941176470597</v>
      </c>
      <c r="G618" s="4">
        <f>IFERROR(VLOOKUP(A618,[2]Feuil1!$A:$AF,32,0),"")</f>
        <v>0.93737499999999996</v>
      </c>
      <c r="P618" s="9">
        <f t="shared" si="46"/>
        <v>0</v>
      </c>
      <c r="Q618" s="9">
        <f t="shared" si="47"/>
        <v>0</v>
      </c>
      <c r="R618" s="9">
        <f t="shared" si="48"/>
        <v>0</v>
      </c>
      <c r="S618" s="9">
        <f t="shared" si="49"/>
        <v>0</v>
      </c>
      <c r="T618" s="9">
        <f t="shared" si="50"/>
        <v>0</v>
      </c>
      <c r="U618" s="9"/>
      <c r="V618" s="9"/>
      <c r="W618" s="9"/>
      <c r="X618" s="9"/>
      <c r="Y618" s="9"/>
      <c r="Z618" s="9"/>
      <c r="AA618" s="9"/>
    </row>
    <row r="619" spans="1:27" x14ac:dyDescent="0.25">
      <c r="A619" s="1">
        <v>3149988</v>
      </c>
      <c r="C619" s="4">
        <f>IFERROR(VLOOKUP(A619,[5]Feuil1!$A:$AF,32,0),"")</f>
        <v>4.0954476222711117E-2</v>
      </c>
      <c r="D619" s="4">
        <f>IFERROR(VLOOKUP(A619,[4]Feuil1!$A:$AF,32,0),"")</f>
        <v>0</v>
      </c>
      <c r="E619" s="4">
        <f>IFERROR(VLOOKUP(A619,[3]Feuil1!$A:$AF,32,0),"")</f>
        <v>0.5364341085271318</v>
      </c>
      <c r="F619" s="4">
        <f>IFERROR(VLOOKUP(A619,[1]Feuil1!$A:$AF,32,0),"")</f>
        <v>0.29712985206726511</v>
      </c>
      <c r="G619" s="4">
        <f>IFERROR(VLOOKUP(A619,[2]Feuil1!$A:$AF,32,0),"")</f>
        <v>1.1217948717948718E-2</v>
      </c>
      <c r="P619" s="9">
        <f t="shared" si="46"/>
        <v>0</v>
      </c>
      <c r="Q619" s="9">
        <f t="shared" si="47"/>
        <v>5</v>
      </c>
      <c r="R619" s="9">
        <f t="shared" si="48"/>
        <v>0</v>
      </c>
      <c r="S619" s="9">
        <f t="shared" si="49"/>
        <v>0</v>
      </c>
      <c r="T619" s="9">
        <f t="shared" si="50"/>
        <v>0</v>
      </c>
      <c r="U619" s="9"/>
      <c r="V619" s="9"/>
      <c r="W619" s="9"/>
      <c r="X619" s="9"/>
      <c r="Y619" s="9"/>
      <c r="Z619" s="9"/>
      <c r="AA619" s="9"/>
    </row>
    <row r="620" spans="1:27" x14ac:dyDescent="0.25">
      <c r="A620" s="1">
        <v>3159719</v>
      </c>
      <c r="C620" s="4">
        <f>IFERROR(VLOOKUP(A620,[5]Feuil1!$A:$AF,32,0),"")</f>
        <v>3.7117011963816754E-2</v>
      </c>
      <c r="D620" s="4">
        <f>IFERROR(VLOOKUP(A620,[4]Feuil1!$A:$AF,32,0),"")</f>
        <v>0</v>
      </c>
      <c r="E620" s="4">
        <f>IFERROR(VLOOKUP(A620,[3]Feuil1!$A:$AF,32,0),"")</f>
        <v>4.310913287174415E-2</v>
      </c>
      <c r="F620" s="4">
        <f>IFERROR(VLOOKUP(A620,[1]Feuil1!$A:$AF,32,0),"")</f>
        <v>2.5691588258493429E-2</v>
      </c>
      <c r="G620" s="4">
        <f>IFERROR(VLOOKUP(A620,[2]Feuil1!$A:$AF,32,0),"")</f>
        <v>0</v>
      </c>
      <c r="P620" s="9">
        <f t="shared" si="46"/>
        <v>0</v>
      </c>
      <c r="Q620" s="9">
        <f t="shared" si="47"/>
        <v>5</v>
      </c>
      <c r="R620" s="9">
        <f t="shared" si="48"/>
        <v>0</v>
      </c>
      <c r="S620" s="9">
        <f t="shared" si="49"/>
        <v>0</v>
      </c>
      <c r="T620" s="9">
        <f t="shared" si="50"/>
        <v>5</v>
      </c>
      <c r="U620" s="9"/>
      <c r="V620" s="9"/>
      <c r="W620" s="9"/>
      <c r="X620" s="9"/>
      <c r="Y620" s="9"/>
      <c r="Z620" s="9"/>
      <c r="AA620" s="9"/>
    </row>
    <row r="621" spans="1:27" x14ac:dyDescent="0.25">
      <c r="A621" s="1">
        <v>3177729</v>
      </c>
      <c r="C621" s="4">
        <f>IFERROR(VLOOKUP(A621,[5]Feuil1!$A:$AF,32,0),"")</f>
        <v>1.1251345269543099E-3</v>
      </c>
      <c r="D621" s="4">
        <f>IFERROR(VLOOKUP(A621,[4]Feuil1!$A:$AF,32,0),"")</f>
        <v>2.1780165529258021E-4</v>
      </c>
      <c r="E621" s="4">
        <f>IFERROR(VLOOKUP(A621,[3]Feuil1!$A:$AF,32,0),"")</f>
        <v>2.6987639661035247E-4</v>
      </c>
      <c r="F621" s="4">
        <f>IFERROR(VLOOKUP(A621,[1]Feuil1!$A:$AF,32,0),"")</f>
        <v>8.2272926722246596E-4</v>
      </c>
      <c r="G621" s="4">
        <f>IFERROR(VLOOKUP(A621,[2]Feuil1!$A:$AF,32,0),"")</f>
        <v>6.7060239582736282E-3</v>
      </c>
      <c r="P621" s="9">
        <f t="shared" si="46"/>
        <v>0</v>
      </c>
      <c r="Q621" s="9">
        <f t="shared" si="47"/>
        <v>0</v>
      </c>
      <c r="R621" s="9">
        <f t="shared" si="48"/>
        <v>0</v>
      </c>
      <c r="S621" s="9">
        <f t="shared" si="49"/>
        <v>0</v>
      </c>
      <c r="T621" s="9">
        <f t="shared" si="50"/>
        <v>0</v>
      </c>
      <c r="U621" s="9"/>
      <c r="V621" s="9"/>
      <c r="W621" s="9"/>
      <c r="X621" s="9"/>
      <c r="Y621" s="9"/>
      <c r="Z621" s="9"/>
      <c r="AA621" s="9"/>
    </row>
    <row r="622" spans="1:27" x14ac:dyDescent="0.25">
      <c r="A622" s="1">
        <v>3179393</v>
      </c>
      <c r="C622" s="4">
        <f>IFERROR(VLOOKUP(A622,[5]Feuil1!$A:$AF,32,0),"")</f>
        <v>0</v>
      </c>
      <c r="D622" s="4">
        <f>IFERROR(VLOOKUP(A622,[4]Feuil1!$A:$AF,32,0),"")</f>
        <v>0.3499968755858277</v>
      </c>
      <c r="E622" s="4">
        <f>IFERROR(VLOOKUP(A622,[3]Feuil1!$A:$AF,32,0),"")</f>
        <v>0</v>
      </c>
      <c r="F622" s="4">
        <f>IFERROR(VLOOKUP(A622,[1]Feuil1!$A:$AF,32,0),"")</f>
        <v>0</v>
      </c>
      <c r="G622" s="4">
        <f>IFERROR(VLOOKUP(A622,[2]Feuil1!$A:$AF,32,0),"")</f>
        <v>4.536690484291709E-2</v>
      </c>
      <c r="P622" s="9">
        <f t="shared" si="46"/>
        <v>5</v>
      </c>
      <c r="Q622" s="9">
        <f t="shared" si="47"/>
        <v>0</v>
      </c>
      <c r="R622" s="9">
        <f t="shared" si="48"/>
        <v>5</v>
      </c>
      <c r="S622" s="9">
        <f t="shared" si="49"/>
        <v>5</v>
      </c>
      <c r="T622" s="9">
        <f t="shared" si="50"/>
        <v>0</v>
      </c>
      <c r="U622" s="9"/>
      <c r="V622" s="9"/>
      <c r="W622" s="9"/>
      <c r="X622" s="9"/>
      <c r="Y622" s="9"/>
      <c r="Z622" s="9"/>
      <c r="AA622" s="9"/>
    </row>
    <row r="623" spans="1:27" x14ac:dyDescent="0.25">
      <c r="A623" s="1">
        <v>3196263</v>
      </c>
      <c r="C623" s="4">
        <f>IFERROR(VLOOKUP(A623,[5]Feuil1!$A:$AF,32,0),"")</f>
        <v>5.4896907216494845E-2</v>
      </c>
      <c r="D623" s="4">
        <f>IFERROR(VLOOKUP(A623,[4]Feuil1!$A:$AF,32,0),"")</f>
        <v>2.4631314716033886E-2</v>
      </c>
      <c r="E623" s="4">
        <f>IFERROR(VLOOKUP(A623,[3]Feuil1!$A:$AF,32,0),"")</f>
        <v>4.0687620791374224E-2</v>
      </c>
      <c r="F623" s="4">
        <f>IFERROR(VLOOKUP(A623,[1]Feuil1!$A:$AF,32,0),"")</f>
        <v>1</v>
      </c>
      <c r="G623" s="4">
        <f>IFERROR(VLOOKUP(A623,[2]Feuil1!$A:$AF,32,0),"")</f>
        <v>1</v>
      </c>
      <c r="P623" s="9">
        <f t="shared" si="46"/>
        <v>0</v>
      </c>
      <c r="Q623" s="9">
        <f t="shared" si="47"/>
        <v>0</v>
      </c>
      <c r="R623" s="9">
        <f t="shared" si="48"/>
        <v>0</v>
      </c>
      <c r="S623" s="9">
        <f t="shared" si="49"/>
        <v>0</v>
      </c>
      <c r="T623" s="9">
        <f t="shared" si="50"/>
        <v>0</v>
      </c>
      <c r="U623" s="9"/>
      <c r="V623" s="9"/>
      <c r="W623" s="9"/>
      <c r="X623" s="9"/>
      <c r="Y623" s="9"/>
      <c r="Z623" s="9"/>
      <c r="AA623" s="9"/>
    </row>
    <row r="624" spans="1:27" x14ac:dyDescent="0.25">
      <c r="A624" s="1">
        <v>3196309</v>
      </c>
      <c r="C624" s="4">
        <f>IFERROR(VLOOKUP(A624,[5]Feuil1!$A:$AF,32,0),"")</f>
        <v>4.058651026392962E-2</v>
      </c>
      <c r="D624" s="4">
        <f>IFERROR(VLOOKUP(A624,[4]Feuil1!$A:$AF,32,0),"")</f>
        <v>4.6000553556601161E-2</v>
      </c>
      <c r="E624" s="4">
        <f>IFERROR(VLOOKUP(A624,[3]Feuil1!$A:$AF,32,0),"")</f>
        <v>0</v>
      </c>
      <c r="F624" s="4">
        <f>IFERROR(VLOOKUP(A624,[1]Feuil1!$A:$AF,32,0),"")</f>
        <v>1.3010607747758309E-2</v>
      </c>
      <c r="G624" s="4">
        <f>IFERROR(VLOOKUP(A624,[2]Feuil1!$A:$AF,32,0),"")</f>
        <v>1.4964832643288273E-4</v>
      </c>
      <c r="P624" s="9">
        <f t="shared" si="46"/>
        <v>0</v>
      </c>
      <c r="Q624" s="9">
        <f t="shared" si="47"/>
        <v>0</v>
      </c>
      <c r="R624" s="9">
        <f t="shared" si="48"/>
        <v>5</v>
      </c>
      <c r="S624" s="9">
        <f t="shared" si="49"/>
        <v>0</v>
      </c>
      <c r="T624" s="9">
        <f t="shared" si="50"/>
        <v>0</v>
      </c>
      <c r="U624" s="9"/>
      <c r="V624" s="9"/>
      <c r="W624" s="9"/>
      <c r="X624" s="9"/>
      <c r="Y624" s="9"/>
      <c r="Z624" s="9"/>
      <c r="AA624" s="9"/>
    </row>
    <row r="625" spans="1:27" x14ac:dyDescent="0.25">
      <c r="A625" s="1">
        <v>3200308</v>
      </c>
      <c r="C625" s="4">
        <f>IFERROR(VLOOKUP(A625,[5]Feuil1!$A:$AF,32,0),"")</f>
        <v>1.6471728147276626E-2</v>
      </c>
      <c r="D625" s="4">
        <f>IFERROR(VLOOKUP(A625,[4]Feuil1!$A:$AF,32,0),"")</f>
        <v>0</v>
      </c>
      <c r="E625" s="4">
        <f>IFERROR(VLOOKUP(A625,[3]Feuil1!$A:$AF,32,0),"")</f>
        <v>0</v>
      </c>
      <c r="F625" s="4">
        <f>IFERROR(VLOOKUP(A625,[1]Feuil1!$A:$AF,32,0),"")</f>
        <v>0</v>
      </c>
      <c r="G625" s="4">
        <f>IFERROR(VLOOKUP(A625,[2]Feuil1!$A:$AF,32,0),"")</f>
        <v>0.30602708937126638</v>
      </c>
      <c r="P625" s="9">
        <f t="shared" si="46"/>
        <v>0</v>
      </c>
      <c r="Q625" s="9">
        <f t="shared" si="47"/>
        <v>5</v>
      </c>
      <c r="R625" s="9">
        <f t="shared" si="48"/>
        <v>5</v>
      </c>
      <c r="S625" s="9">
        <f t="shared" si="49"/>
        <v>5</v>
      </c>
      <c r="T625" s="9">
        <f t="shared" si="50"/>
        <v>0</v>
      </c>
      <c r="U625" s="9"/>
      <c r="V625" s="9"/>
      <c r="W625" s="9"/>
      <c r="X625" s="9"/>
      <c r="Y625" s="9"/>
      <c r="Z625" s="9"/>
      <c r="AA625" s="9"/>
    </row>
    <row r="626" spans="1:27" x14ac:dyDescent="0.25">
      <c r="A626" s="1">
        <v>3215619</v>
      </c>
      <c r="C626" s="4">
        <f>IFERROR(VLOOKUP(A626,[5]Feuil1!$A:$AF,32,0),"")</f>
        <v>0</v>
      </c>
      <c r="D626" s="4">
        <f>IFERROR(VLOOKUP(A626,[4]Feuil1!$A:$AF,32,0),"")</f>
        <v>5.5450815126982364E-5</v>
      </c>
      <c r="E626" s="4">
        <f>IFERROR(VLOOKUP(A626,[3]Feuil1!$A:$AF,32,0),"")</f>
        <v>0</v>
      </c>
      <c r="F626" s="4">
        <f>IFERROR(VLOOKUP(A626,[1]Feuil1!$A:$AF,32,0),"")</f>
        <v>0</v>
      </c>
      <c r="G626" s="4">
        <f>IFERROR(VLOOKUP(A626,[2]Feuil1!$A:$AF,32,0),"")</f>
        <v>0</v>
      </c>
      <c r="P626" s="9">
        <f t="shared" si="46"/>
        <v>5</v>
      </c>
      <c r="Q626" s="9">
        <f t="shared" si="47"/>
        <v>0</v>
      </c>
      <c r="R626" s="9">
        <f t="shared" si="48"/>
        <v>5</v>
      </c>
      <c r="S626" s="9">
        <f t="shared" si="49"/>
        <v>5</v>
      </c>
      <c r="T626" s="9">
        <f t="shared" si="50"/>
        <v>5</v>
      </c>
      <c r="U626" s="9"/>
      <c r="V626" s="9"/>
      <c r="W626" s="9"/>
      <c r="X626" s="9"/>
      <c r="Y626" s="9"/>
      <c r="Z626" s="9"/>
      <c r="AA626" s="9"/>
    </row>
    <row r="627" spans="1:27" x14ac:dyDescent="0.25">
      <c r="A627" s="1">
        <v>3220212</v>
      </c>
      <c r="C627" s="4">
        <f>IFERROR(VLOOKUP(A627,[5]Feuil1!$A:$AF,32,0),"")</f>
        <v>4.6045713653218211E-2</v>
      </c>
      <c r="D627" s="4">
        <f>IFERROR(VLOOKUP(A627,[4]Feuil1!$A:$AF,32,0),"")</f>
        <v>0</v>
      </c>
      <c r="E627" s="4">
        <f>IFERROR(VLOOKUP(A627,[3]Feuil1!$A:$AF,32,0),"")</f>
        <v>0.888424353279331</v>
      </c>
      <c r="F627" s="4">
        <f>IFERROR(VLOOKUP(A627,[1]Feuil1!$A:$AF,32,0),"")</f>
        <v>1.6207455429497568E-4</v>
      </c>
      <c r="G627" s="4">
        <f>IFERROR(VLOOKUP(A627,[2]Feuil1!$A:$AF,32,0),"")</f>
        <v>6.7739204064352237E-4</v>
      </c>
      <c r="P627" s="9">
        <f t="shared" si="46"/>
        <v>0</v>
      </c>
      <c r="Q627" s="9">
        <f t="shared" si="47"/>
        <v>5</v>
      </c>
      <c r="R627" s="9">
        <f t="shared" si="48"/>
        <v>0</v>
      </c>
      <c r="S627" s="9">
        <f t="shared" si="49"/>
        <v>0</v>
      </c>
      <c r="T627" s="9">
        <f t="shared" si="50"/>
        <v>0</v>
      </c>
      <c r="U627" s="9"/>
      <c r="V627" s="9"/>
      <c r="W627" s="9"/>
      <c r="X627" s="9"/>
      <c r="Y627" s="9"/>
      <c r="Z627" s="9"/>
      <c r="AA627" s="9"/>
    </row>
    <row r="628" spans="1:27" x14ac:dyDescent="0.25">
      <c r="A628" s="1">
        <v>3225364</v>
      </c>
      <c r="C628" s="4">
        <f>IFERROR(VLOOKUP(A628,[5]Feuil1!$A:$AF,32,0),"")</f>
        <v>8.4196434862256031E-2</v>
      </c>
      <c r="D628" s="4">
        <f>IFERROR(VLOOKUP(A628,[4]Feuil1!$A:$AF,32,0),"")</f>
        <v>9.342520144809064E-3</v>
      </c>
      <c r="E628" s="4">
        <f>IFERROR(VLOOKUP(A628,[3]Feuil1!$A:$AF,32,0),"")</f>
        <v>0</v>
      </c>
      <c r="F628" s="4">
        <f>IFERROR(VLOOKUP(A628,[1]Feuil1!$A:$AF,32,0),"")</f>
        <v>1.284175642087821E-2</v>
      </c>
      <c r="G628" s="4">
        <f>IFERROR(VLOOKUP(A628,[2]Feuil1!$A:$AF,32,0),"")</f>
        <v>8.1876724931002759E-3</v>
      </c>
      <c r="P628" s="9">
        <f t="shared" si="46"/>
        <v>0</v>
      </c>
      <c r="Q628" s="9">
        <f t="shared" si="47"/>
        <v>0</v>
      </c>
      <c r="R628" s="9">
        <f t="shared" si="48"/>
        <v>5</v>
      </c>
      <c r="S628" s="9">
        <f t="shared" si="49"/>
        <v>0</v>
      </c>
      <c r="T628" s="9">
        <f t="shared" si="50"/>
        <v>0</v>
      </c>
      <c r="U628" s="9"/>
      <c r="V628" s="9"/>
      <c r="W628" s="9"/>
      <c r="X628" s="9"/>
      <c r="Y628" s="9"/>
      <c r="Z628" s="9"/>
      <c r="AA628" s="9"/>
    </row>
    <row r="629" spans="1:27" x14ac:dyDescent="0.25">
      <c r="A629" s="1">
        <v>3225631</v>
      </c>
      <c r="C629" s="4">
        <f>IFERROR(VLOOKUP(A629,[5]Feuil1!$A:$AF,32,0),"")</f>
        <v>1</v>
      </c>
      <c r="D629" s="4">
        <f>IFERROR(VLOOKUP(A629,[4]Feuil1!$A:$AF,32,0),"")</f>
        <v>0.66350372410978464</v>
      </c>
      <c r="E629" s="4">
        <f>IFERROR(VLOOKUP(A629,[3]Feuil1!$A:$AF,32,0),"")</f>
        <v>1</v>
      </c>
      <c r="F629" s="4">
        <f>IFERROR(VLOOKUP(A629,[1]Feuil1!$A:$AF,32,0),"")</f>
        <v>1</v>
      </c>
      <c r="G629" s="4">
        <f>IFERROR(VLOOKUP(A629,[2]Feuil1!$A:$AF,32,0),"")</f>
        <v>1</v>
      </c>
      <c r="P629" s="9">
        <f t="shared" si="46"/>
        <v>0</v>
      </c>
      <c r="Q629" s="9">
        <f t="shared" si="47"/>
        <v>0</v>
      </c>
      <c r="R629" s="9">
        <f t="shared" si="48"/>
        <v>0</v>
      </c>
      <c r="S629" s="9">
        <f t="shared" si="49"/>
        <v>0</v>
      </c>
      <c r="T629" s="9">
        <f t="shared" si="50"/>
        <v>0</v>
      </c>
      <c r="U629" s="9"/>
      <c r="V629" s="9"/>
      <c r="W629" s="9"/>
      <c r="X629" s="9"/>
      <c r="Y629" s="9"/>
      <c r="Z629" s="9"/>
      <c r="AA629" s="9"/>
    </row>
    <row r="630" spans="1:27" x14ac:dyDescent="0.25">
      <c r="A630" s="1">
        <v>3226946</v>
      </c>
      <c r="C630" s="4">
        <f>IFERROR(VLOOKUP(A630,[5]Feuil1!$A:$AF,32,0),"")</f>
        <v>1.0482548606230968E-2</v>
      </c>
      <c r="D630" s="4">
        <f>IFERROR(VLOOKUP(A630,[4]Feuil1!$A:$AF,32,0),"")</f>
        <v>7.7209741759395337E-2</v>
      </c>
      <c r="E630" s="4">
        <f>IFERROR(VLOOKUP(A630,[3]Feuil1!$A:$AF,32,0),"")</f>
        <v>5.7260222816954013E-3</v>
      </c>
      <c r="F630" s="4">
        <f>IFERROR(VLOOKUP(A630,[1]Feuil1!$A:$AF,32,0),"")</f>
        <v>5.233137166138524E-2</v>
      </c>
      <c r="G630" s="4">
        <f>IFERROR(VLOOKUP(A630,[2]Feuil1!$A:$AF,32,0),"")</f>
        <v>3.6818851251840942E-4</v>
      </c>
      <c r="P630" s="9">
        <f t="shared" si="46"/>
        <v>0</v>
      </c>
      <c r="Q630" s="9">
        <f t="shared" si="47"/>
        <v>0</v>
      </c>
      <c r="R630" s="9">
        <f t="shared" si="48"/>
        <v>0</v>
      </c>
      <c r="S630" s="9">
        <f t="shared" si="49"/>
        <v>0</v>
      </c>
      <c r="T630" s="9">
        <f t="shared" si="50"/>
        <v>0</v>
      </c>
      <c r="U630" s="9"/>
      <c r="V630" s="9"/>
      <c r="W630" s="9"/>
      <c r="X630" s="9"/>
      <c r="Y630" s="9"/>
      <c r="Z630" s="9"/>
      <c r="AA630" s="9"/>
    </row>
    <row r="631" spans="1:27" x14ac:dyDescent="0.25">
      <c r="A631" s="1">
        <v>3229329</v>
      </c>
      <c r="C631" s="4">
        <f>IFERROR(VLOOKUP(A631,[5]Feuil1!$A:$AF,32,0),"")</f>
        <v>0.42505483792347054</v>
      </c>
      <c r="D631" s="4">
        <f>IFERROR(VLOOKUP(A631,[4]Feuil1!$A:$AF,32,0),"")</f>
        <v>0.53455357142857141</v>
      </c>
      <c r="E631" s="4">
        <f>IFERROR(VLOOKUP(A631,[3]Feuil1!$A:$AF,32,0),"")</f>
        <v>0.44594754954313515</v>
      </c>
      <c r="F631" s="4">
        <f>IFERROR(VLOOKUP(A631,[1]Feuil1!$A:$AF,32,0),"")</f>
        <v>0.42808858845503867</v>
      </c>
      <c r="G631" s="4">
        <f>IFERROR(VLOOKUP(A631,[2]Feuil1!$A:$AF,32,0),"")</f>
        <v>0.47870745239166296</v>
      </c>
      <c r="P631" s="9">
        <f t="shared" si="46"/>
        <v>0</v>
      </c>
      <c r="Q631" s="9">
        <f t="shared" si="47"/>
        <v>0</v>
      </c>
      <c r="R631" s="9">
        <f t="shared" si="48"/>
        <v>0</v>
      </c>
      <c r="S631" s="9">
        <f t="shared" si="49"/>
        <v>0</v>
      </c>
      <c r="T631" s="9">
        <f t="shared" si="50"/>
        <v>0</v>
      </c>
      <c r="U631" s="9"/>
      <c r="V631" s="9"/>
      <c r="W631" s="9"/>
      <c r="X631" s="9"/>
      <c r="Y631" s="9"/>
      <c r="Z631" s="9"/>
      <c r="AA631" s="9"/>
    </row>
    <row r="632" spans="1:27" x14ac:dyDescent="0.25">
      <c r="A632" s="1">
        <v>3229731</v>
      </c>
      <c r="C632" s="4">
        <f>IFERROR(VLOOKUP(A632,[5]Feuil1!$A:$AF,32,0),"")</f>
        <v>2.9275417539848862E-2</v>
      </c>
      <c r="D632" s="4">
        <f>IFERROR(VLOOKUP(A632,[4]Feuil1!$A:$AF,32,0),"")</f>
        <v>5.5401662049861489E-4</v>
      </c>
      <c r="E632" s="4">
        <f>IFERROR(VLOOKUP(A632,[3]Feuil1!$A:$AF,32,0),"")</f>
        <v>3.5860838537020517E-2</v>
      </c>
      <c r="F632" s="4">
        <f>IFERROR(VLOOKUP(A632,[1]Feuil1!$A:$AF,32,0),"")</f>
        <v>6.6079657669519412E-2</v>
      </c>
      <c r="G632" s="4">
        <f>IFERROR(VLOOKUP(A632,[2]Feuil1!$A:$AF,32,0),"")</f>
        <v>0</v>
      </c>
      <c r="P632" s="9">
        <f t="shared" si="46"/>
        <v>0</v>
      </c>
      <c r="Q632" s="9">
        <f t="shared" si="47"/>
        <v>0</v>
      </c>
      <c r="R632" s="9">
        <f t="shared" si="48"/>
        <v>0</v>
      </c>
      <c r="S632" s="9">
        <f t="shared" si="49"/>
        <v>0</v>
      </c>
      <c r="T632" s="9">
        <f t="shared" si="50"/>
        <v>5</v>
      </c>
      <c r="U632" s="9"/>
      <c r="V632" s="9"/>
      <c r="W632" s="9"/>
      <c r="X632" s="9"/>
      <c r="Y632" s="9"/>
      <c r="Z632" s="9"/>
      <c r="AA632" s="9"/>
    </row>
    <row r="633" spans="1:27" x14ac:dyDescent="0.25">
      <c r="A633" s="1">
        <v>3229740</v>
      </c>
      <c r="C633" s="4">
        <f>IFERROR(VLOOKUP(A633,[5]Feuil1!$A:$AF,32,0),"")</f>
        <v>1</v>
      </c>
      <c r="D633" s="4">
        <f>IFERROR(VLOOKUP(A633,[4]Feuil1!$A:$AF,32,0),"")</f>
        <v>1</v>
      </c>
      <c r="E633" s="4">
        <f>IFERROR(VLOOKUP(A633,[3]Feuil1!$A:$AF,32,0),"")</f>
        <v>1</v>
      </c>
      <c r="F633" s="4">
        <f>IFERROR(VLOOKUP(A633,[1]Feuil1!$A:$AF,32,0),"")</f>
        <v>1</v>
      </c>
      <c r="G633" s="4">
        <f>IFERROR(VLOOKUP(A633,[2]Feuil1!$A:$AF,32,0),"")</f>
        <v>1</v>
      </c>
      <c r="P633" s="9">
        <f t="shared" si="46"/>
        <v>0</v>
      </c>
      <c r="Q633" s="9">
        <f t="shared" si="47"/>
        <v>0</v>
      </c>
      <c r="R633" s="9">
        <f t="shared" si="48"/>
        <v>0</v>
      </c>
      <c r="S633" s="9">
        <f t="shared" si="49"/>
        <v>0</v>
      </c>
      <c r="T633" s="9">
        <f t="shared" si="50"/>
        <v>0</v>
      </c>
      <c r="U633" s="9"/>
      <c r="V633" s="9"/>
      <c r="W633" s="9"/>
      <c r="X633" s="9"/>
      <c r="Y633" s="9"/>
      <c r="Z633" s="9"/>
      <c r="AA633" s="9"/>
    </row>
    <row r="634" spans="1:27" x14ac:dyDescent="0.25">
      <c r="A634" s="1">
        <v>3232415</v>
      </c>
      <c r="C634" s="4">
        <f>IFERROR(VLOOKUP(A634,[5]Feuil1!$A:$AF,32,0),"")</f>
        <v>1.5233184907429199E-3</v>
      </c>
      <c r="D634" s="4">
        <f>IFERROR(VLOOKUP(A634,[4]Feuil1!$A:$AF,32,0),"")</f>
        <v>5.8585740230827822E-5</v>
      </c>
      <c r="E634" s="4">
        <f>IFERROR(VLOOKUP(A634,[3]Feuil1!$A:$AF,32,0),"")</f>
        <v>0</v>
      </c>
      <c r="F634" s="4">
        <f>IFERROR(VLOOKUP(A634,[1]Feuil1!$A:$AF,32,0),"")</f>
        <v>0</v>
      </c>
      <c r="G634" s="4">
        <f>IFERROR(VLOOKUP(A634,[2]Feuil1!$A:$AF,32,0),"")</f>
        <v>5.7547056707828795E-3</v>
      </c>
      <c r="P634" s="9">
        <f t="shared" si="46"/>
        <v>0</v>
      </c>
      <c r="Q634" s="9">
        <f t="shared" si="47"/>
        <v>0</v>
      </c>
      <c r="R634" s="9">
        <f t="shared" si="48"/>
        <v>5</v>
      </c>
      <c r="S634" s="9">
        <f t="shared" si="49"/>
        <v>5</v>
      </c>
      <c r="T634" s="9">
        <f t="shared" si="50"/>
        <v>0</v>
      </c>
      <c r="U634" s="9"/>
      <c r="V634" s="9"/>
      <c r="W634" s="9"/>
      <c r="X634" s="9"/>
      <c r="Y634" s="9"/>
      <c r="Z634" s="9"/>
      <c r="AA634" s="9"/>
    </row>
    <row r="635" spans="1:27" x14ac:dyDescent="0.25">
      <c r="A635" s="1">
        <v>3239532</v>
      </c>
      <c r="C635" s="4">
        <f>IFERROR(VLOOKUP(A635,[5]Feuil1!$A:$AF,32,0),"")</f>
        <v>0.62488841278343155</v>
      </c>
      <c r="D635" s="4">
        <f>IFERROR(VLOOKUP(A635,[4]Feuil1!$A:$AF,32,0),"")</f>
        <v>1</v>
      </c>
      <c r="E635" s="4">
        <f>IFERROR(VLOOKUP(A635,[3]Feuil1!$A:$AF,32,0),"")</f>
        <v>0.41085197524988099</v>
      </c>
      <c r="F635" s="4">
        <f>IFERROR(VLOOKUP(A635,[1]Feuil1!$A:$AF,32,0),"")</f>
        <v>0.68138457345325709</v>
      </c>
      <c r="G635" s="4">
        <f>IFERROR(VLOOKUP(A635,[2]Feuil1!$A:$AF,32,0),"")</f>
        <v>0</v>
      </c>
      <c r="P635" s="9">
        <f t="shared" si="46"/>
        <v>0</v>
      </c>
      <c r="Q635" s="9">
        <f t="shared" si="47"/>
        <v>0</v>
      </c>
      <c r="R635" s="9">
        <f t="shared" si="48"/>
        <v>0</v>
      </c>
      <c r="S635" s="9">
        <f t="shared" si="49"/>
        <v>0</v>
      </c>
      <c r="T635" s="9">
        <f t="shared" si="50"/>
        <v>5</v>
      </c>
      <c r="U635" s="9"/>
      <c r="V635" s="9"/>
      <c r="W635" s="9"/>
      <c r="X635" s="9"/>
      <c r="Y635" s="9"/>
      <c r="Z635" s="9"/>
      <c r="AA635" s="9"/>
    </row>
    <row r="636" spans="1:27" x14ac:dyDescent="0.25">
      <c r="A636" s="1">
        <v>3243215</v>
      </c>
      <c r="C636" s="4">
        <f>IFERROR(VLOOKUP(A636,[5]Feuil1!$A:$AF,32,0),"")</f>
        <v>6.592100286378127E-3</v>
      </c>
      <c r="D636" s="4">
        <f>IFERROR(VLOOKUP(A636,[4]Feuil1!$A:$AF,32,0),"")</f>
        <v>1.1306461642828878E-4</v>
      </c>
      <c r="E636" s="4">
        <f>IFERROR(VLOOKUP(A636,[3]Feuil1!$A:$AF,32,0),"")</f>
        <v>0</v>
      </c>
      <c r="F636" s="4">
        <f>IFERROR(VLOOKUP(A636,[1]Feuil1!$A:$AF,32,0),"")</f>
        <v>1.1500862564692352E-4</v>
      </c>
      <c r="G636" s="4">
        <f>IFERROR(VLOOKUP(A636,[2]Feuil1!$A:$AF,32,0),"")</f>
        <v>0</v>
      </c>
      <c r="P636" s="9">
        <f t="shared" si="46"/>
        <v>0</v>
      </c>
      <c r="Q636" s="9">
        <f t="shared" si="47"/>
        <v>0</v>
      </c>
      <c r="R636" s="9">
        <f t="shared" si="48"/>
        <v>5</v>
      </c>
      <c r="S636" s="9">
        <f t="shared" si="49"/>
        <v>0</v>
      </c>
      <c r="T636" s="9">
        <f t="shared" si="50"/>
        <v>5</v>
      </c>
      <c r="U636" s="9"/>
      <c r="V636" s="9"/>
      <c r="W636" s="9"/>
      <c r="X636" s="9"/>
      <c r="Y636" s="9"/>
      <c r="Z636" s="9"/>
      <c r="AA636" s="9"/>
    </row>
    <row r="637" spans="1:27" x14ac:dyDescent="0.25">
      <c r="A637" s="1">
        <v>3246826</v>
      </c>
      <c r="C637" s="4">
        <f>IFERROR(VLOOKUP(A637,[5]Feuil1!$A:$AF,32,0),"")</f>
        <v>2.6513946335772617E-4</v>
      </c>
      <c r="D637" s="4">
        <f>IFERROR(VLOOKUP(A637,[4]Feuil1!$A:$AF,32,0),"")</f>
        <v>6.7811986165447646E-2</v>
      </c>
      <c r="E637" s="4">
        <f>IFERROR(VLOOKUP(A637,[3]Feuil1!$A:$AF,32,0),"")</f>
        <v>8.6459164671455165E-4</v>
      </c>
      <c r="F637" s="4">
        <f>IFERROR(VLOOKUP(A637,[1]Feuil1!$A:$AF,32,0),"")</f>
        <v>3.9724119636580679E-2</v>
      </c>
      <c r="G637" s="4">
        <f>IFERROR(VLOOKUP(A637,[2]Feuil1!$A:$AF,32,0),"")</f>
        <v>5.9849362688296645E-2</v>
      </c>
      <c r="P637" s="9">
        <f t="shared" si="46"/>
        <v>0</v>
      </c>
      <c r="Q637" s="9">
        <f t="shared" si="47"/>
        <v>0</v>
      </c>
      <c r="R637" s="9">
        <f t="shared" si="48"/>
        <v>0</v>
      </c>
      <c r="S637" s="9">
        <f t="shared" si="49"/>
        <v>0</v>
      </c>
      <c r="T637" s="9">
        <f t="shared" si="50"/>
        <v>0</v>
      </c>
      <c r="U637" s="9"/>
      <c r="V637" s="9"/>
      <c r="W637" s="9"/>
      <c r="X637" s="9"/>
      <c r="Y637" s="9"/>
      <c r="Z637" s="9"/>
      <c r="AA637" s="9"/>
    </row>
    <row r="638" spans="1:27" x14ac:dyDescent="0.25">
      <c r="A638" s="1">
        <v>3254120</v>
      </c>
      <c r="C638" s="4">
        <f>IFERROR(VLOOKUP(A638,[5]Feuil1!$A:$AF,32,0),"")</f>
        <v>0.27758340622266647</v>
      </c>
      <c r="D638" s="4">
        <f>IFERROR(VLOOKUP(A638,[4]Feuil1!$A:$AF,32,0),"")</f>
        <v>0.301875</v>
      </c>
      <c r="E638" s="4">
        <f>IFERROR(VLOOKUP(A638,[3]Feuil1!$A:$AF,32,0),"")</f>
        <v>0.14989694584972829</v>
      </c>
      <c r="F638" s="4">
        <f>IFERROR(VLOOKUP(A638,[1]Feuil1!$A:$AF,32,0),"")</f>
        <v>0.30597547910962974</v>
      </c>
      <c r="G638" s="4">
        <f>IFERROR(VLOOKUP(A638,[2]Feuil1!$A:$AF,32,0),"")</f>
        <v>0.28046823934874326</v>
      </c>
      <c r="P638" s="9">
        <f t="shared" si="46"/>
        <v>0</v>
      </c>
      <c r="Q638" s="9">
        <f t="shared" si="47"/>
        <v>0</v>
      </c>
      <c r="R638" s="9">
        <f t="shared" si="48"/>
        <v>0</v>
      </c>
      <c r="S638" s="9">
        <f t="shared" si="49"/>
        <v>0</v>
      </c>
      <c r="T638" s="9">
        <f t="shared" si="50"/>
        <v>0</v>
      </c>
      <c r="U638" s="9"/>
      <c r="V638" s="9"/>
      <c r="W638" s="9"/>
      <c r="X638" s="9"/>
      <c r="Y638" s="9"/>
      <c r="Z638" s="9"/>
      <c r="AA638" s="9"/>
    </row>
    <row r="639" spans="1:27" x14ac:dyDescent="0.25">
      <c r="A639" s="1">
        <v>3267398</v>
      </c>
      <c r="C639" s="4">
        <f>IFERROR(VLOOKUP(A639,[5]Feuil1!$A:$AF,32,0),"")</f>
        <v>0.26684867394695788</v>
      </c>
      <c r="D639" s="4">
        <f>IFERROR(VLOOKUP(A639,[4]Feuil1!$A:$AF,32,0),"")</f>
        <v>0.30296448488406225</v>
      </c>
      <c r="E639" s="4">
        <f>IFERROR(VLOOKUP(A639,[3]Feuil1!$A:$AF,32,0),"")</f>
        <v>0.29716568860032461</v>
      </c>
      <c r="F639" s="4">
        <f>IFERROR(VLOOKUP(A639,[1]Feuil1!$A:$AF,32,0),"")</f>
        <v>0.12413686088913028</v>
      </c>
      <c r="G639" s="4">
        <f>IFERROR(VLOOKUP(A639,[2]Feuil1!$A:$AF,32,0),"")</f>
        <v>0.14125826691538071</v>
      </c>
      <c r="P639" s="9">
        <f t="shared" si="46"/>
        <v>0</v>
      </c>
      <c r="Q639" s="9">
        <f t="shared" si="47"/>
        <v>0</v>
      </c>
      <c r="R639" s="9">
        <f t="shared" si="48"/>
        <v>0</v>
      </c>
      <c r="S639" s="9">
        <f t="shared" si="49"/>
        <v>0</v>
      </c>
      <c r="T639" s="9">
        <f t="shared" si="50"/>
        <v>0</v>
      </c>
      <c r="U639" s="9"/>
      <c r="V639" s="9"/>
      <c r="W639" s="9"/>
      <c r="X639" s="9"/>
      <c r="Y639" s="9"/>
      <c r="Z639" s="9"/>
      <c r="AA639" s="9"/>
    </row>
    <row r="640" spans="1:27" x14ac:dyDescent="0.25">
      <c r="A640" s="1">
        <v>3277359</v>
      </c>
      <c r="C640" s="4">
        <f>IFERROR(VLOOKUP(A640,[5]Feuil1!$A:$AF,32,0),"")</f>
        <v>1</v>
      </c>
      <c r="D640" s="4">
        <f>IFERROR(VLOOKUP(A640,[4]Feuil1!$A:$AF,32,0),"")</f>
        <v>1</v>
      </c>
      <c r="E640" s="4">
        <f>IFERROR(VLOOKUP(A640,[3]Feuil1!$A:$AF,32,0),"")</f>
        <v>1</v>
      </c>
      <c r="F640" s="4">
        <f>IFERROR(VLOOKUP(A640,[1]Feuil1!$A:$AF,32,0),"")</f>
        <v>1</v>
      </c>
      <c r="G640" s="4">
        <f>IFERROR(VLOOKUP(A640,[2]Feuil1!$A:$AF,32,0),"")</f>
        <v>0.77108433734939763</v>
      </c>
      <c r="P640" s="9">
        <f t="shared" si="46"/>
        <v>0</v>
      </c>
      <c r="Q640" s="9">
        <f t="shared" si="47"/>
        <v>0</v>
      </c>
      <c r="R640" s="9">
        <f t="shared" si="48"/>
        <v>0</v>
      </c>
      <c r="S640" s="9">
        <f t="shared" si="49"/>
        <v>0</v>
      </c>
      <c r="T640" s="9">
        <f t="shared" si="50"/>
        <v>0</v>
      </c>
      <c r="U640" s="9"/>
      <c r="V640" s="9"/>
      <c r="W640" s="9"/>
      <c r="X640" s="9"/>
      <c r="Y640" s="9"/>
      <c r="Z640" s="9"/>
      <c r="AA640" s="9"/>
    </row>
    <row r="641" spans="1:27" x14ac:dyDescent="0.25">
      <c r="A641" s="1">
        <v>3279181</v>
      </c>
      <c r="C641" s="4">
        <f>IFERROR(VLOOKUP(A641,[5]Feuil1!$A:$AF,32,0),"")</f>
        <v>0</v>
      </c>
      <c r="D641" s="4">
        <f>IFERROR(VLOOKUP(A641,[4]Feuil1!$A:$AF,32,0),"")</f>
        <v>0</v>
      </c>
      <c r="E641" s="4">
        <f>IFERROR(VLOOKUP(A641,[3]Feuil1!$A:$AF,32,0),"")</f>
        <v>5.4229934924078093E-4</v>
      </c>
      <c r="F641" s="4">
        <f>IFERROR(VLOOKUP(A641,[1]Feuil1!$A:$AF,32,0),"")</f>
        <v>7.1016422547714161E-2</v>
      </c>
      <c r="G641" s="4">
        <f>IFERROR(VLOOKUP(A641,[2]Feuil1!$A:$AF,32,0),"")</f>
        <v>4.72577209797657E-3</v>
      </c>
      <c r="P641" s="9">
        <f t="shared" si="46"/>
        <v>5</v>
      </c>
      <c r="Q641" s="9">
        <f t="shared" si="47"/>
        <v>5</v>
      </c>
      <c r="R641" s="9">
        <f t="shared" si="48"/>
        <v>0</v>
      </c>
      <c r="S641" s="9">
        <f t="shared" si="49"/>
        <v>0</v>
      </c>
      <c r="T641" s="9">
        <f t="shared" si="50"/>
        <v>0</v>
      </c>
      <c r="U641" s="9"/>
      <c r="V641" s="9"/>
      <c r="W641" s="9"/>
      <c r="X641" s="9"/>
      <c r="Y641" s="9"/>
      <c r="Z641" s="9"/>
      <c r="AA641" s="9"/>
    </row>
    <row r="642" spans="1:27" x14ac:dyDescent="0.25">
      <c r="A642" s="1">
        <v>3280848</v>
      </c>
      <c r="C642" s="4">
        <f>IFERROR(VLOOKUP(A642,[5]Feuil1!$A:$AF,32,0),"")</f>
        <v>0</v>
      </c>
      <c r="D642" s="4">
        <f>IFERROR(VLOOKUP(A642,[4]Feuil1!$A:$AF,32,0),"")</f>
        <v>3.9582921525993277E-2</v>
      </c>
      <c r="E642" s="4">
        <f>IFERROR(VLOOKUP(A642,[3]Feuil1!$A:$AF,32,0),"")</f>
        <v>0</v>
      </c>
      <c r="F642" s="4">
        <f>IFERROR(VLOOKUP(A642,[1]Feuil1!$A:$AF,32,0),"")</f>
        <v>0</v>
      </c>
      <c r="G642" s="4">
        <f>IFERROR(VLOOKUP(A642,[2]Feuil1!$A:$AF,32,0),"")</f>
        <v>4.7653085537288538E-2</v>
      </c>
      <c r="P642" s="9">
        <f t="shared" si="46"/>
        <v>5</v>
      </c>
      <c r="Q642" s="9">
        <f t="shared" si="47"/>
        <v>0</v>
      </c>
      <c r="R642" s="9">
        <f t="shared" si="48"/>
        <v>5</v>
      </c>
      <c r="S642" s="9">
        <f t="shared" si="49"/>
        <v>5</v>
      </c>
      <c r="T642" s="9">
        <f t="shared" si="50"/>
        <v>0</v>
      </c>
      <c r="U642" s="9"/>
      <c r="V642" s="9"/>
      <c r="W642" s="9"/>
      <c r="X642" s="9"/>
      <c r="Y642" s="9"/>
      <c r="Z642" s="9"/>
      <c r="AA642" s="9"/>
    </row>
    <row r="643" spans="1:27" x14ac:dyDescent="0.25">
      <c r="A643" s="1">
        <v>3283367</v>
      </c>
      <c r="C643" s="4">
        <f>IFERROR(VLOOKUP(A643,[5]Feuil1!$A:$AF,32,0),"")</f>
        <v>0</v>
      </c>
      <c r="D643" s="4">
        <f>IFERROR(VLOOKUP(A643,[4]Feuil1!$A:$AF,32,0),"")</f>
        <v>0</v>
      </c>
      <c r="E643" s="4">
        <f>IFERROR(VLOOKUP(A643,[3]Feuil1!$A:$AF,32,0),"")</f>
        <v>0</v>
      </c>
      <c r="F643" s="4">
        <f>IFERROR(VLOOKUP(A643,[1]Feuil1!$A:$AF,32,0),"")</f>
        <v>0</v>
      </c>
      <c r="G643" s="4">
        <f>IFERROR(VLOOKUP(A643,[2]Feuil1!$A:$AF,32,0),"")</f>
        <v>6.0139523694972338E-5</v>
      </c>
      <c r="P643" s="9">
        <f t="shared" si="46"/>
        <v>5</v>
      </c>
      <c r="Q643" s="9">
        <f t="shared" si="47"/>
        <v>5</v>
      </c>
      <c r="R643" s="9">
        <f t="shared" si="48"/>
        <v>5</v>
      </c>
      <c r="S643" s="9">
        <f t="shared" si="49"/>
        <v>5</v>
      </c>
      <c r="T643" s="9">
        <f t="shared" si="50"/>
        <v>0</v>
      </c>
      <c r="U643" s="9"/>
      <c r="V643" s="9"/>
      <c r="W643" s="9"/>
      <c r="X643" s="9"/>
      <c r="Y643" s="9"/>
      <c r="Z643" s="9"/>
      <c r="AA643" s="9"/>
    </row>
    <row r="644" spans="1:27" x14ac:dyDescent="0.25">
      <c r="A644" s="1">
        <v>3289962</v>
      </c>
      <c r="C644" s="4">
        <f>IFERROR(VLOOKUP(A644,[5]Feuil1!$A:$AF,32,0),"")</f>
        <v>0</v>
      </c>
      <c r="D644" s="4">
        <f>IFERROR(VLOOKUP(A644,[4]Feuil1!$A:$AF,32,0),"")</f>
        <v>0</v>
      </c>
      <c r="E644" s="4">
        <f>IFERROR(VLOOKUP(A644,[3]Feuil1!$A:$AF,32,0),"")</f>
        <v>0</v>
      </c>
      <c r="F644" s="4">
        <f>IFERROR(VLOOKUP(A644,[1]Feuil1!$A:$AF,32,0),"")</f>
        <v>0</v>
      </c>
      <c r="G644" s="4">
        <f>IFERROR(VLOOKUP(A644,[2]Feuil1!$A:$AF,32,0),"")</f>
        <v>0</v>
      </c>
      <c r="P644" s="9">
        <f t="shared" si="46"/>
        <v>5</v>
      </c>
      <c r="Q644" s="9">
        <f t="shared" si="47"/>
        <v>5</v>
      </c>
      <c r="R644" s="9">
        <f t="shared" si="48"/>
        <v>5</v>
      </c>
      <c r="S644" s="9">
        <f t="shared" si="49"/>
        <v>5</v>
      </c>
      <c r="T644" s="9">
        <f t="shared" si="50"/>
        <v>5</v>
      </c>
      <c r="U644" s="9"/>
      <c r="V644" s="9"/>
      <c r="W644" s="9"/>
      <c r="X644" s="9"/>
      <c r="Y644" s="9"/>
      <c r="Z644" s="9"/>
      <c r="AA644" s="9"/>
    </row>
    <row r="645" spans="1:27" x14ac:dyDescent="0.25">
      <c r="A645" s="1">
        <v>3296292</v>
      </c>
      <c r="C645" s="4">
        <f>IFERROR(VLOOKUP(A645,[5]Feuil1!$A:$AF,32,0),"")</f>
        <v>1</v>
      </c>
      <c r="D645" s="4">
        <f>IFERROR(VLOOKUP(A645,[4]Feuil1!$A:$AF,32,0),"")</f>
        <v>0.70457599999999998</v>
      </c>
      <c r="E645" s="4">
        <f>IFERROR(VLOOKUP(A645,[3]Feuil1!$A:$AF,32,0),"")</f>
        <v>1</v>
      </c>
      <c r="F645" s="4">
        <f>IFERROR(VLOOKUP(A645,[1]Feuil1!$A:$AF,32,0),"")</f>
        <v>1</v>
      </c>
      <c r="G645" s="4">
        <f>IFERROR(VLOOKUP(A645,[2]Feuil1!$A:$AF,32,0),"")</f>
        <v>1</v>
      </c>
      <c r="P645" s="9">
        <f t="shared" ref="P645:P708" si="51">IF(OR(ISBLANK(C645),C645&gt;0),0,5)</f>
        <v>0</v>
      </c>
      <c r="Q645" s="9">
        <f t="shared" si="47"/>
        <v>0</v>
      </c>
      <c r="R645" s="9">
        <f t="shared" si="48"/>
        <v>0</v>
      </c>
      <c r="S645" s="9">
        <f t="shared" si="49"/>
        <v>0</v>
      </c>
      <c r="T645" s="9">
        <f t="shared" si="50"/>
        <v>0</v>
      </c>
      <c r="U645" s="9"/>
      <c r="V645" s="9"/>
      <c r="W645" s="9"/>
      <c r="X645" s="9"/>
      <c r="Y645" s="9"/>
      <c r="Z645" s="9"/>
      <c r="AA645" s="9"/>
    </row>
    <row r="646" spans="1:27" x14ac:dyDescent="0.25">
      <c r="A646" s="1">
        <v>3296859</v>
      </c>
      <c r="C646" s="4">
        <f>IFERROR(VLOOKUP(A646,[5]Feuil1!$A:$AF,32,0),"")</f>
        <v>0.53727345772698865</v>
      </c>
      <c r="D646" s="4">
        <f>IFERROR(VLOOKUP(A646,[4]Feuil1!$A:$AF,32,0),"")</f>
        <v>0.64554621848739502</v>
      </c>
      <c r="E646" s="4">
        <f>IFERROR(VLOOKUP(A646,[3]Feuil1!$A:$AF,32,0),"")</f>
        <v>0.53396787626412856</v>
      </c>
      <c r="F646" s="4">
        <f>IFERROR(VLOOKUP(A646,[1]Feuil1!$A:$AF,32,0),"")</f>
        <v>0.24508023009385407</v>
      </c>
      <c r="G646" s="4">
        <f>IFERROR(VLOOKUP(A646,[2]Feuil1!$A:$AF,32,0),"")</f>
        <v>0.60298788377837897</v>
      </c>
      <c r="P646" s="9">
        <f t="shared" si="51"/>
        <v>0</v>
      </c>
      <c r="Q646" s="9">
        <f t="shared" si="47"/>
        <v>0</v>
      </c>
      <c r="R646" s="9">
        <f t="shared" si="48"/>
        <v>0</v>
      </c>
      <c r="S646" s="9">
        <f t="shared" si="49"/>
        <v>0</v>
      </c>
      <c r="T646" s="9">
        <f t="shared" si="50"/>
        <v>0</v>
      </c>
      <c r="U646" s="9"/>
      <c r="V646" s="9"/>
      <c r="W646" s="9"/>
      <c r="X646" s="9"/>
      <c r="Y646" s="9"/>
      <c r="Z646" s="9"/>
      <c r="AA646" s="9"/>
    </row>
    <row r="647" spans="1:27" x14ac:dyDescent="0.25">
      <c r="A647" s="1">
        <v>3297911</v>
      </c>
      <c r="C647" s="4">
        <f>IFERROR(VLOOKUP(A647,[5]Feuil1!$A:$AF,32,0),"")</f>
        <v>1.0947452229299363E-3</v>
      </c>
      <c r="D647" s="4">
        <f>IFERROR(VLOOKUP(A647,[4]Feuil1!$A:$AF,32,0),"")</f>
        <v>3.0962947672618433E-3</v>
      </c>
      <c r="E647" s="4">
        <f>IFERROR(VLOOKUP(A647,[3]Feuil1!$A:$AF,32,0),"")</f>
        <v>0</v>
      </c>
      <c r="F647" s="4">
        <f>IFERROR(VLOOKUP(A647,[1]Feuil1!$A:$AF,32,0),"")</f>
        <v>0</v>
      </c>
      <c r="G647" s="4">
        <f>IFERROR(VLOOKUP(A647,[2]Feuil1!$A:$AF,32,0),"")</f>
        <v>8.6169754416199923E-4</v>
      </c>
      <c r="P647" s="9">
        <f t="shared" si="51"/>
        <v>0</v>
      </c>
      <c r="Q647" s="9">
        <f t="shared" si="47"/>
        <v>0</v>
      </c>
      <c r="R647" s="9">
        <f t="shared" si="48"/>
        <v>5</v>
      </c>
      <c r="S647" s="9">
        <f t="shared" si="49"/>
        <v>5</v>
      </c>
      <c r="T647" s="9">
        <f t="shared" si="50"/>
        <v>0</v>
      </c>
      <c r="U647" s="9"/>
      <c r="V647" s="9"/>
      <c r="W647" s="9"/>
      <c r="X647" s="9"/>
      <c r="Y647" s="9"/>
      <c r="Z647" s="9"/>
      <c r="AA647" s="9"/>
    </row>
    <row r="648" spans="1:27" x14ac:dyDescent="0.25">
      <c r="A648" s="1">
        <v>3308059</v>
      </c>
      <c r="C648" s="4">
        <f>IFERROR(VLOOKUP(A648,[5]Feuil1!$A:$AF,32,0),"")</f>
        <v>0.12243491577335376</v>
      </c>
      <c r="D648" s="4">
        <f>IFERROR(VLOOKUP(A648,[4]Feuil1!$A:$AF,32,0),"")</f>
        <v>5.4876060013046304E-2</v>
      </c>
      <c r="E648" s="4">
        <f>IFERROR(VLOOKUP(A648,[3]Feuil1!$A:$AF,32,0),"")</f>
        <v>0.35323383084577115</v>
      </c>
      <c r="F648" s="4">
        <f>IFERROR(VLOOKUP(A648,[1]Feuil1!$A:$AF,32,0),"")</f>
        <v>0.14275542897828408</v>
      </c>
      <c r="G648" s="4">
        <f>IFERROR(VLOOKUP(A648,[2]Feuil1!$A:$AF,32,0),"")</f>
        <v>0</v>
      </c>
      <c r="P648" s="9">
        <f t="shared" si="51"/>
        <v>0</v>
      </c>
      <c r="Q648" s="9">
        <f t="shared" si="47"/>
        <v>0</v>
      </c>
      <c r="R648" s="9">
        <f t="shared" si="48"/>
        <v>0</v>
      </c>
      <c r="S648" s="9">
        <f t="shared" si="49"/>
        <v>0</v>
      </c>
      <c r="T648" s="9">
        <f t="shared" si="50"/>
        <v>5</v>
      </c>
      <c r="U648" s="9"/>
      <c r="V648" s="9"/>
      <c r="W648" s="9"/>
      <c r="X648" s="9"/>
      <c r="Y648" s="9"/>
      <c r="Z648" s="9"/>
      <c r="AA648" s="9"/>
    </row>
    <row r="649" spans="1:27" x14ac:dyDescent="0.25">
      <c r="A649" s="1">
        <v>3370599</v>
      </c>
      <c r="C649" s="4">
        <f>IFERROR(VLOOKUP(A649,[5]Feuil1!$A:$AF,32,0),"")</f>
        <v>0.35476018159089412</v>
      </c>
      <c r="D649" s="4">
        <f>IFERROR(VLOOKUP(A649,[4]Feuil1!$A:$AF,32,0),"")</f>
        <v>0.14394882825767011</v>
      </c>
      <c r="E649" s="4">
        <f>IFERROR(VLOOKUP(A649,[3]Feuil1!$A:$AF,32,0),"")</f>
        <v>4.9766718506998445E-2</v>
      </c>
      <c r="F649" s="4">
        <f>IFERROR(VLOOKUP(A649,[1]Feuil1!$A:$AF,32,0),"")</f>
        <v>0.4703615550266349</v>
      </c>
      <c r="G649" s="4">
        <f>IFERROR(VLOOKUP(A649,[2]Feuil1!$A:$AF,32,0),"")</f>
        <v>0.18106274731486716</v>
      </c>
      <c r="P649" s="9">
        <f t="shared" si="51"/>
        <v>0</v>
      </c>
      <c r="Q649" s="9">
        <f t="shared" si="47"/>
        <v>0</v>
      </c>
      <c r="R649" s="9">
        <f t="shared" si="48"/>
        <v>0</v>
      </c>
      <c r="S649" s="9">
        <f t="shared" si="49"/>
        <v>0</v>
      </c>
      <c r="T649" s="9">
        <f t="shared" si="50"/>
        <v>0</v>
      </c>
      <c r="U649" s="9"/>
      <c r="V649" s="9"/>
      <c r="W649" s="9"/>
      <c r="X649" s="9"/>
      <c r="Y649" s="9"/>
      <c r="Z649" s="9"/>
      <c r="AA649" s="9"/>
    </row>
    <row r="650" spans="1:27" x14ac:dyDescent="0.25">
      <c r="A650" s="1">
        <v>3409403</v>
      </c>
      <c r="C650" s="4">
        <f>IFERROR(VLOOKUP(A650,[5]Feuil1!$A:$AF,32,0),"")</f>
        <v>0</v>
      </c>
      <c r="D650" s="4">
        <f>IFERROR(VLOOKUP(A650,[4]Feuil1!$A:$AF,32,0),"")</f>
        <v>0</v>
      </c>
      <c r="E650" s="4">
        <f>IFERROR(VLOOKUP(A650,[3]Feuil1!$A:$AF,32,0),"")</f>
        <v>0</v>
      </c>
      <c r="F650" s="4">
        <f>IFERROR(VLOOKUP(A650,[1]Feuil1!$A:$AF,32,0),"")</f>
        <v>0</v>
      </c>
      <c r="G650" s="4">
        <f>IFERROR(VLOOKUP(A650,[2]Feuil1!$A:$AF,32,0),"")</f>
        <v>0</v>
      </c>
      <c r="P650" s="9">
        <f t="shared" si="51"/>
        <v>5</v>
      </c>
      <c r="Q650" s="9">
        <f t="shared" si="47"/>
        <v>5</v>
      </c>
      <c r="R650" s="9">
        <f t="shared" si="48"/>
        <v>5</v>
      </c>
      <c r="S650" s="9">
        <f t="shared" si="49"/>
        <v>5</v>
      </c>
      <c r="T650" s="9">
        <f t="shared" si="50"/>
        <v>5</v>
      </c>
      <c r="U650" s="9"/>
      <c r="V650" s="9"/>
      <c r="W650" s="9"/>
      <c r="X650" s="9"/>
      <c r="Y650" s="9"/>
      <c r="Z650" s="9"/>
      <c r="AA650" s="9"/>
    </row>
    <row r="651" spans="1:27" x14ac:dyDescent="0.25">
      <c r="A651" s="1">
        <v>3441562</v>
      </c>
      <c r="C651" s="4">
        <f>IFERROR(VLOOKUP(A651,[5]Feuil1!$A:$AF,32,0),"")</f>
        <v>0</v>
      </c>
      <c r="D651" s="4">
        <f>IFERROR(VLOOKUP(A651,[4]Feuil1!$A:$AF,32,0),"")</f>
        <v>4.4212266099994096E-2</v>
      </c>
      <c r="E651" s="4">
        <f>IFERROR(VLOOKUP(A651,[3]Feuil1!$A:$AF,32,0),"")</f>
        <v>6.4998375040623994E-5</v>
      </c>
      <c r="F651" s="4">
        <f>IFERROR(VLOOKUP(A651,[1]Feuil1!$A:$AF,32,0),"")</f>
        <v>4.9959407981015426E-2</v>
      </c>
      <c r="G651" s="4">
        <f>IFERROR(VLOOKUP(A651,[2]Feuil1!$A:$AF,32,0),"")</f>
        <v>5.4462185914098274E-3</v>
      </c>
      <c r="P651" s="9">
        <f t="shared" si="51"/>
        <v>5</v>
      </c>
      <c r="Q651" s="9">
        <f t="shared" si="47"/>
        <v>0</v>
      </c>
      <c r="R651" s="9">
        <f t="shared" si="48"/>
        <v>0</v>
      </c>
      <c r="S651" s="9">
        <f t="shared" si="49"/>
        <v>0</v>
      </c>
      <c r="T651" s="9">
        <f t="shared" si="50"/>
        <v>0</v>
      </c>
      <c r="U651" s="9"/>
      <c r="V651" s="9"/>
      <c r="W651" s="9"/>
      <c r="X651" s="9"/>
      <c r="Y651" s="9"/>
      <c r="Z651" s="9"/>
      <c r="AA651" s="9"/>
    </row>
    <row r="652" spans="1:27" x14ac:dyDescent="0.25">
      <c r="A652" s="1">
        <v>3448137</v>
      </c>
      <c r="C652" s="4">
        <f>IFERROR(VLOOKUP(A652,[5]Feuil1!$A:$AF,32,0),"")</f>
        <v>1</v>
      </c>
      <c r="D652" s="4">
        <f>IFERROR(VLOOKUP(A652,[4]Feuil1!$A:$AF,32,0),"")</f>
        <v>1</v>
      </c>
      <c r="E652" s="4">
        <f>IFERROR(VLOOKUP(A652,[3]Feuil1!$A:$AF,32,0),"")</f>
        <v>1</v>
      </c>
      <c r="F652" s="4">
        <f>IFERROR(VLOOKUP(A652,[1]Feuil1!$A:$AF,32,0),"")</f>
        <v>1</v>
      </c>
      <c r="G652" s="4">
        <f>IFERROR(VLOOKUP(A652,[2]Feuil1!$A:$AF,32,0),"")</f>
        <v>1</v>
      </c>
      <c r="P652" s="9">
        <f t="shared" si="51"/>
        <v>0</v>
      </c>
      <c r="Q652" s="9">
        <f t="shared" si="47"/>
        <v>0</v>
      </c>
      <c r="R652" s="9">
        <f t="shared" si="48"/>
        <v>0</v>
      </c>
      <c r="S652" s="9">
        <f t="shared" si="49"/>
        <v>0</v>
      </c>
      <c r="T652" s="9">
        <f t="shared" si="50"/>
        <v>0</v>
      </c>
      <c r="U652" s="9"/>
      <c r="V652" s="9"/>
      <c r="W652" s="9"/>
      <c r="X652" s="9"/>
      <c r="Y652" s="9"/>
      <c r="Z652" s="9"/>
      <c r="AA652" s="9"/>
    </row>
    <row r="653" spans="1:27" x14ac:dyDescent="0.25">
      <c r="A653" s="1">
        <v>3449657</v>
      </c>
      <c r="C653" s="4">
        <f>IFERROR(VLOOKUP(A653,[5]Feuil1!$A:$AF,32,0),"")</f>
        <v>0.26127078727290204</v>
      </c>
      <c r="D653" s="4">
        <f>IFERROR(VLOOKUP(A653,[4]Feuil1!$A:$AF,32,0),"")</f>
        <v>0.22049053089102766</v>
      </c>
      <c r="E653" s="4">
        <f>IFERROR(VLOOKUP(A653,[3]Feuil1!$A:$AF,32,0),"")</f>
        <v>5.4178890206603825E-2</v>
      </c>
      <c r="F653" s="4">
        <f>IFERROR(VLOOKUP(A653,[1]Feuil1!$A:$AF,32,0),"")</f>
        <v>0.61517482517482514</v>
      </c>
      <c r="G653" s="4">
        <f>IFERROR(VLOOKUP(A653,[2]Feuil1!$A:$AF,32,0),"")</f>
        <v>1</v>
      </c>
      <c r="P653" s="9">
        <f t="shared" si="51"/>
        <v>0</v>
      </c>
      <c r="Q653" s="9">
        <f t="shared" si="47"/>
        <v>0</v>
      </c>
      <c r="R653" s="9">
        <f t="shared" si="48"/>
        <v>0</v>
      </c>
      <c r="S653" s="9">
        <f t="shared" si="49"/>
        <v>0</v>
      </c>
      <c r="T653" s="9">
        <f t="shared" si="50"/>
        <v>0</v>
      </c>
      <c r="U653" s="9"/>
      <c r="V653" s="9"/>
      <c r="W653" s="9"/>
      <c r="X653" s="9"/>
      <c r="Y653" s="9"/>
      <c r="Z653" s="9"/>
      <c r="AA653" s="9"/>
    </row>
    <row r="654" spans="1:27" x14ac:dyDescent="0.25">
      <c r="A654" s="1">
        <v>3460052</v>
      </c>
      <c r="C654" s="4">
        <f>IFERROR(VLOOKUP(A654,[5]Feuil1!$A:$AF,32,0),"")</f>
        <v>0</v>
      </c>
      <c r="D654" s="4">
        <f>IFERROR(VLOOKUP(A654,[4]Feuil1!$A:$AF,32,0),"")</f>
        <v>3.6269137336873626E-2</v>
      </c>
      <c r="E654" s="4">
        <f>IFERROR(VLOOKUP(A654,[3]Feuil1!$A:$AF,32,0),"")</f>
        <v>0</v>
      </c>
      <c r="F654" s="4">
        <f>IFERROR(VLOOKUP(A654,[1]Feuil1!$A:$AF,32,0),"")</f>
        <v>5.3333333333333337E-2</v>
      </c>
      <c r="G654" s="4">
        <f>IFERROR(VLOOKUP(A654,[2]Feuil1!$A:$AF,32,0),"")</f>
        <v>0</v>
      </c>
      <c r="P654" s="9">
        <f t="shared" si="51"/>
        <v>5</v>
      </c>
      <c r="Q654" s="9">
        <f t="shared" si="47"/>
        <v>0</v>
      </c>
      <c r="R654" s="9">
        <f t="shared" si="48"/>
        <v>5</v>
      </c>
      <c r="S654" s="9">
        <f t="shared" si="49"/>
        <v>0</v>
      </c>
      <c r="T654" s="9">
        <f t="shared" si="50"/>
        <v>5</v>
      </c>
      <c r="U654" s="9"/>
      <c r="V654" s="9"/>
      <c r="W654" s="9"/>
      <c r="X654" s="9"/>
      <c r="Y654" s="9"/>
      <c r="Z654" s="9"/>
      <c r="AA654" s="9"/>
    </row>
    <row r="655" spans="1:27" x14ac:dyDescent="0.25">
      <c r="A655" s="1">
        <v>3470179</v>
      </c>
      <c r="C655" s="4">
        <f>IFERROR(VLOOKUP(A655,[5]Feuil1!$A:$AF,32,0),"")</f>
        <v>1.5547009246379185E-3</v>
      </c>
      <c r="D655" s="4">
        <f>IFERROR(VLOOKUP(A655,[4]Feuil1!$A:$AF,32,0),"")</f>
        <v>0.17649243831254979</v>
      </c>
      <c r="E655" s="4">
        <f>IFERROR(VLOOKUP(A655,[3]Feuil1!$A:$AF,32,0),"")</f>
        <v>0.49890904557072502</v>
      </c>
      <c r="F655" s="4">
        <f>IFERROR(VLOOKUP(A655,[1]Feuil1!$A:$AF,32,0),"")</f>
        <v>1</v>
      </c>
      <c r="G655" s="4">
        <f>IFERROR(VLOOKUP(A655,[2]Feuil1!$A:$AF,32,0),"")</f>
        <v>1</v>
      </c>
      <c r="P655" s="9">
        <f t="shared" si="51"/>
        <v>0</v>
      </c>
      <c r="Q655" s="9">
        <f t="shared" si="47"/>
        <v>0</v>
      </c>
      <c r="R655" s="9">
        <f t="shared" si="48"/>
        <v>0</v>
      </c>
      <c r="S655" s="9">
        <f t="shared" si="49"/>
        <v>0</v>
      </c>
      <c r="T655" s="9">
        <f t="shared" si="50"/>
        <v>0</v>
      </c>
      <c r="U655" s="9"/>
      <c r="V655" s="9"/>
      <c r="W655" s="9"/>
      <c r="X655" s="9"/>
      <c r="Y655" s="9"/>
      <c r="Z655" s="9"/>
      <c r="AA655" s="9"/>
    </row>
    <row r="656" spans="1:27" x14ac:dyDescent="0.25">
      <c r="A656" s="1">
        <v>3486652</v>
      </c>
      <c r="C656" s="4">
        <f>IFERROR(VLOOKUP(A656,[5]Feuil1!$A:$AF,32,0),"")</f>
        <v>0</v>
      </c>
      <c r="D656" s="4">
        <f>IFERROR(VLOOKUP(A656,[4]Feuil1!$A:$AF,32,0),"")</f>
        <v>3.5466591485762609E-2</v>
      </c>
      <c r="E656" s="4">
        <f>IFERROR(VLOOKUP(A656,[3]Feuil1!$A:$AF,32,0),"")</f>
        <v>0</v>
      </c>
      <c r="F656" s="4">
        <f>IFERROR(VLOOKUP(A656,[1]Feuil1!$A:$AF,32,0),"")</f>
        <v>0</v>
      </c>
      <c r="G656" s="4">
        <f>IFERROR(VLOOKUP(A656,[2]Feuil1!$A:$AF,32,0),"")</f>
        <v>1.0456149522938179E-3</v>
      </c>
      <c r="P656" s="9">
        <f t="shared" si="51"/>
        <v>5</v>
      </c>
      <c r="Q656" s="9">
        <f t="shared" si="47"/>
        <v>0</v>
      </c>
      <c r="R656" s="9">
        <f t="shared" si="48"/>
        <v>5</v>
      </c>
      <c r="S656" s="9">
        <f t="shared" si="49"/>
        <v>5</v>
      </c>
      <c r="T656" s="9">
        <f t="shared" si="50"/>
        <v>0</v>
      </c>
      <c r="U656" s="9"/>
      <c r="V656" s="9"/>
      <c r="W656" s="9"/>
      <c r="X656" s="9"/>
      <c r="Y656" s="9"/>
      <c r="Z656" s="9"/>
      <c r="AA656" s="9"/>
    </row>
    <row r="657" spans="1:27" x14ac:dyDescent="0.25">
      <c r="A657" s="1">
        <v>3494362</v>
      </c>
      <c r="C657" s="4">
        <f>IFERROR(VLOOKUP(A657,[5]Feuil1!$A:$AF,32,0),"")</f>
        <v>1.8044027426921688E-4</v>
      </c>
      <c r="D657" s="4">
        <f>IFERROR(VLOOKUP(A657,[4]Feuil1!$A:$AF,32,0),"")</f>
        <v>6.648199445983379E-4</v>
      </c>
      <c r="E657" s="4">
        <f>IFERROR(VLOOKUP(A657,[3]Feuil1!$A:$AF,32,0),"")</f>
        <v>6.6409881790410416E-4</v>
      </c>
      <c r="F657" s="4">
        <f>IFERROR(VLOOKUP(A657,[1]Feuil1!$A:$AF,32,0),"")</f>
        <v>5.6899004267425325E-4</v>
      </c>
      <c r="G657" s="4">
        <f>IFERROR(VLOOKUP(A657,[2]Feuil1!$A:$AF,32,0),"")</f>
        <v>6.3047727129436978E-5</v>
      </c>
      <c r="P657" s="9">
        <f t="shared" si="51"/>
        <v>0</v>
      </c>
      <c r="Q657" s="9">
        <f t="shared" si="47"/>
        <v>0</v>
      </c>
      <c r="R657" s="9">
        <f t="shared" si="48"/>
        <v>0</v>
      </c>
      <c r="S657" s="9">
        <f t="shared" si="49"/>
        <v>0</v>
      </c>
      <c r="T657" s="9">
        <f t="shared" si="50"/>
        <v>0</v>
      </c>
      <c r="U657" s="9"/>
      <c r="V657" s="9"/>
      <c r="W657" s="9"/>
      <c r="X657" s="9"/>
      <c r="Y657" s="9"/>
      <c r="Z657" s="9"/>
      <c r="AA657" s="9"/>
    </row>
    <row r="658" spans="1:27" x14ac:dyDescent="0.25">
      <c r="A658" s="1">
        <v>3494402</v>
      </c>
      <c r="C658" s="4">
        <f>IFERROR(VLOOKUP(A658,[5]Feuil1!$A:$AF,32,0),"")</f>
        <v>0</v>
      </c>
      <c r="D658" s="4">
        <f>IFERROR(VLOOKUP(A658,[4]Feuil1!$A:$AF,32,0),"")</f>
        <v>0</v>
      </c>
      <c r="E658" s="4">
        <f>IFERROR(VLOOKUP(A658,[3]Feuil1!$A:$AF,32,0),"")</f>
        <v>0</v>
      </c>
      <c r="F658" s="4">
        <f>IFERROR(VLOOKUP(A658,[1]Feuil1!$A:$AF,32,0),"")</f>
        <v>9.7701149425287372E-4</v>
      </c>
      <c r="G658" s="4">
        <f>IFERROR(VLOOKUP(A658,[2]Feuil1!$A:$AF,32,0),"")</f>
        <v>0</v>
      </c>
      <c r="P658" s="9">
        <f t="shared" si="51"/>
        <v>5</v>
      </c>
      <c r="Q658" s="9">
        <f t="shared" si="47"/>
        <v>5</v>
      </c>
      <c r="R658" s="9">
        <f t="shared" si="48"/>
        <v>5</v>
      </c>
      <c r="S658" s="9">
        <f t="shared" si="49"/>
        <v>0</v>
      </c>
      <c r="T658" s="9">
        <f t="shared" si="50"/>
        <v>5</v>
      </c>
      <c r="U658" s="9"/>
      <c r="V658" s="9"/>
      <c r="W658" s="9"/>
      <c r="X658" s="9"/>
      <c r="Y658" s="9"/>
      <c r="Z658" s="9"/>
      <c r="AA658" s="9"/>
    </row>
    <row r="659" spans="1:27" x14ac:dyDescent="0.25">
      <c r="A659" s="1">
        <v>3513543</v>
      </c>
      <c r="C659" s="4">
        <f>IFERROR(VLOOKUP(A659,[5]Feuil1!$A:$AF,32,0),"")</f>
        <v>9.8419388830347732E-2</v>
      </c>
      <c r="D659" s="4">
        <f>IFERROR(VLOOKUP(A659,[4]Feuil1!$A:$AF,32,0),"")</f>
        <v>4.777504777504777E-2</v>
      </c>
      <c r="E659" s="4">
        <f>IFERROR(VLOOKUP(A659,[3]Feuil1!$A:$AF,32,0),"")</f>
        <v>0</v>
      </c>
      <c r="F659" s="4">
        <f>IFERROR(VLOOKUP(A659,[1]Feuil1!$A:$AF,32,0),"")</f>
        <v>0</v>
      </c>
      <c r="G659" s="4">
        <f>IFERROR(VLOOKUP(A659,[2]Feuil1!$A:$AF,32,0),"")</f>
        <v>0.21198830409356723</v>
      </c>
      <c r="P659" s="9">
        <f t="shared" si="51"/>
        <v>0</v>
      </c>
      <c r="Q659" s="9">
        <f t="shared" si="47"/>
        <v>0</v>
      </c>
      <c r="R659" s="9">
        <f t="shared" si="48"/>
        <v>5</v>
      </c>
      <c r="S659" s="9">
        <f t="shared" si="49"/>
        <v>5</v>
      </c>
      <c r="T659" s="9">
        <f t="shared" si="50"/>
        <v>0</v>
      </c>
      <c r="U659" s="9"/>
      <c r="V659" s="9"/>
      <c r="W659" s="9"/>
      <c r="X659" s="9"/>
      <c r="Y659" s="9"/>
      <c r="Z659" s="9"/>
      <c r="AA659" s="9"/>
    </row>
    <row r="660" spans="1:27" x14ac:dyDescent="0.25">
      <c r="A660" s="1">
        <v>3522781</v>
      </c>
      <c r="C660" s="4">
        <f>IFERROR(VLOOKUP(A660,[5]Feuil1!$A:$AF,32,0),"")</f>
        <v>5.9237425121232284E-2</v>
      </c>
      <c r="D660" s="4">
        <f>IFERROR(VLOOKUP(A660,[4]Feuil1!$A:$AF,32,0),"")</f>
        <v>0.27884691534014416</v>
      </c>
      <c r="E660" s="4">
        <f>IFERROR(VLOOKUP(A660,[3]Feuil1!$A:$AF,32,0),"")</f>
        <v>0</v>
      </c>
      <c r="F660" s="4">
        <f>IFERROR(VLOOKUP(A660,[1]Feuil1!$A:$AF,32,0),"")</f>
        <v>0.30721966205837176</v>
      </c>
      <c r="G660" s="4">
        <f>IFERROR(VLOOKUP(A660,[2]Feuil1!$A:$AF,32,0),"")</f>
        <v>3.3098882912701699E-4</v>
      </c>
      <c r="P660" s="9">
        <f t="shared" si="51"/>
        <v>0</v>
      </c>
      <c r="Q660" s="9">
        <f t="shared" ref="Q660:Q723" si="52">IF(OR(ISBLANK(D660),D660&gt;0),0,5)</f>
        <v>0</v>
      </c>
      <c r="R660" s="9">
        <f t="shared" ref="R660:R723" si="53">IF(OR(ISBLANK(E660),E660&gt;0),0,5)</f>
        <v>5</v>
      </c>
      <c r="S660" s="9">
        <f t="shared" ref="S660:S723" si="54">IF(OR(ISBLANK(F660),F660&gt;0),0,5)</f>
        <v>0</v>
      </c>
      <c r="T660" s="9">
        <f t="shared" ref="T660:T723" si="55">IF(OR(ISBLANK(G660),G660&gt;0),0,5)</f>
        <v>0</v>
      </c>
      <c r="U660" s="9"/>
      <c r="V660" s="9"/>
      <c r="W660" s="9"/>
      <c r="X660" s="9"/>
      <c r="Y660" s="9"/>
      <c r="Z660" s="9"/>
      <c r="AA660" s="9"/>
    </row>
    <row r="661" spans="1:27" x14ac:dyDescent="0.25">
      <c r="A661" s="1">
        <v>3528189</v>
      </c>
      <c r="C661" s="4">
        <f>IFERROR(VLOOKUP(A661,[5]Feuil1!$A:$AF,32,0),"")</f>
        <v>0</v>
      </c>
      <c r="D661" s="4">
        <f>IFERROR(VLOOKUP(A661,[4]Feuil1!$A:$AF,32,0),"")</f>
        <v>0</v>
      </c>
      <c r="E661" s="4">
        <f>IFERROR(VLOOKUP(A661,[3]Feuil1!$A:$AF,32,0),"")</f>
        <v>0</v>
      </c>
      <c r="F661" s="4">
        <f>IFERROR(VLOOKUP(A661,[1]Feuil1!$A:$AF,32,0),"")</f>
        <v>0</v>
      </c>
      <c r="G661" s="4">
        <f>IFERROR(VLOOKUP(A661,[2]Feuil1!$A:$AF,32,0),"")</f>
        <v>0</v>
      </c>
      <c r="P661" s="9">
        <f t="shared" si="51"/>
        <v>5</v>
      </c>
      <c r="Q661" s="9">
        <f t="shared" si="52"/>
        <v>5</v>
      </c>
      <c r="R661" s="9">
        <f t="shared" si="53"/>
        <v>5</v>
      </c>
      <c r="S661" s="9">
        <f t="shared" si="54"/>
        <v>5</v>
      </c>
      <c r="T661" s="9">
        <f t="shared" si="55"/>
        <v>5</v>
      </c>
      <c r="U661" s="9"/>
      <c r="V661" s="9"/>
      <c r="W661" s="9"/>
      <c r="X661" s="9"/>
      <c r="Y661" s="9"/>
      <c r="Z661" s="9"/>
      <c r="AA661" s="9"/>
    </row>
    <row r="662" spans="1:27" x14ac:dyDescent="0.25">
      <c r="A662" s="1">
        <v>3556678</v>
      </c>
      <c r="C662" s="4">
        <f>IFERROR(VLOOKUP(A662,[5]Feuil1!$A:$AF,32,0),"")</f>
        <v>0.273046282245827</v>
      </c>
      <c r="D662" s="4">
        <f>IFERROR(VLOOKUP(A662,[4]Feuil1!$A:$AF,32,0),"")</f>
        <v>7.9358449586500717E-3</v>
      </c>
      <c r="E662" s="4">
        <f>IFERROR(VLOOKUP(A662,[3]Feuil1!$A:$AF,32,0),"")</f>
        <v>0</v>
      </c>
      <c r="F662" s="4">
        <f>IFERROR(VLOOKUP(A662,[1]Feuil1!$A:$AF,32,0),"")</f>
        <v>8.0600139567341245E-2</v>
      </c>
      <c r="G662" s="4">
        <f>IFERROR(VLOOKUP(A662,[2]Feuil1!$A:$AF,32,0),"")</f>
        <v>0</v>
      </c>
      <c r="P662" s="9">
        <f t="shared" si="51"/>
        <v>0</v>
      </c>
      <c r="Q662" s="9">
        <f t="shared" si="52"/>
        <v>0</v>
      </c>
      <c r="R662" s="9">
        <f t="shared" si="53"/>
        <v>5</v>
      </c>
      <c r="S662" s="9">
        <f t="shared" si="54"/>
        <v>0</v>
      </c>
      <c r="T662" s="9">
        <f t="shared" si="55"/>
        <v>5</v>
      </c>
      <c r="U662" s="9"/>
      <c r="V662" s="9"/>
      <c r="W662" s="9"/>
      <c r="X662" s="9"/>
      <c r="Y662" s="9"/>
      <c r="Z662" s="9"/>
      <c r="AA662" s="9"/>
    </row>
    <row r="663" spans="1:27" x14ac:dyDescent="0.25">
      <c r="A663" s="1">
        <v>3557216</v>
      </c>
      <c r="C663" s="4">
        <f>IFERROR(VLOOKUP(A663,[5]Feuil1!$A:$AF,32,0),"")</f>
        <v>0</v>
      </c>
      <c r="D663" s="4">
        <f>IFERROR(VLOOKUP(A663,[4]Feuil1!$A:$AF,32,0),"")</f>
        <v>0</v>
      </c>
      <c r="E663" s="4">
        <f>IFERROR(VLOOKUP(A663,[3]Feuil1!$A:$AF,32,0),"")</f>
        <v>0</v>
      </c>
      <c r="F663" s="4">
        <f>IFERROR(VLOOKUP(A663,[1]Feuil1!$A:$AF,32,0),"")</f>
        <v>0</v>
      </c>
      <c r="G663" s="4">
        <f>IFERROR(VLOOKUP(A663,[2]Feuil1!$A:$AF,32,0),"")</f>
        <v>0</v>
      </c>
      <c r="P663" s="9">
        <f t="shared" si="51"/>
        <v>5</v>
      </c>
      <c r="Q663" s="9">
        <f t="shared" si="52"/>
        <v>5</v>
      </c>
      <c r="R663" s="9">
        <f t="shared" si="53"/>
        <v>5</v>
      </c>
      <c r="S663" s="9">
        <f t="shared" si="54"/>
        <v>5</v>
      </c>
      <c r="T663" s="9">
        <f t="shared" si="55"/>
        <v>5</v>
      </c>
      <c r="U663" s="9"/>
      <c r="V663" s="9"/>
      <c r="W663" s="9"/>
      <c r="X663" s="9"/>
      <c r="Y663" s="9"/>
      <c r="Z663" s="9"/>
      <c r="AA663" s="9"/>
    </row>
    <row r="664" spans="1:27" x14ac:dyDescent="0.25">
      <c r="A664" s="1">
        <v>3576156</v>
      </c>
      <c r="C664" s="4">
        <f>IFERROR(VLOOKUP(A664,[5]Feuil1!$A:$AF,32,0),"")</f>
        <v>0.71689671584959547</v>
      </c>
      <c r="D664" s="4">
        <f>IFERROR(VLOOKUP(A664,[4]Feuil1!$A:$AF,32,0),"")</f>
        <v>0.68139627132090441</v>
      </c>
      <c r="E664" s="4">
        <f>IFERROR(VLOOKUP(A664,[3]Feuil1!$A:$AF,32,0),"")</f>
        <v>1</v>
      </c>
      <c r="F664" s="4">
        <f>IFERROR(VLOOKUP(A664,[1]Feuil1!$A:$AF,32,0),"")</f>
        <v>1</v>
      </c>
      <c r="G664" s="4">
        <f>IFERROR(VLOOKUP(A664,[2]Feuil1!$A:$AF,32,0),"")</f>
        <v>0.76169415292353815</v>
      </c>
      <c r="P664" s="9">
        <f t="shared" si="51"/>
        <v>0</v>
      </c>
      <c r="Q664" s="9">
        <f t="shared" si="52"/>
        <v>0</v>
      </c>
      <c r="R664" s="9">
        <f t="shared" si="53"/>
        <v>0</v>
      </c>
      <c r="S664" s="9">
        <f t="shared" si="54"/>
        <v>0</v>
      </c>
      <c r="T664" s="9">
        <f t="shared" si="55"/>
        <v>0</v>
      </c>
      <c r="U664" s="9"/>
      <c r="V664" s="9"/>
      <c r="W664" s="9"/>
      <c r="X664" s="9"/>
      <c r="Y664" s="9"/>
      <c r="Z664" s="9"/>
      <c r="AA664" s="9"/>
    </row>
    <row r="665" spans="1:27" x14ac:dyDescent="0.25">
      <c r="A665" s="1">
        <v>3577579</v>
      </c>
      <c r="C665" s="4">
        <f>IFERROR(VLOOKUP(A665,[5]Feuil1!$A:$AF,32,0),"")</f>
        <v>1.0570292444757681E-3</v>
      </c>
      <c r="D665" s="4">
        <f>IFERROR(VLOOKUP(A665,[4]Feuil1!$A:$AF,32,0),"")</f>
        <v>0</v>
      </c>
      <c r="E665" s="4">
        <f>IFERROR(VLOOKUP(A665,[3]Feuil1!$A:$AF,32,0),"")</f>
        <v>6.892748828232699E-2</v>
      </c>
      <c r="F665" s="4">
        <f>IFERROR(VLOOKUP(A665,[1]Feuil1!$A:$AF,32,0),"")</f>
        <v>0.13411567476948869</v>
      </c>
      <c r="G665" s="4">
        <f>IFERROR(VLOOKUP(A665,[2]Feuil1!$A:$AF,32,0),"")</f>
        <v>7.3700323147570727E-4</v>
      </c>
      <c r="P665" s="9">
        <f t="shared" si="51"/>
        <v>0</v>
      </c>
      <c r="Q665" s="9">
        <f t="shared" si="52"/>
        <v>5</v>
      </c>
      <c r="R665" s="9">
        <f t="shared" si="53"/>
        <v>0</v>
      </c>
      <c r="S665" s="9">
        <f t="shared" si="54"/>
        <v>0</v>
      </c>
      <c r="T665" s="9">
        <f t="shared" si="55"/>
        <v>0</v>
      </c>
      <c r="U665" s="9"/>
      <c r="V665" s="9"/>
      <c r="W665" s="9"/>
      <c r="X665" s="9"/>
      <c r="Y665" s="9"/>
      <c r="Z665" s="9"/>
      <c r="AA665" s="9"/>
    </row>
    <row r="666" spans="1:27" x14ac:dyDescent="0.25">
      <c r="A666" s="1">
        <v>3582665</v>
      </c>
      <c r="C666" s="4">
        <f>IFERROR(VLOOKUP(A666,[5]Feuil1!$A:$AF,32,0),"")</f>
        <v>0</v>
      </c>
      <c r="D666" s="4">
        <f>IFERROR(VLOOKUP(A666,[4]Feuil1!$A:$AF,32,0),"")</f>
        <v>0</v>
      </c>
      <c r="E666" s="4">
        <f>IFERROR(VLOOKUP(A666,[3]Feuil1!$A:$AF,32,0),"")</f>
        <v>0</v>
      </c>
      <c r="F666" s="4">
        <f>IFERROR(VLOOKUP(A666,[1]Feuil1!$A:$AF,32,0),"")</f>
        <v>5.6022408963585436E-5</v>
      </c>
      <c r="G666" s="4">
        <f>IFERROR(VLOOKUP(A666,[2]Feuil1!$A:$AF,32,0),"")</f>
        <v>5.3058823529411762E-2</v>
      </c>
      <c r="P666" s="9">
        <f t="shared" si="51"/>
        <v>5</v>
      </c>
      <c r="Q666" s="9">
        <f t="shared" si="52"/>
        <v>5</v>
      </c>
      <c r="R666" s="9">
        <f t="shared" si="53"/>
        <v>5</v>
      </c>
      <c r="S666" s="9">
        <f t="shared" si="54"/>
        <v>0</v>
      </c>
      <c r="T666" s="9">
        <f t="shared" si="55"/>
        <v>0</v>
      </c>
      <c r="U666" s="9"/>
      <c r="V666" s="9"/>
      <c r="W666" s="9"/>
      <c r="X666" s="9"/>
      <c r="Y666" s="9"/>
      <c r="Z666" s="9"/>
      <c r="AA666" s="9"/>
    </row>
    <row r="667" spans="1:27" x14ac:dyDescent="0.25">
      <c r="A667" s="1">
        <v>3592504</v>
      </c>
      <c r="C667" s="4">
        <f>IFERROR(VLOOKUP(A667,[5]Feuil1!$A:$AF,32,0),"")</f>
        <v>9.8844751961450544E-4</v>
      </c>
      <c r="D667" s="4">
        <f>IFERROR(VLOOKUP(A667,[4]Feuil1!$A:$AF,32,0),"")</f>
        <v>9.3571549725787309E-2</v>
      </c>
      <c r="E667" s="4">
        <f>IFERROR(VLOOKUP(A667,[3]Feuil1!$A:$AF,32,0),"")</f>
        <v>8.8896790825851197E-4</v>
      </c>
      <c r="F667" s="4">
        <f>IFERROR(VLOOKUP(A667,[1]Feuil1!$A:$AF,32,0),"")</f>
        <v>0</v>
      </c>
      <c r="G667" s="4">
        <f>IFERROR(VLOOKUP(A667,[2]Feuil1!$A:$AF,32,0),"")</f>
        <v>0.17368290463981476</v>
      </c>
      <c r="P667" s="9">
        <f t="shared" si="51"/>
        <v>0</v>
      </c>
      <c r="Q667" s="9">
        <f t="shared" si="52"/>
        <v>0</v>
      </c>
      <c r="R667" s="9">
        <f t="shared" si="53"/>
        <v>0</v>
      </c>
      <c r="S667" s="9">
        <f t="shared" si="54"/>
        <v>5</v>
      </c>
      <c r="T667" s="9">
        <f t="shared" si="55"/>
        <v>0</v>
      </c>
      <c r="U667" s="9"/>
      <c r="V667" s="9"/>
      <c r="W667" s="9"/>
      <c r="X667" s="9"/>
      <c r="Y667" s="9"/>
      <c r="Z667" s="9"/>
      <c r="AA667" s="9"/>
    </row>
    <row r="668" spans="1:27" x14ac:dyDescent="0.25">
      <c r="A668" s="1">
        <v>3600251</v>
      </c>
      <c r="C668" s="4">
        <f>IFERROR(VLOOKUP(A668,[5]Feuil1!$A:$AF,32,0),"")</f>
        <v>0</v>
      </c>
      <c r="D668" s="4">
        <f>IFERROR(VLOOKUP(A668,[4]Feuil1!$A:$AF,32,0),"")</f>
        <v>0</v>
      </c>
      <c r="E668" s="4">
        <f>IFERROR(VLOOKUP(A668,[3]Feuil1!$A:$AF,32,0),"")</f>
        <v>0.19964064683569574</v>
      </c>
      <c r="F668" s="4">
        <f>IFERROR(VLOOKUP(A668,[1]Feuil1!$A:$AF,32,0),"")</f>
        <v>5.6007526703193311E-2</v>
      </c>
      <c r="G668" s="4">
        <f>IFERROR(VLOOKUP(A668,[2]Feuil1!$A:$AF,32,0),"")</f>
        <v>0.59007929190484976</v>
      </c>
      <c r="P668" s="9">
        <f t="shared" si="51"/>
        <v>5</v>
      </c>
      <c r="Q668" s="9">
        <f t="shared" si="52"/>
        <v>5</v>
      </c>
      <c r="R668" s="9">
        <f t="shared" si="53"/>
        <v>0</v>
      </c>
      <c r="S668" s="9">
        <f t="shared" si="54"/>
        <v>0</v>
      </c>
      <c r="T668" s="9">
        <f t="shared" si="55"/>
        <v>0</v>
      </c>
      <c r="U668" s="9"/>
      <c r="V668" s="9"/>
      <c r="W668" s="9"/>
      <c r="X668" s="9"/>
      <c r="Y668" s="9"/>
      <c r="Z668" s="9"/>
      <c r="AA668" s="9"/>
    </row>
    <row r="669" spans="1:27" x14ac:dyDescent="0.25">
      <c r="A669" s="1">
        <v>3600287</v>
      </c>
      <c r="C669" s="4">
        <f>IFERROR(VLOOKUP(A669,[5]Feuil1!$A:$AF,32,0),"")</f>
        <v>0</v>
      </c>
      <c r="D669" s="4">
        <f>IFERROR(VLOOKUP(A669,[4]Feuil1!$A:$AF,32,0),"")</f>
        <v>0</v>
      </c>
      <c r="E669" s="4">
        <f>IFERROR(VLOOKUP(A669,[3]Feuil1!$A:$AF,32,0),"")</f>
        <v>0</v>
      </c>
      <c r="F669" s="4">
        <f>IFERROR(VLOOKUP(A669,[1]Feuil1!$A:$AF,32,0),"")</f>
        <v>0</v>
      </c>
      <c r="G669" s="4">
        <f>IFERROR(VLOOKUP(A669,[2]Feuil1!$A:$AF,32,0),"")</f>
        <v>3.7355248412401944E-4</v>
      </c>
      <c r="P669" s="9">
        <f t="shared" si="51"/>
        <v>5</v>
      </c>
      <c r="Q669" s="9">
        <f t="shared" si="52"/>
        <v>5</v>
      </c>
      <c r="R669" s="9">
        <f t="shared" si="53"/>
        <v>5</v>
      </c>
      <c r="S669" s="9">
        <f t="shared" si="54"/>
        <v>5</v>
      </c>
      <c r="T669" s="9">
        <f t="shared" si="55"/>
        <v>0</v>
      </c>
      <c r="U669" s="9"/>
      <c r="V669" s="9"/>
      <c r="W669" s="9"/>
      <c r="X669" s="9"/>
      <c r="Y669" s="9"/>
      <c r="Z669" s="9"/>
      <c r="AA669" s="9"/>
    </row>
    <row r="670" spans="1:27" x14ac:dyDescent="0.25">
      <c r="A670" s="1">
        <v>3601114</v>
      </c>
      <c r="C670" s="4">
        <f>IFERROR(VLOOKUP(A670,[5]Feuil1!$A:$AF,32,0),"")</f>
        <v>0</v>
      </c>
      <c r="D670" s="4">
        <f>IFERROR(VLOOKUP(A670,[4]Feuil1!$A:$AF,32,0),"")</f>
        <v>5.6066047856709739E-2</v>
      </c>
      <c r="E670" s="4">
        <f>IFERROR(VLOOKUP(A670,[3]Feuil1!$A:$AF,32,0),"")</f>
        <v>0</v>
      </c>
      <c r="F670" s="4">
        <f>IFERROR(VLOOKUP(A670,[1]Feuil1!$A:$AF,32,0),"")</f>
        <v>0.34902628096048405</v>
      </c>
      <c r="G670" s="4">
        <f>IFERROR(VLOOKUP(A670,[2]Feuil1!$A:$AF,32,0),"")</f>
        <v>0</v>
      </c>
      <c r="P670" s="9">
        <f t="shared" si="51"/>
        <v>5</v>
      </c>
      <c r="Q670" s="9">
        <f t="shared" si="52"/>
        <v>0</v>
      </c>
      <c r="R670" s="9">
        <f t="shared" si="53"/>
        <v>5</v>
      </c>
      <c r="S670" s="9">
        <f t="shared" si="54"/>
        <v>0</v>
      </c>
      <c r="T670" s="9">
        <f t="shared" si="55"/>
        <v>5</v>
      </c>
      <c r="U670" s="9"/>
      <c r="V670" s="9"/>
      <c r="W670" s="9"/>
      <c r="X670" s="9"/>
      <c r="Y670" s="9"/>
      <c r="Z670" s="9"/>
      <c r="AA670" s="9"/>
    </row>
    <row r="671" spans="1:27" x14ac:dyDescent="0.25">
      <c r="A671" s="1">
        <v>3603793</v>
      </c>
      <c r="C671" s="4">
        <f>IFERROR(VLOOKUP(A671,[5]Feuil1!$A:$AF,32,0),"")</f>
        <v>1</v>
      </c>
      <c r="D671" s="4">
        <f>IFERROR(VLOOKUP(A671,[4]Feuil1!$A:$AF,32,0),"")</f>
        <v>1</v>
      </c>
      <c r="E671" s="4">
        <f>IFERROR(VLOOKUP(A671,[3]Feuil1!$A:$AF,32,0),"")</f>
        <v>1</v>
      </c>
      <c r="F671" s="4">
        <f>IFERROR(VLOOKUP(A671,[1]Feuil1!$A:$AF,32,0),"")</f>
        <v>1</v>
      </c>
      <c r="G671" s="4">
        <f>IFERROR(VLOOKUP(A671,[2]Feuil1!$A:$AF,32,0),"")</f>
        <v>1</v>
      </c>
      <c r="P671" s="9">
        <f t="shared" si="51"/>
        <v>0</v>
      </c>
      <c r="Q671" s="9">
        <f t="shared" si="52"/>
        <v>0</v>
      </c>
      <c r="R671" s="9">
        <f t="shared" si="53"/>
        <v>0</v>
      </c>
      <c r="S671" s="9">
        <f t="shared" si="54"/>
        <v>0</v>
      </c>
      <c r="T671" s="9">
        <f t="shared" si="55"/>
        <v>0</v>
      </c>
      <c r="U671" s="9"/>
      <c r="V671" s="9"/>
      <c r="W671" s="9"/>
      <c r="X671" s="9"/>
      <c r="Y671" s="9"/>
      <c r="Z671" s="9"/>
      <c r="AA671" s="9"/>
    </row>
    <row r="672" spans="1:27" x14ac:dyDescent="0.25">
      <c r="A672" s="1">
        <v>3604295</v>
      </c>
      <c r="C672" s="4">
        <f>IFERROR(VLOOKUP(A672,[5]Feuil1!$A:$AF,32,0),"")</f>
        <v>4.3632075471698104E-2</v>
      </c>
      <c r="D672" s="4">
        <f>IFERROR(VLOOKUP(A672,[4]Feuil1!$A:$AF,32,0),"")</f>
        <v>0</v>
      </c>
      <c r="E672" s="4">
        <f>IFERROR(VLOOKUP(A672,[3]Feuil1!$A:$AF,32,0),"")</f>
        <v>1.4486005483987793E-3</v>
      </c>
      <c r="F672" s="4">
        <f>IFERROR(VLOOKUP(A672,[1]Feuil1!$A:$AF,32,0),"")</f>
        <v>1.0071359886633938E-2</v>
      </c>
      <c r="G672" s="4">
        <f>IFERROR(VLOOKUP(A672,[2]Feuil1!$A:$AF,32,0),"")</f>
        <v>0</v>
      </c>
      <c r="P672" s="9">
        <f t="shared" si="51"/>
        <v>0</v>
      </c>
      <c r="Q672" s="9">
        <f t="shared" si="52"/>
        <v>5</v>
      </c>
      <c r="R672" s="9">
        <f t="shared" si="53"/>
        <v>0</v>
      </c>
      <c r="S672" s="9">
        <f t="shared" si="54"/>
        <v>0</v>
      </c>
      <c r="T672" s="9">
        <f t="shared" si="55"/>
        <v>5</v>
      </c>
      <c r="U672" s="9"/>
      <c r="V672" s="9"/>
      <c r="W672" s="9"/>
      <c r="X672" s="9"/>
      <c r="Y672" s="9"/>
      <c r="Z672" s="9"/>
      <c r="AA672" s="9"/>
    </row>
    <row r="673" spans="1:27" x14ac:dyDescent="0.25">
      <c r="A673" s="1">
        <v>3606070</v>
      </c>
      <c r="C673" s="4">
        <f>IFERROR(VLOOKUP(A673,[5]Feuil1!$A:$AF,32,0),"")</f>
        <v>0.26319543509272469</v>
      </c>
      <c r="D673" s="4">
        <f>IFERROR(VLOOKUP(A673,[4]Feuil1!$A:$AF,32,0),"")</f>
        <v>0.25828847804040878</v>
      </c>
      <c r="E673" s="4">
        <f>IFERROR(VLOOKUP(A673,[3]Feuil1!$A:$AF,32,0),"")</f>
        <v>6.4483941378235113E-2</v>
      </c>
      <c r="F673" s="4">
        <f>IFERROR(VLOOKUP(A673,[1]Feuil1!$A:$AF,32,0),"")</f>
        <v>0.28848372951765522</v>
      </c>
      <c r="G673" s="4">
        <f>IFERROR(VLOOKUP(A673,[2]Feuil1!$A:$AF,32,0),"")</f>
        <v>0.28224582701062212</v>
      </c>
      <c r="P673" s="9">
        <f t="shared" si="51"/>
        <v>0</v>
      </c>
      <c r="Q673" s="9">
        <f t="shared" si="52"/>
        <v>0</v>
      </c>
      <c r="R673" s="9">
        <f t="shared" si="53"/>
        <v>0</v>
      </c>
      <c r="S673" s="9">
        <f t="shared" si="54"/>
        <v>0</v>
      </c>
      <c r="T673" s="9">
        <f t="shared" si="55"/>
        <v>0</v>
      </c>
      <c r="U673" s="9"/>
      <c r="V673" s="9"/>
      <c r="W673" s="9"/>
      <c r="X673" s="9"/>
      <c r="Y673" s="9"/>
      <c r="Z673" s="9"/>
      <c r="AA673" s="9"/>
    </row>
    <row r="674" spans="1:27" x14ac:dyDescent="0.25">
      <c r="A674" s="1">
        <v>3610063</v>
      </c>
      <c r="C674" s="4">
        <f>IFERROR(VLOOKUP(A674,[5]Feuil1!$A:$AF,32,0),"")</f>
        <v>0</v>
      </c>
      <c r="D674" s="4">
        <f>IFERROR(VLOOKUP(A674,[4]Feuil1!$A:$AF,32,0),"")</f>
        <v>0</v>
      </c>
      <c r="E674" s="4">
        <f>IFERROR(VLOOKUP(A674,[3]Feuil1!$A:$AF,32,0),"")</f>
        <v>0</v>
      </c>
      <c r="F674" s="4">
        <f>IFERROR(VLOOKUP(A674,[1]Feuil1!$A:$AF,32,0),"")</f>
        <v>0</v>
      </c>
      <c r="G674" s="4">
        <f>IFERROR(VLOOKUP(A674,[2]Feuil1!$A:$AF,32,0),"")</f>
        <v>0</v>
      </c>
      <c r="P674" s="9">
        <f t="shared" si="51"/>
        <v>5</v>
      </c>
      <c r="Q674" s="9">
        <f t="shared" si="52"/>
        <v>5</v>
      </c>
      <c r="R674" s="9">
        <f t="shared" si="53"/>
        <v>5</v>
      </c>
      <c r="S674" s="9">
        <f t="shared" si="54"/>
        <v>5</v>
      </c>
      <c r="T674" s="9">
        <f t="shared" si="55"/>
        <v>5</v>
      </c>
      <c r="U674" s="9"/>
      <c r="V674" s="9"/>
      <c r="W674" s="9"/>
      <c r="X674" s="9"/>
      <c r="Y674" s="9"/>
      <c r="Z674" s="9"/>
      <c r="AA674" s="9"/>
    </row>
    <row r="675" spans="1:27" x14ac:dyDescent="0.25">
      <c r="A675" s="1">
        <v>3613257</v>
      </c>
      <c r="C675" s="4" t="str">
        <f>IFERROR(VLOOKUP(A675,[5]Feuil1!$A:$AF,32,0),"")</f>
        <v/>
      </c>
      <c r="D675" s="4">
        <f>IFERROR(VLOOKUP(A675,[4]Feuil1!$A:$AF,32,0),"")</f>
        <v>1.8778464033938486E-2</v>
      </c>
      <c r="E675" s="4">
        <f>IFERROR(VLOOKUP(A675,[3]Feuil1!$A:$AF,32,0),"")</f>
        <v>1.6718266253869969E-3</v>
      </c>
      <c r="F675" s="4">
        <f>IFERROR(VLOOKUP(A675,[1]Feuil1!$A:$AF,32,0),"")</f>
        <v>1.2383535794315366E-3</v>
      </c>
      <c r="G675" s="4">
        <f>IFERROR(VLOOKUP(A675,[2]Feuil1!$A:$AF,32,0),"")</f>
        <v>6.7249495628782783E-4</v>
      </c>
      <c r="P675" s="9">
        <f t="shared" si="51"/>
        <v>0</v>
      </c>
      <c r="Q675" s="9">
        <f t="shared" si="52"/>
        <v>0</v>
      </c>
      <c r="R675" s="9">
        <f t="shared" si="53"/>
        <v>0</v>
      </c>
      <c r="S675" s="9">
        <f t="shared" si="54"/>
        <v>0</v>
      </c>
      <c r="T675" s="9">
        <f t="shared" si="55"/>
        <v>0</v>
      </c>
      <c r="U675" s="9"/>
      <c r="V675" s="9"/>
      <c r="W675" s="9"/>
      <c r="X675" s="9"/>
      <c r="Y675" s="9"/>
      <c r="Z675" s="9"/>
      <c r="AA675" s="9"/>
    </row>
    <row r="676" spans="1:27" x14ac:dyDescent="0.25">
      <c r="A676" s="1">
        <v>3613725</v>
      </c>
      <c r="C676" s="4">
        <f>IFERROR(VLOOKUP(A676,[5]Feuil1!$A:$AF,32,0),"")</f>
        <v>0</v>
      </c>
      <c r="D676" s="4">
        <f>IFERROR(VLOOKUP(A676,[4]Feuil1!$A:$AF,32,0),"")</f>
        <v>5.5239463072418936E-5</v>
      </c>
      <c r="E676" s="4">
        <f>IFERROR(VLOOKUP(A676,[3]Feuil1!$A:$AF,32,0),"")</f>
        <v>0</v>
      </c>
      <c r="F676" s="4">
        <f>IFERROR(VLOOKUP(A676,[1]Feuil1!$A:$AF,32,0),"")</f>
        <v>0.14465199760686034</v>
      </c>
      <c r="G676" s="4">
        <f>IFERROR(VLOOKUP(A676,[2]Feuil1!$A:$AF,32,0),"")</f>
        <v>8.9906007355946063E-4</v>
      </c>
      <c r="P676" s="9">
        <f t="shared" si="51"/>
        <v>5</v>
      </c>
      <c r="Q676" s="9">
        <f t="shared" si="52"/>
        <v>0</v>
      </c>
      <c r="R676" s="9">
        <f t="shared" si="53"/>
        <v>5</v>
      </c>
      <c r="S676" s="9">
        <f t="shared" si="54"/>
        <v>0</v>
      </c>
      <c r="T676" s="9">
        <f t="shared" si="55"/>
        <v>0</v>
      </c>
      <c r="U676" s="9"/>
      <c r="V676" s="9"/>
      <c r="W676" s="9"/>
      <c r="X676" s="9"/>
      <c r="Y676" s="9"/>
      <c r="Z676" s="9"/>
      <c r="AA676" s="9"/>
    </row>
    <row r="677" spans="1:27" x14ac:dyDescent="0.25">
      <c r="A677" s="1">
        <v>3623465</v>
      </c>
      <c r="C677" s="4">
        <f>IFERROR(VLOOKUP(A677,[5]Feuil1!$A:$AF,32,0),"")</f>
        <v>0</v>
      </c>
      <c r="D677" s="4">
        <f>IFERROR(VLOOKUP(A677,[4]Feuil1!$A:$AF,32,0),"")</f>
        <v>0</v>
      </c>
      <c r="E677" s="4">
        <f>IFERROR(VLOOKUP(A677,[3]Feuil1!$A:$AF,32,0),"")</f>
        <v>0</v>
      </c>
      <c r="F677" s="4">
        <f>IFERROR(VLOOKUP(A677,[1]Feuil1!$A:$AF,32,0),"")</f>
        <v>0</v>
      </c>
      <c r="G677" s="4">
        <f>IFERROR(VLOOKUP(A677,[2]Feuil1!$A:$AF,32,0),"")</f>
        <v>0</v>
      </c>
      <c r="P677" s="9">
        <f t="shared" si="51"/>
        <v>5</v>
      </c>
      <c r="Q677" s="9">
        <f t="shared" si="52"/>
        <v>5</v>
      </c>
      <c r="R677" s="9">
        <f t="shared" si="53"/>
        <v>5</v>
      </c>
      <c r="S677" s="9">
        <f t="shared" si="54"/>
        <v>5</v>
      </c>
      <c r="T677" s="9">
        <f t="shared" si="55"/>
        <v>5</v>
      </c>
      <c r="U677" s="9"/>
      <c r="V677" s="9"/>
      <c r="W677" s="9"/>
      <c r="X677" s="9"/>
      <c r="Y677" s="9"/>
      <c r="Z677" s="9"/>
      <c r="AA677" s="9"/>
    </row>
    <row r="678" spans="1:27" x14ac:dyDescent="0.25">
      <c r="A678" s="1">
        <v>3628275</v>
      </c>
      <c r="C678" s="4">
        <f>IFERROR(VLOOKUP(A678,[5]Feuil1!$A:$AF,32,0),"")</f>
        <v>3.2348804500703231E-2</v>
      </c>
      <c r="D678" s="4">
        <f>IFERROR(VLOOKUP(A678,[4]Feuil1!$A:$AF,32,0),"")</f>
        <v>2.9294790959355898E-2</v>
      </c>
      <c r="E678" s="4">
        <f>IFERROR(VLOOKUP(A678,[3]Feuil1!$A:$AF,32,0),"")</f>
        <v>2.5195680740444492E-2</v>
      </c>
      <c r="F678" s="4">
        <f>IFERROR(VLOOKUP(A678,[1]Feuil1!$A:$AF,32,0),"")</f>
        <v>3.6823935558112766E-2</v>
      </c>
      <c r="G678" s="4">
        <f>IFERROR(VLOOKUP(A678,[2]Feuil1!$A:$AF,32,0),"")</f>
        <v>4.3121149897330596E-2</v>
      </c>
      <c r="P678" s="9">
        <f t="shared" si="51"/>
        <v>0</v>
      </c>
      <c r="Q678" s="9">
        <f t="shared" si="52"/>
        <v>0</v>
      </c>
      <c r="R678" s="9">
        <f t="shared" si="53"/>
        <v>0</v>
      </c>
      <c r="S678" s="9">
        <f t="shared" si="54"/>
        <v>0</v>
      </c>
      <c r="T678" s="9">
        <f t="shared" si="55"/>
        <v>0</v>
      </c>
      <c r="U678" s="9"/>
      <c r="V678" s="9"/>
      <c r="W678" s="9"/>
      <c r="X678" s="9"/>
      <c r="Y678" s="9"/>
      <c r="Z678" s="9"/>
      <c r="AA678" s="9"/>
    </row>
    <row r="679" spans="1:27" x14ac:dyDescent="0.25">
      <c r="A679" s="1">
        <v>3630956</v>
      </c>
      <c r="C679" s="4">
        <f>IFERROR(VLOOKUP(A679,[5]Feuil1!$A:$AF,32,0),"")</f>
        <v>0</v>
      </c>
      <c r="D679" s="4">
        <f>IFERROR(VLOOKUP(A679,[4]Feuil1!$A:$AF,32,0),"")</f>
        <v>5.4769754333723279E-3</v>
      </c>
      <c r="E679" s="4">
        <f>IFERROR(VLOOKUP(A679,[3]Feuil1!$A:$AF,32,0),"")</f>
        <v>0.17642663677967688</v>
      </c>
      <c r="F679" s="4">
        <f>IFERROR(VLOOKUP(A679,[1]Feuil1!$A:$AF,32,0),"")</f>
        <v>0.10084757937078005</v>
      </c>
      <c r="G679" s="4">
        <f>IFERROR(VLOOKUP(A679,[2]Feuil1!$A:$AF,32,0),"")</f>
        <v>3.0799556486386595E-4</v>
      </c>
      <c r="P679" s="9">
        <f t="shared" si="51"/>
        <v>5</v>
      </c>
      <c r="Q679" s="9">
        <f t="shared" si="52"/>
        <v>0</v>
      </c>
      <c r="R679" s="9">
        <f t="shared" si="53"/>
        <v>0</v>
      </c>
      <c r="S679" s="9">
        <f t="shared" si="54"/>
        <v>0</v>
      </c>
      <c r="T679" s="9">
        <f t="shared" si="55"/>
        <v>0</v>
      </c>
      <c r="U679" s="9"/>
      <c r="V679" s="9"/>
      <c r="W679" s="9"/>
      <c r="X679" s="9"/>
      <c r="Y679" s="9"/>
      <c r="Z679" s="9"/>
      <c r="AA679" s="9"/>
    </row>
    <row r="680" spans="1:27" x14ac:dyDescent="0.25">
      <c r="A680" s="1">
        <v>3652838</v>
      </c>
      <c r="C680" s="4">
        <f>IFERROR(VLOOKUP(A680,[5]Feuil1!$A:$AF,32,0),"")</f>
        <v>5.4182921543129604E-5</v>
      </c>
      <c r="D680" s="4">
        <f>IFERROR(VLOOKUP(A680,[4]Feuil1!$A:$AF,32,0),"")</f>
        <v>0</v>
      </c>
      <c r="E680" s="4">
        <f>IFERROR(VLOOKUP(A680,[3]Feuil1!$A:$AF,32,0),"")</f>
        <v>0</v>
      </c>
      <c r="F680" s="4">
        <f>IFERROR(VLOOKUP(A680,[1]Feuil1!$A:$AF,32,0),"")</f>
        <v>2.1774831214646313E-2</v>
      </c>
      <c r="G680" s="4">
        <f>IFERROR(VLOOKUP(A680,[2]Feuil1!$A:$AF,32,0),"")</f>
        <v>5.7293457087200645E-5</v>
      </c>
      <c r="P680" s="9">
        <f t="shared" si="51"/>
        <v>0</v>
      </c>
      <c r="Q680" s="9">
        <f t="shared" si="52"/>
        <v>5</v>
      </c>
      <c r="R680" s="9">
        <f t="shared" si="53"/>
        <v>5</v>
      </c>
      <c r="S680" s="9">
        <f t="shared" si="54"/>
        <v>0</v>
      </c>
      <c r="T680" s="9">
        <f t="shared" si="55"/>
        <v>0</v>
      </c>
      <c r="U680" s="9"/>
      <c r="V680" s="9"/>
      <c r="W680" s="9"/>
      <c r="X680" s="9"/>
      <c r="Y680" s="9"/>
      <c r="Z680" s="9"/>
      <c r="AA680" s="9"/>
    </row>
    <row r="681" spans="1:27" x14ac:dyDescent="0.25">
      <c r="A681" s="1">
        <v>3672690</v>
      </c>
      <c r="C681" s="4">
        <f>IFERROR(VLOOKUP(A681,[5]Feuil1!$A:$AF,32,0),"")</f>
        <v>0</v>
      </c>
      <c r="D681" s="4">
        <f>IFERROR(VLOOKUP(A681,[4]Feuil1!$A:$AF,32,0),"")</f>
        <v>4.3341447485602327E-3</v>
      </c>
      <c r="E681" s="4">
        <f>IFERROR(VLOOKUP(A681,[3]Feuil1!$A:$AF,32,0),"")</f>
        <v>0</v>
      </c>
      <c r="F681" s="4">
        <f>IFERROR(VLOOKUP(A681,[1]Feuil1!$A:$AF,32,0),"")</f>
        <v>0</v>
      </c>
      <c r="G681" s="4">
        <f>IFERROR(VLOOKUP(A681,[2]Feuil1!$A:$AF,32,0),"")</f>
        <v>0</v>
      </c>
      <c r="P681" s="9">
        <f t="shared" si="51"/>
        <v>5</v>
      </c>
      <c r="Q681" s="9">
        <f t="shared" si="52"/>
        <v>0</v>
      </c>
      <c r="R681" s="9">
        <f t="shared" si="53"/>
        <v>5</v>
      </c>
      <c r="S681" s="9">
        <f t="shared" si="54"/>
        <v>5</v>
      </c>
      <c r="T681" s="9">
        <f t="shared" si="55"/>
        <v>5</v>
      </c>
      <c r="U681" s="9"/>
      <c r="V681" s="9"/>
      <c r="W681" s="9"/>
      <c r="X681" s="9"/>
      <c r="Y681" s="9"/>
      <c r="Z681" s="9"/>
      <c r="AA681" s="9"/>
    </row>
    <row r="682" spans="1:27" x14ac:dyDescent="0.25">
      <c r="A682" s="1">
        <v>3684350</v>
      </c>
      <c r="C682" s="4">
        <f>IFERROR(VLOOKUP(A682,[5]Feuil1!$A:$AF,32,0),"")</f>
        <v>6.512670443932507E-2</v>
      </c>
      <c r="D682" s="4">
        <f>IFERROR(VLOOKUP(A682,[4]Feuil1!$A:$AF,32,0),"")</f>
        <v>0.21848453958545699</v>
      </c>
      <c r="E682" s="4">
        <f>IFERROR(VLOOKUP(A682,[3]Feuil1!$A:$AF,32,0),"")</f>
        <v>0</v>
      </c>
      <c r="F682" s="4">
        <f>IFERROR(VLOOKUP(A682,[1]Feuil1!$A:$AF,32,0),"")</f>
        <v>0.12086836346884719</v>
      </c>
      <c r="G682" s="4">
        <f>IFERROR(VLOOKUP(A682,[2]Feuil1!$A:$AF,32,0),"")</f>
        <v>0.25040465199928058</v>
      </c>
      <c r="P682" s="9">
        <f t="shared" si="51"/>
        <v>0</v>
      </c>
      <c r="Q682" s="9">
        <f t="shared" si="52"/>
        <v>0</v>
      </c>
      <c r="R682" s="9">
        <f t="shared" si="53"/>
        <v>5</v>
      </c>
      <c r="S682" s="9">
        <f t="shared" si="54"/>
        <v>0</v>
      </c>
      <c r="T682" s="9">
        <f t="shared" si="55"/>
        <v>0</v>
      </c>
      <c r="U682" s="9"/>
      <c r="V682" s="9"/>
      <c r="W682" s="9"/>
      <c r="X682" s="9"/>
      <c r="Y682" s="9"/>
      <c r="Z682" s="9"/>
      <c r="AA682" s="9"/>
    </row>
    <row r="683" spans="1:27" x14ac:dyDescent="0.25">
      <c r="A683" s="1">
        <v>3684355</v>
      </c>
      <c r="C683" s="4">
        <f>IFERROR(VLOOKUP(A683,[5]Feuil1!$A:$AF,32,0),"")</f>
        <v>0.73615830501698976</v>
      </c>
      <c r="D683" s="4">
        <f>IFERROR(VLOOKUP(A683,[4]Feuil1!$A:$AF,32,0),"")</f>
        <v>0.28135274776890556</v>
      </c>
      <c r="E683" s="4">
        <f>IFERROR(VLOOKUP(A683,[3]Feuil1!$A:$AF,32,0),"")</f>
        <v>1</v>
      </c>
      <c r="F683" s="4">
        <f>IFERROR(VLOOKUP(A683,[1]Feuil1!$A:$AF,32,0),"")</f>
        <v>1</v>
      </c>
      <c r="G683" s="4">
        <f>IFERROR(VLOOKUP(A683,[2]Feuil1!$A:$AF,32,0),"")</f>
        <v>0.42299156679982242</v>
      </c>
      <c r="P683" s="9">
        <f t="shared" si="51"/>
        <v>0</v>
      </c>
      <c r="Q683" s="9">
        <f t="shared" si="52"/>
        <v>0</v>
      </c>
      <c r="R683" s="9">
        <f t="shared" si="53"/>
        <v>0</v>
      </c>
      <c r="S683" s="9">
        <f t="shared" si="54"/>
        <v>0</v>
      </c>
      <c r="T683" s="9">
        <f t="shared" si="55"/>
        <v>0</v>
      </c>
      <c r="U683" s="9"/>
      <c r="V683" s="9"/>
      <c r="W683" s="9"/>
      <c r="X683" s="9"/>
      <c r="Y683" s="9"/>
      <c r="Z683" s="9"/>
      <c r="AA683" s="9"/>
    </row>
    <row r="684" spans="1:27" x14ac:dyDescent="0.25">
      <c r="A684" s="1">
        <v>3684372</v>
      </c>
      <c r="C684" s="4">
        <f>IFERROR(VLOOKUP(A684,[5]Feuil1!$A:$AF,32,0),"")</f>
        <v>0.12135008802282525</v>
      </c>
      <c r="D684" s="4">
        <f>IFERROR(VLOOKUP(A684,[4]Feuil1!$A:$AF,32,0),"")</f>
        <v>5.3920994021802839E-3</v>
      </c>
      <c r="E684" s="4">
        <f>IFERROR(VLOOKUP(A684,[3]Feuil1!$A:$AF,32,0),"")</f>
        <v>0</v>
      </c>
      <c r="F684" s="4">
        <f>IFERROR(VLOOKUP(A684,[1]Feuil1!$A:$AF,32,0),"")</f>
        <v>6.9728060563801185E-4</v>
      </c>
      <c r="G684" s="4">
        <f>IFERROR(VLOOKUP(A684,[2]Feuil1!$A:$AF,32,0),"")</f>
        <v>1.5614773258532022E-2</v>
      </c>
      <c r="P684" s="9">
        <f t="shared" si="51"/>
        <v>0</v>
      </c>
      <c r="Q684" s="9">
        <f t="shared" si="52"/>
        <v>0</v>
      </c>
      <c r="R684" s="9">
        <f t="shared" si="53"/>
        <v>5</v>
      </c>
      <c r="S684" s="9">
        <f t="shared" si="54"/>
        <v>0</v>
      </c>
      <c r="T684" s="9">
        <f t="shared" si="55"/>
        <v>0</v>
      </c>
      <c r="U684" s="9"/>
      <c r="V684" s="9"/>
      <c r="W684" s="9"/>
      <c r="X684" s="9"/>
      <c r="Y684" s="9"/>
      <c r="Z684" s="9"/>
      <c r="AA684" s="9"/>
    </row>
    <row r="685" spans="1:27" x14ac:dyDescent="0.25">
      <c r="A685" s="1">
        <v>3690465</v>
      </c>
      <c r="C685" s="4">
        <f>IFERROR(VLOOKUP(A685,[5]Feuil1!$A:$AF,32,0),"")</f>
        <v>1</v>
      </c>
      <c r="D685" s="4">
        <f>IFERROR(VLOOKUP(A685,[4]Feuil1!$A:$AF,32,0),"")</f>
        <v>1</v>
      </c>
      <c r="E685" s="4">
        <f>IFERROR(VLOOKUP(A685,[3]Feuil1!$A:$AF,32,0),"")</f>
        <v>0.88242647058823531</v>
      </c>
      <c r="F685" s="4">
        <f>IFERROR(VLOOKUP(A685,[1]Feuil1!$A:$AF,32,0),"")</f>
        <v>0.95454545454545459</v>
      </c>
      <c r="G685" s="4">
        <f>IFERROR(VLOOKUP(A685,[2]Feuil1!$A:$AF,32,0),"")</f>
        <v>0.54897060573604661</v>
      </c>
      <c r="P685" s="9">
        <f t="shared" si="51"/>
        <v>0</v>
      </c>
      <c r="Q685" s="9">
        <f t="shared" si="52"/>
        <v>0</v>
      </c>
      <c r="R685" s="9">
        <f t="shared" si="53"/>
        <v>0</v>
      </c>
      <c r="S685" s="9">
        <f t="shared" si="54"/>
        <v>0</v>
      </c>
      <c r="T685" s="9">
        <f t="shared" si="55"/>
        <v>0</v>
      </c>
      <c r="U685" s="9"/>
      <c r="V685" s="9"/>
      <c r="W685" s="9"/>
      <c r="X685" s="9"/>
      <c r="Y685" s="9"/>
      <c r="Z685" s="9"/>
      <c r="AA685" s="9"/>
    </row>
    <row r="686" spans="1:27" x14ac:dyDescent="0.25">
      <c r="A686" s="1">
        <v>3692055</v>
      </c>
      <c r="C686" s="4">
        <f>IFERROR(VLOOKUP(A686,[5]Feuil1!$A:$AF,32,0),"")</f>
        <v>7.3893445651370724E-5</v>
      </c>
      <c r="D686" s="4">
        <f>IFERROR(VLOOKUP(A686,[4]Feuil1!$A:$AF,32,0),"")</f>
        <v>5.3565962656871746E-2</v>
      </c>
      <c r="E686" s="4">
        <f>IFERROR(VLOOKUP(A686,[3]Feuil1!$A:$AF,32,0),"")</f>
        <v>0</v>
      </c>
      <c r="F686" s="4">
        <f>IFERROR(VLOOKUP(A686,[1]Feuil1!$A:$AF,32,0),"")</f>
        <v>5.840634125990822E-2</v>
      </c>
      <c r="G686" s="4">
        <f>IFERROR(VLOOKUP(A686,[2]Feuil1!$A:$AF,32,0),"")</f>
        <v>6.048600105652404E-2</v>
      </c>
      <c r="P686" s="9">
        <f t="shared" si="51"/>
        <v>0</v>
      </c>
      <c r="Q686" s="9">
        <f t="shared" si="52"/>
        <v>0</v>
      </c>
      <c r="R686" s="9">
        <f t="shared" si="53"/>
        <v>5</v>
      </c>
      <c r="S686" s="9">
        <f t="shared" si="54"/>
        <v>0</v>
      </c>
      <c r="T686" s="9">
        <f t="shared" si="55"/>
        <v>0</v>
      </c>
      <c r="U686" s="9"/>
      <c r="V686" s="9"/>
      <c r="W686" s="9"/>
      <c r="X686" s="9"/>
      <c r="Y686" s="9"/>
      <c r="Z686" s="9"/>
      <c r="AA686" s="9"/>
    </row>
    <row r="687" spans="1:27" x14ac:dyDescent="0.25">
      <c r="A687" s="1">
        <v>3695636</v>
      </c>
      <c r="C687" s="4">
        <f>IFERROR(VLOOKUP(A687,[5]Feuil1!$A:$AF,32,0),"")</f>
        <v>0.74915719815207893</v>
      </c>
      <c r="D687" s="4">
        <f>IFERROR(VLOOKUP(A687,[4]Feuil1!$A:$AF,32,0),"")</f>
        <v>0.8114084092913848</v>
      </c>
      <c r="E687" s="4">
        <f>IFERROR(VLOOKUP(A687,[3]Feuil1!$A:$AF,32,0),"")</f>
        <v>0.59970014992503751</v>
      </c>
      <c r="F687" s="4">
        <f>IFERROR(VLOOKUP(A687,[1]Feuil1!$A:$AF,32,0),"")</f>
        <v>0.36771475384255292</v>
      </c>
      <c r="G687" s="4">
        <f>IFERROR(VLOOKUP(A687,[2]Feuil1!$A:$AF,32,0),"")</f>
        <v>0.84155161078238006</v>
      </c>
      <c r="P687" s="9">
        <f t="shared" si="51"/>
        <v>0</v>
      </c>
      <c r="Q687" s="9">
        <f t="shared" si="52"/>
        <v>0</v>
      </c>
      <c r="R687" s="9">
        <f t="shared" si="53"/>
        <v>0</v>
      </c>
      <c r="S687" s="9">
        <f t="shared" si="54"/>
        <v>0</v>
      </c>
      <c r="T687" s="9">
        <f t="shared" si="55"/>
        <v>0</v>
      </c>
      <c r="U687" s="9"/>
      <c r="V687" s="9"/>
      <c r="W687" s="9"/>
      <c r="X687" s="9"/>
      <c r="Y687" s="9"/>
      <c r="Z687" s="9"/>
      <c r="AA687" s="9"/>
    </row>
    <row r="688" spans="1:27" x14ac:dyDescent="0.25">
      <c r="A688" s="1">
        <v>3697093</v>
      </c>
      <c r="C688" s="4">
        <f>IFERROR(VLOOKUP(A688,[5]Feuil1!$A:$AF,32,0),"")</f>
        <v>0.56685755840378149</v>
      </c>
      <c r="D688" s="4">
        <f>IFERROR(VLOOKUP(A688,[4]Feuil1!$A:$AF,32,0),"")</f>
        <v>0.71576470588235297</v>
      </c>
      <c r="E688" s="4">
        <f>IFERROR(VLOOKUP(A688,[3]Feuil1!$A:$AF,32,0),"")</f>
        <v>0.15377026943707997</v>
      </c>
      <c r="F688" s="4">
        <f>IFERROR(VLOOKUP(A688,[1]Feuil1!$A:$AF,32,0),"")</f>
        <v>0.48572491892179276</v>
      </c>
      <c r="G688" s="4">
        <f>IFERROR(VLOOKUP(A688,[2]Feuil1!$A:$AF,32,0),"")</f>
        <v>0.88849400266548195</v>
      </c>
      <c r="P688" s="9">
        <f t="shared" si="51"/>
        <v>0</v>
      </c>
      <c r="Q688" s="9">
        <f t="shared" si="52"/>
        <v>0</v>
      </c>
      <c r="R688" s="9">
        <f t="shared" si="53"/>
        <v>0</v>
      </c>
      <c r="S688" s="9">
        <f t="shared" si="54"/>
        <v>0</v>
      </c>
      <c r="T688" s="9">
        <f t="shared" si="55"/>
        <v>0</v>
      </c>
      <c r="U688" s="9"/>
      <c r="V688" s="9"/>
      <c r="W688" s="9"/>
      <c r="X688" s="9"/>
      <c r="Y688" s="9"/>
      <c r="Z688" s="9"/>
      <c r="AA688" s="9"/>
    </row>
    <row r="689" spans="1:27" x14ac:dyDescent="0.25">
      <c r="A689" s="1">
        <v>3701427</v>
      </c>
      <c r="C689" s="4">
        <f>IFERROR(VLOOKUP(A689,[5]Feuil1!$A:$AF,32,0),"")</f>
        <v>0</v>
      </c>
      <c r="D689" s="4">
        <f>IFERROR(VLOOKUP(A689,[4]Feuil1!$A:$AF,32,0),"")</f>
        <v>1</v>
      </c>
      <c r="E689" s="4">
        <f>IFERROR(VLOOKUP(A689,[3]Feuil1!$A:$AF,32,0),"")</f>
        <v>1</v>
      </c>
      <c r="F689" s="4">
        <f>IFERROR(VLOOKUP(A689,[1]Feuil1!$A:$AF,32,0),"")</f>
        <v>1</v>
      </c>
      <c r="G689" s="4">
        <f>IFERROR(VLOOKUP(A689,[2]Feuil1!$A:$AF,32,0),"")</f>
        <v>1</v>
      </c>
      <c r="P689" s="9">
        <f t="shared" si="51"/>
        <v>5</v>
      </c>
      <c r="Q689" s="9">
        <f t="shared" si="52"/>
        <v>0</v>
      </c>
      <c r="R689" s="9">
        <f t="shared" si="53"/>
        <v>0</v>
      </c>
      <c r="S689" s="9">
        <f t="shared" si="54"/>
        <v>0</v>
      </c>
      <c r="T689" s="9">
        <f t="shared" si="55"/>
        <v>0</v>
      </c>
      <c r="U689" s="9"/>
      <c r="V689" s="9"/>
      <c r="W689" s="9"/>
      <c r="X689" s="9"/>
      <c r="Y689" s="9"/>
      <c r="Z689" s="9"/>
      <c r="AA689" s="9"/>
    </row>
    <row r="690" spans="1:27" x14ac:dyDescent="0.25">
      <c r="A690" s="1">
        <v>3706731</v>
      </c>
      <c r="C690" s="4">
        <f>IFERROR(VLOOKUP(A690,[5]Feuil1!$A:$AF,32,0),"")</f>
        <v>3.849299908579127E-2</v>
      </c>
      <c r="D690" s="4">
        <f>IFERROR(VLOOKUP(A690,[4]Feuil1!$A:$AF,32,0),"")</f>
        <v>0</v>
      </c>
      <c r="E690" s="4">
        <f>IFERROR(VLOOKUP(A690,[3]Feuil1!$A:$AF,32,0),"")</f>
        <v>0</v>
      </c>
      <c r="F690" s="4">
        <f>IFERROR(VLOOKUP(A690,[1]Feuil1!$A:$AF,32,0),"")</f>
        <v>0</v>
      </c>
      <c r="G690" s="4">
        <f>IFERROR(VLOOKUP(A690,[2]Feuil1!$A:$AF,32,0),"")</f>
        <v>0.15978441127694859</v>
      </c>
      <c r="P690" s="9">
        <f t="shared" si="51"/>
        <v>0</v>
      </c>
      <c r="Q690" s="9">
        <f t="shared" si="52"/>
        <v>5</v>
      </c>
      <c r="R690" s="9">
        <f t="shared" si="53"/>
        <v>5</v>
      </c>
      <c r="S690" s="9">
        <f t="shared" si="54"/>
        <v>5</v>
      </c>
      <c r="T690" s="9">
        <f t="shared" si="55"/>
        <v>0</v>
      </c>
      <c r="U690" s="9"/>
      <c r="V690" s="9"/>
      <c r="W690" s="9"/>
      <c r="X690" s="9"/>
      <c r="Y690" s="9"/>
      <c r="Z690" s="9"/>
      <c r="AA690" s="9"/>
    </row>
    <row r="691" spans="1:27" x14ac:dyDescent="0.25">
      <c r="A691" s="1">
        <v>3733849</v>
      </c>
      <c r="C691" s="4">
        <f>IFERROR(VLOOKUP(A691,[5]Feuil1!$A:$AF,32,0),"")</f>
        <v>4.342052848227327E-2</v>
      </c>
      <c r="D691" s="4">
        <f>IFERROR(VLOOKUP(A691,[4]Feuil1!$A:$AF,32,0),"")</f>
        <v>4.3000244319570001E-3</v>
      </c>
      <c r="E691" s="4">
        <f>IFERROR(VLOOKUP(A691,[3]Feuil1!$A:$AF,32,0),"")</f>
        <v>3.778200597988584E-2</v>
      </c>
      <c r="F691" s="4">
        <f>IFERROR(VLOOKUP(A691,[1]Feuil1!$A:$AF,32,0),"")</f>
        <v>7.415697884323777E-2</v>
      </c>
      <c r="G691" s="4">
        <f>IFERROR(VLOOKUP(A691,[2]Feuil1!$A:$AF,32,0),"")</f>
        <v>7.258879827458381E-2</v>
      </c>
      <c r="P691" s="9">
        <f t="shared" si="51"/>
        <v>0</v>
      </c>
      <c r="Q691" s="9">
        <f t="shared" si="52"/>
        <v>0</v>
      </c>
      <c r="R691" s="9">
        <f t="shared" si="53"/>
        <v>0</v>
      </c>
      <c r="S691" s="9">
        <f t="shared" si="54"/>
        <v>0</v>
      </c>
      <c r="T691" s="9">
        <f t="shared" si="55"/>
        <v>0</v>
      </c>
      <c r="U691" s="9"/>
      <c r="V691" s="9"/>
      <c r="W691" s="9"/>
      <c r="X691" s="9"/>
      <c r="Y691" s="9"/>
      <c r="Z691" s="9"/>
      <c r="AA691" s="9"/>
    </row>
    <row r="692" spans="1:27" x14ac:dyDescent="0.25">
      <c r="A692" s="1">
        <v>3797857</v>
      </c>
      <c r="C692" s="4" t="str">
        <f>IFERROR(VLOOKUP(A692,[5]Feuil1!$A:$AF,32,0),"")</f>
        <v/>
      </c>
      <c r="D692" s="4" t="str">
        <f>IFERROR(VLOOKUP(A692,[4]Feuil1!$A:$AF,32,0),"")</f>
        <v/>
      </c>
      <c r="E692" s="4" t="str">
        <f>IFERROR(VLOOKUP(A692,[3]Feuil1!$A:$AF,32,0),"")</f>
        <v/>
      </c>
      <c r="F692" s="4" t="str">
        <f>IFERROR(VLOOKUP(A692,[1]Feuil1!$A:$AF,32,0),"")</f>
        <v/>
      </c>
      <c r="G692" s="4">
        <f>IFERROR(VLOOKUP(A692,[2]Feuil1!$A:$AF,32,0),"")</f>
        <v>2.7766208524226017E-3</v>
      </c>
      <c r="P692" s="9">
        <f t="shared" si="51"/>
        <v>0</v>
      </c>
      <c r="Q692" s="9">
        <f t="shared" si="52"/>
        <v>0</v>
      </c>
      <c r="R692" s="9">
        <f t="shared" si="53"/>
        <v>0</v>
      </c>
      <c r="S692" s="9">
        <f t="shared" si="54"/>
        <v>0</v>
      </c>
      <c r="T692" s="9">
        <f t="shared" si="55"/>
        <v>0</v>
      </c>
      <c r="U692" s="9"/>
      <c r="V692" s="9"/>
      <c r="W692" s="9"/>
      <c r="X692" s="9"/>
      <c r="Y692" s="9"/>
      <c r="Z692" s="9"/>
      <c r="AA692" s="9"/>
    </row>
    <row r="693" spans="1:27" x14ac:dyDescent="0.25">
      <c r="A693" s="1">
        <v>3800154</v>
      </c>
      <c r="C693" s="4">
        <f>IFERROR(VLOOKUP(A693,[5]Feuil1!$A:$AF,32,0),"")</f>
        <v>0.38023891476007288</v>
      </c>
      <c r="D693" s="4">
        <f>IFERROR(VLOOKUP(A693,[4]Feuil1!$A:$AF,32,0),"")</f>
        <v>0.17513144058885385</v>
      </c>
      <c r="E693" s="4">
        <f>IFERROR(VLOOKUP(A693,[3]Feuil1!$A:$AF,32,0),"")</f>
        <v>4.3633824941094338E-4</v>
      </c>
      <c r="F693" s="4">
        <f>IFERROR(VLOOKUP(A693,[1]Feuil1!$A:$AF,32,0),"")</f>
        <v>0</v>
      </c>
      <c r="G693" s="4">
        <f>IFERROR(VLOOKUP(A693,[2]Feuil1!$A:$AF,32,0),"")</f>
        <v>0.13996780740429701</v>
      </c>
      <c r="P693" s="9">
        <f t="shared" si="51"/>
        <v>0</v>
      </c>
      <c r="Q693" s="9">
        <f t="shared" si="52"/>
        <v>0</v>
      </c>
      <c r="R693" s="9">
        <f t="shared" si="53"/>
        <v>0</v>
      </c>
      <c r="S693" s="9">
        <f t="shared" si="54"/>
        <v>5</v>
      </c>
      <c r="T693" s="9">
        <f t="shared" si="55"/>
        <v>0</v>
      </c>
      <c r="U693" s="9"/>
      <c r="V693" s="9"/>
      <c r="W693" s="9"/>
      <c r="X693" s="9"/>
      <c r="Y693" s="9"/>
      <c r="Z693" s="9"/>
      <c r="AA693" s="9"/>
    </row>
    <row r="694" spans="1:27" x14ac:dyDescent="0.25">
      <c r="A694" s="1">
        <v>3803339</v>
      </c>
      <c r="C694" s="4">
        <f>IFERROR(VLOOKUP(A694,[5]Feuil1!$A:$AF,32,0),"")</f>
        <v>1.3771915885375287E-3</v>
      </c>
      <c r="D694" s="4">
        <f>IFERROR(VLOOKUP(A694,[4]Feuil1!$A:$AF,32,0),"")</f>
        <v>5.5997312129017806E-4</v>
      </c>
      <c r="E694" s="4">
        <f>IFERROR(VLOOKUP(A694,[3]Feuil1!$A:$AF,32,0),"")</f>
        <v>3.3145508783559825E-4</v>
      </c>
      <c r="F694" s="4">
        <f>IFERROR(VLOOKUP(A694,[1]Feuil1!$A:$AF,32,0),"")</f>
        <v>9.2031597515146869E-4</v>
      </c>
      <c r="G694" s="4">
        <f>IFERROR(VLOOKUP(A694,[2]Feuil1!$A:$AF,32,0),"")</f>
        <v>4.9182343538669616E-4</v>
      </c>
      <c r="P694" s="9">
        <f t="shared" si="51"/>
        <v>0</v>
      </c>
      <c r="Q694" s="9">
        <f t="shared" si="52"/>
        <v>0</v>
      </c>
      <c r="R694" s="9">
        <f t="shared" si="53"/>
        <v>0</v>
      </c>
      <c r="S694" s="9">
        <f t="shared" si="54"/>
        <v>0</v>
      </c>
      <c r="T694" s="9">
        <f t="shared" si="55"/>
        <v>0</v>
      </c>
      <c r="U694" s="9"/>
      <c r="V694" s="9"/>
      <c r="W694" s="9"/>
      <c r="X694" s="9"/>
      <c r="Y694" s="9"/>
      <c r="Z694" s="9"/>
      <c r="AA694" s="9"/>
    </row>
    <row r="695" spans="1:27" x14ac:dyDescent="0.25">
      <c r="A695" s="1">
        <v>3805026</v>
      </c>
      <c r="C695" s="4">
        <f>IFERROR(VLOOKUP(A695,[5]Feuil1!$A:$AF,32,0),"")</f>
        <v>7.4581258488003621E-2</v>
      </c>
      <c r="D695" s="4">
        <f>IFERROR(VLOOKUP(A695,[4]Feuil1!$A:$AF,32,0),"")</f>
        <v>0</v>
      </c>
      <c r="E695" s="4">
        <f>IFERROR(VLOOKUP(A695,[3]Feuil1!$A:$AF,32,0),"")</f>
        <v>1.9598876331090352E-4</v>
      </c>
      <c r="F695" s="4">
        <f>IFERROR(VLOOKUP(A695,[1]Feuil1!$A:$AF,32,0),"")</f>
        <v>0.31920460491889063</v>
      </c>
      <c r="G695" s="4">
        <f>IFERROR(VLOOKUP(A695,[2]Feuil1!$A:$AF,32,0),"")</f>
        <v>1.3615912858157709E-3</v>
      </c>
      <c r="P695" s="9">
        <f t="shared" si="51"/>
        <v>0</v>
      </c>
      <c r="Q695" s="9">
        <f t="shared" si="52"/>
        <v>5</v>
      </c>
      <c r="R695" s="9">
        <f t="shared" si="53"/>
        <v>0</v>
      </c>
      <c r="S695" s="9">
        <f t="shared" si="54"/>
        <v>0</v>
      </c>
      <c r="T695" s="9">
        <f t="shared" si="55"/>
        <v>0</v>
      </c>
      <c r="U695" s="9"/>
      <c r="V695" s="9"/>
      <c r="W695" s="9"/>
      <c r="X695" s="9"/>
      <c r="Y695" s="9"/>
      <c r="Z695" s="9"/>
      <c r="AA695" s="9"/>
    </row>
    <row r="696" spans="1:27" x14ac:dyDescent="0.25">
      <c r="A696" s="1">
        <v>3805032</v>
      </c>
      <c r="C696" s="4">
        <f>IFERROR(VLOOKUP(A696,[5]Feuil1!$A:$AF,32,0),"")</f>
        <v>0.1016822429906542</v>
      </c>
      <c r="D696" s="4">
        <f>IFERROR(VLOOKUP(A696,[4]Feuil1!$A:$AF,32,0),"")</f>
        <v>3.2425421530479895E-4</v>
      </c>
      <c r="E696" s="4">
        <f>IFERROR(VLOOKUP(A696,[3]Feuil1!$A:$AF,32,0),"")</f>
        <v>1.606812886639351E-4</v>
      </c>
      <c r="F696" s="4">
        <f>IFERROR(VLOOKUP(A696,[1]Feuil1!$A:$AF,32,0),"")</f>
        <v>8.0797712442261166E-2</v>
      </c>
      <c r="G696" s="4">
        <f>IFERROR(VLOOKUP(A696,[2]Feuil1!$A:$AF,32,0),"")</f>
        <v>0.10252427184466019</v>
      </c>
      <c r="P696" s="9">
        <f t="shared" si="51"/>
        <v>0</v>
      </c>
      <c r="Q696" s="9">
        <f t="shared" si="52"/>
        <v>0</v>
      </c>
      <c r="R696" s="9">
        <f t="shared" si="53"/>
        <v>0</v>
      </c>
      <c r="S696" s="9">
        <f t="shared" si="54"/>
        <v>0</v>
      </c>
      <c r="T696" s="9">
        <f t="shared" si="55"/>
        <v>0</v>
      </c>
      <c r="U696" s="9"/>
      <c r="V696" s="9"/>
      <c r="W696" s="9"/>
      <c r="X696" s="9"/>
      <c r="Y696" s="9"/>
      <c r="Z696" s="9"/>
      <c r="AA696" s="9"/>
    </row>
    <row r="697" spans="1:27" x14ac:dyDescent="0.25">
      <c r="A697" s="1">
        <v>3815236</v>
      </c>
      <c r="C697" s="4">
        <f>IFERROR(VLOOKUP(A697,[5]Feuil1!$A:$AF,32,0),"")</f>
        <v>6.705109293281481E-5</v>
      </c>
      <c r="D697" s="4">
        <f>IFERROR(VLOOKUP(A697,[4]Feuil1!$A:$AF,32,0),"")</f>
        <v>0</v>
      </c>
      <c r="E697" s="4">
        <f>IFERROR(VLOOKUP(A697,[3]Feuil1!$A:$AF,32,0),"")</f>
        <v>0</v>
      </c>
      <c r="F697" s="4">
        <f>IFERROR(VLOOKUP(A697,[1]Feuil1!$A:$AF,32,0),"")</f>
        <v>0</v>
      </c>
      <c r="G697" s="4">
        <f>IFERROR(VLOOKUP(A697,[2]Feuil1!$A:$AF,32,0),"")</f>
        <v>0</v>
      </c>
      <c r="P697" s="9">
        <f t="shared" si="51"/>
        <v>0</v>
      </c>
      <c r="Q697" s="9">
        <f t="shared" si="52"/>
        <v>5</v>
      </c>
      <c r="R697" s="9">
        <f t="shared" si="53"/>
        <v>5</v>
      </c>
      <c r="S697" s="9">
        <f t="shared" si="54"/>
        <v>5</v>
      </c>
      <c r="T697" s="9">
        <f t="shared" si="55"/>
        <v>5</v>
      </c>
      <c r="U697" s="9"/>
      <c r="V697" s="9"/>
      <c r="W697" s="9"/>
      <c r="X697" s="9"/>
      <c r="Y697" s="9"/>
      <c r="Z697" s="9"/>
      <c r="AA697" s="9"/>
    </row>
    <row r="698" spans="1:27" x14ac:dyDescent="0.25">
      <c r="A698" s="1">
        <v>3815502</v>
      </c>
      <c r="C698" s="4">
        <f>IFERROR(VLOOKUP(A698,[5]Feuil1!$A:$AF,32,0),"")</f>
        <v>0.23007687980498781</v>
      </c>
      <c r="D698" s="4">
        <f>IFERROR(VLOOKUP(A698,[4]Feuil1!$A:$AF,32,0),"")</f>
        <v>0.23474178403755869</v>
      </c>
      <c r="E698" s="4">
        <f>IFERROR(VLOOKUP(A698,[3]Feuil1!$A:$AF,32,0),"")</f>
        <v>0.24915465385299876</v>
      </c>
      <c r="F698" s="4">
        <f>IFERROR(VLOOKUP(A698,[1]Feuil1!$A:$AF,32,0),"")</f>
        <v>0.33195020746887971</v>
      </c>
      <c r="G698" s="4">
        <f>IFERROR(VLOOKUP(A698,[2]Feuil1!$A:$AF,32,0),"")</f>
        <v>0.36776568251233455</v>
      </c>
      <c r="P698" s="9">
        <f t="shared" si="51"/>
        <v>0</v>
      </c>
      <c r="Q698" s="9">
        <f t="shared" si="52"/>
        <v>0</v>
      </c>
      <c r="R698" s="9">
        <f t="shared" si="53"/>
        <v>0</v>
      </c>
      <c r="S698" s="9">
        <f t="shared" si="54"/>
        <v>0</v>
      </c>
      <c r="T698" s="9">
        <f t="shared" si="55"/>
        <v>0</v>
      </c>
      <c r="U698" s="9"/>
      <c r="V698" s="9"/>
      <c r="W698" s="9"/>
      <c r="X698" s="9"/>
      <c r="Y698" s="9"/>
      <c r="Z698" s="9"/>
      <c r="AA698" s="9"/>
    </row>
    <row r="699" spans="1:27" x14ac:dyDescent="0.25">
      <c r="A699" s="1">
        <v>3816312</v>
      </c>
      <c r="C699" s="4">
        <f>IFERROR(VLOOKUP(A699,[5]Feuil1!$A:$AF,32,0),"")</f>
        <v>0</v>
      </c>
      <c r="D699" s="4">
        <f>IFERROR(VLOOKUP(A699,[4]Feuil1!$A:$AF,32,0),"")</f>
        <v>5.773005426625101E-2</v>
      </c>
      <c r="E699" s="4">
        <f>IFERROR(VLOOKUP(A699,[3]Feuil1!$A:$AF,32,0),"")</f>
        <v>0</v>
      </c>
      <c r="F699" s="4">
        <f>IFERROR(VLOOKUP(A699,[1]Feuil1!$A:$AF,32,0),"")</f>
        <v>0.11423728813559322</v>
      </c>
      <c r="G699" s="4">
        <f>IFERROR(VLOOKUP(A699,[2]Feuil1!$A:$AF,32,0),"")</f>
        <v>0.94436460685690826</v>
      </c>
      <c r="P699" s="9">
        <f t="shared" si="51"/>
        <v>5</v>
      </c>
      <c r="Q699" s="9">
        <f t="shared" si="52"/>
        <v>0</v>
      </c>
      <c r="R699" s="9">
        <f t="shared" si="53"/>
        <v>5</v>
      </c>
      <c r="S699" s="9">
        <f t="shared" si="54"/>
        <v>0</v>
      </c>
      <c r="T699" s="9">
        <f t="shared" si="55"/>
        <v>0</v>
      </c>
      <c r="U699" s="9"/>
      <c r="V699" s="9"/>
      <c r="W699" s="9"/>
      <c r="X699" s="9"/>
      <c r="Y699" s="9"/>
      <c r="Z699" s="9"/>
      <c r="AA699" s="9"/>
    </row>
    <row r="700" spans="1:27" x14ac:dyDescent="0.25">
      <c r="A700" s="1">
        <v>3819487</v>
      </c>
      <c r="C700" s="4">
        <f>IFERROR(VLOOKUP(A700,[5]Feuil1!$A:$AF,32,0),"")</f>
        <v>0</v>
      </c>
      <c r="D700" s="4">
        <f>IFERROR(VLOOKUP(A700,[4]Feuil1!$A:$AF,32,0),"")</f>
        <v>2.7916924635560315E-2</v>
      </c>
      <c r="E700" s="4">
        <f>IFERROR(VLOOKUP(A700,[3]Feuil1!$A:$AF,32,0),"")</f>
        <v>0</v>
      </c>
      <c r="F700" s="4">
        <f>IFERROR(VLOOKUP(A700,[1]Feuil1!$A:$AF,32,0),"")</f>
        <v>0</v>
      </c>
      <c r="G700" s="4">
        <f>IFERROR(VLOOKUP(A700,[2]Feuil1!$A:$AF,32,0),"")</f>
        <v>0</v>
      </c>
      <c r="P700" s="9">
        <f t="shared" si="51"/>
        <v>5</v>
      </c>
      <c r="Q700" s="9">
        <f t="shared" si="52"/>
        <v>0</v>
      </c>
      <c r="R700" s="9">
        <f t="shared" si="53"/>
        <v>5</v>
      </c>
      <c r="S700" s="9">
        <f t="shared" si="54"/>
        <v>5</v>
      </c>
      <c r="T700" s="9">
        <f t="shared" si="55"/>
        <v>5</v>
      </c>
      <c r="U700" s="9"/>
      <c r="V700" s="9"/>
      <c r="W700" s="9"/>
      <c r="X700" s="9"/>
      <c r="Y700" s="9"/>
      <c r="Z700" s="9"/>
      <c r="AA700" s="9"/>
    </row>
    <row r="701" spans="1:27" x14ac:dyDescent="0.25">
      <c r="A701" s="1">
        <v>3819492</v>
      </c>
      <c r="C701" s="4">
        <f>IFERROR(VLOOKUP(A701,[5]Feuil1!$A:$AF,32,0),"")</f>
        <v>5.852358326573185E-2</v>
      </c>
      <c r="D701" s="4">
        <f>IFERROR(VLOOKUP(A701,[4]Feuil1!$A:$AF,32,0),"")</f>
        <v>0.55763585878619604</v>
      </c>
      <c r="E701" s="4">
        <f>IFERROR(VLOOKUP(A701,[3]Feuil1!$A:$AF,32,0),"")</f>
        <v>0</v>
      </c>
      <c r="F701" s="4">
        <f>IFERROR(VLOOKUP(A701,[1]Feuil1!$A:$AF,32,0),"")</f>
        <v>3.7690336197798886E-4</v>
      </c>
      <c r="G701" s="4">
        <f>IFERROR(VLOOKUP(A701,[2]Feuil1!$A:$AF,32,0),"")</f>
        <v>3.5152473855347568E-4</v>
      </c>
      <c r="P701" s="9">
        <f t="shared" si="51"/>
        <v>0</v>
      </c>
      <c r="Q701" s="9">
        <f t="shared" si="52"/>
        <v>0</v>
      </c>
      <c r="R701" s="9">
        <f t="shared" si="53"/>
        <v>5</v>
      </c>
      <c r="S701" s="9">
        <f t="shared" si="54"/>
        <v>0</v>
      </c>
      <c r="T701" s="9">
        <f t="shared" si="55"/>
        <v>0</v>
      </c>
      <c r="U701" s="9"/>
      <c r="V701" s="9"/>
      <c r="W701" s="9"/>
      <c r="X701" s="9"/>
      <c r="Y701" s="9"/>
      <c r="Z701" s="9"/>
      <c r="AA701" s="9"/>
    </row>
    <row r="702" spans="1:27" x14ac:dyDescent="0.25">
      <c r="A702" s="1">
        <v>3825236</v>
      </c>
      <c r="C702" s="4">
        <f>IFERROR(VLOOKUP(A702,[5]Feuil1!$A:$AF,32,0),"")</f>
        <v>0.80208660675004706</v>
      </c>
      <c r="D702" s="4">
        <f>IFERROR(VLOOKUP(A702,[4]Feuil1!$A:$AF,32,0),"")</f>
        <v>0.698121546961326</v>
      </c>
      <c r="E702" s="4">
        <f>IFERROR(VLOOKUP(A702,[3]Feuil1!$A:$AF,32,0),"")</f>
        <v>0.16189480456811967</v>
      </c>
      <c r="F702" s="4">
        <f>IFERROR(VLOOKUP(A702,[1]Feuil1!$A:$AF,32,0),"")</f>
        <v>7.6536190684452221E-2</v>
      </c>
      <c r="G702" s="4">
        <f>IFERROR(VLOOKUP(A702,[2]Feuil1!$A:$AF,32,0),"")</f>
        <v>0.28427071909760299</v>
      </c>
      <c r="P702" s="9">
        <f t="shared" si="51"/>
        <v>0</v>
      </c>
      <c r="Q702" s="9">
        <f t="shared" si="52"/>
        <v>0</v>
      </c>
      <c r="R702" s="9">
        <f t="shared" si="53"/>
        <v>0</v>
      </c>
      <c r="S702" s="9">
        <f t="shared" si="54"/>
        <v>0</v>
      </c>
      <c r="T702" s="9">
        <f t="shared" si="55"/>
        <v>0</v>
      </c>
      <c r="U702" s="9"/>
      <c r="V702" s="9"/>
      <c r="W702" s="9"/>
      <c r="X702" s="9"/>
      <c r="Y702" s="9"/>
      <c r="Z702" s="9"/>
      <c r="AA702" s="9"/>
    </row>
    <row r="703" spans="1:27" x14ac:dyDescent="0.25">
      <c r="A703" s="1">
        <v>3834004</v>
      </c>
      <c r="C703" s="4">
        <f>IFERROR(VLOOKUP(A703,[5]Feuil1!$A:$AF,32,0),"")</f>
        <v>0.45692262081233326</v>
      </c>
      <c r="D703" s="4">
        <f>IFERROR(VLOOKUP(A703,[4]Feuil1!$A:$AF,32,0),"")</f>
        <v>6.8451456612211928E-2</v>
      </c>
      <c r="E703" s="4">
        <f>IFERROR(VLOOKUP(A703,[3]Feuil1!$A:$AF,32,0),"")</f>
        <v>0.17413294797687862</v>
      </c>
      <c r="F703" s="4">
        <f>IFERROR(VLOOKUP(A703,[1]Feuil1!$A:$AF,32,0),"")</f>
        <v>0.11615365469177798</v>
      </c>
      <c r="G703" s="4">
        <f>IFERROR(VLOOKUP(A703,[2]Feuil1!$A:$AF,32,0),"")</f>
        <v>0.1478508818249023</v>
      </c>
      <c r="P703" s="9">
        <f t="shared" si="51"/>
        <v>0</v>
      </c>
      <c r="Q703" s="9">
        <f t="shared" si="52"/>
        <v>0</v>
      </c>
      <c r="R703" s="9">
        <f t="shared" si="53"/>
        <v>0</v>
      </c>
      <c r="S703" s="9">
        <f t="shared" si="54"/>
        <v>0</v>
      </c>
      <c r="T703" s="9">
        <f t="shared" si="55"/>
        <v>0</v>
      </c>
      <c r="U703" s="9"/>
      <c r="V703" s="9"/>
      <c r="W703" s="9"/>
      <c r="X703" s="9"/>
      <c r="Y703" s="9"/>
      <c r="Z703" s="9"/>
      <c r="AA703" s="9"/>
    </row>
    <row r="704" spans="1:27" x14ac:dyDescent="0.25">
      <c r="A704" s="1">
        <v>3836604</v>
      </c>
      <c r="C704" s="4">
        <f>IFERROR(VLOOKUP(A704,[5]Feuil1!$A:$AF,32,0),"")</f>
        <v>0</v>
      </c>
      <c r="D704" s="4">
        <f>IFERROR(VLOOKUP(A704,[4]Feuil1!$A:$AF,32,0),"")</f>
        <v>0.19151492159838138</v>
      </c>
      <c r="E704" s="4">
        <f>IFERROR(VLOOKUP(A704,[3]Feuil1!$A:$AF,32,0),"")</f>
        <v>0</v>
      </c>
      <c r="F704" s="4">
        <f>IFERROR(VLOOKUP(A704,[1]Feuil1!$A:$AF,32,0),"")</f>
        <v>0.24494635129527537</v>
      </c>
      <c r="G704" s="4">
        <f>IFERROR(VLOOKUP(A704,[2]Feuil1!$A:$AF,32,0),"")</f>
        <v>0</v>
      </c>
      <c r="P704" s="9">
        <f t="shared" si="51"/>
        <v>5</v>
      </c>
      <c r="Q704" s="9">
        <f t="shared" si="52"/>
        <v>0</v>
      </c>
      <c r="R704" s="9">
        <f t="shared" si="53"/>
        <v>5</v>
      </c>
      <c r="S704" s="9">
        <f t="shared" si="54"/>
        <v>0</v>
      </c>
      <c r="T704" s="9">
        <f t="shared" si="55"/>
        <v>5</v>
      </c>
      <c r="U704" s="9"/>
      <c r="V704" s="9"/>
      <c r="W704" s="9"/>
      <c r="X704" s="9"/>
      <c r="Y704" s="9"/>
      <c r="Z704" s="9"/>
      <c r="AA704" s="9"/>
    </row>
    <row r="705" spans="1:27" x14ac:dyDescent="0.25">
      <c r="A705" s="1">
        <v>3840807</v>
      </c>
      <c r="C705" s="4">
        <f>IFERROR(VLOOKUP(A705,[5]Feuil1!$A:$AF,32,0),"")</f>
        <v>9.4281548679734331E-2</v>
      </c>
      <c r="D705" s="4">
        <f>IFERROR(VLOOKUP(A705,[4]Feuil1!$A:$AF,32,0),"")</f>
        <v>0.26435384895801689</v>
      </c>
      <c r="E705" s="4">
        <f>IFERROR(VLOOKUP(A705,[3]Feuil1!$A:$AF,32,0),"")</f>
        <v>1.6059757236227823E-2</v>
      </c>
      <c r="F705" s="4">
        <f>IFERROR(VLOOKUP(A705,[1]Feuil1!$A:$AF,32,0),"")</f>
        <v>0.26117552056295784</v>
      </c>
      <c r="G705" s="4">
        <f>IFERROR(VLOOKUP(A705,[2]Feuil1!$A:$AF,32,0),"")</f>
        <v>0.49824690902380514</v>
      </c>
      <c r="P705" s="9">
        <f t="shared" si="51"/>
        <v>0</v>
      </c>
      <c r="Q705" s="9">
        <f t="shared" si="52"/>
        <v>0</v>
      </c>
      <c r="R705" s="9">
        <f t="shared" si="53"/>
        <v>0</v>
      </c>
      <c r="S705" s="9">
        <f t="shared" si="54"/>
        <v>0</v>
      </c>
      <c r="T705" s="9">
        <f t="shared" si="55"/>
        <v>0</v>
      </c>
      <c r="U705" s="9"/>
      <c r="V705" s="9"/>
      <c r="W705" s="9"/>
      <c r="X705" s="9"/>
      <c r="Y705" s="9"/>
      <c r="Z705" s="9"/>
      <c r="AA705" s="9"/>
    </row>
    <row r="706" spans="1:27" x14ac:dyDescent="0.25">
      <c r="A706" s="1">
        <v>3842673</v>
      </c>
      <c r="C706" s="4">
        <f>IFERROR(VLOOKUP(A706,[5]Feuil1!$A:$AF,32,0),"")</f>
        <v>0.41823529411764709</v>
      </c>
      <c r="D706" s="4">
        <f>IFERROR(VLOOKUP(A706,[4]Feuil1!$A:$AF,32,0),"")</f>
        <v>0.51505681818181825</v>
      </c>
      <c r="E706" s="4">
        <f>IFERROR(VLOOKUP(A706,[3]Feuil1!$A:$AF,32,0),"")</f>
        <v>0.22567753215936059</v>
      </c>
      <c r="F706" s="4">
        <f>IFERROR(VLOOKUP(A706,[1]Feuil1!$A:$AF,32,0),"")</f>
        <v>0.27831310968355932</v>
      </c>
      <c r="G706" s="4">
        <f>IFERROR(VLOOKUP(A706,[2]Feuil1!$A:$AF,32,0),"")</f>
        <v>0.2353274416496714</v>
      </c>
      <c r="P706" s="9">
        <f t="shared" si="51"/>
        <v>0</v>
      </c>
      <c r="Q706" s="9">
        <f t="shared" si="52"/>
        <v>0</v>
      </c>
      <c r="R706" s="9">
        <f t="shared" si="53"/>
        <v>0</v>
      </c>
      <c r="S706" s="9">
        <f t="shared" si="54"/>
        <v>0</v>
      </c>
      <c r="T706" s="9">
        <f t="shared" si="55"/>
        <v>0</v>
      </c>
      <c r="U706" s="9"/>
      <c r="V706" s="9"/>
      <c r="W706" s="9"/>
      <c r="X706" s="9"/>
      <c r="Y706" s="9"/>
      <c r="Z706" s="9"/>
      <c r="AA706" s="9"/>
    </row>
    <row r="707" spans="1:27" x14ac:dyDescent="0.25">
      <c r="A707" s="1">
        <v>3844879</v>
      </c>
      <c r="C707" s="4">
        <f>IFERROR(VLOOKUP(A707,[5]Feuil1!$A:$AF,32,0),"")</f>
        <v>7.0063051702395962E-2</v>
      </c>
      <c r="D707" s="4">
        <f>IFERROR(VLOOKUP(A707,[4]Feuil1!$A:$AF,32,0),"")</f>
        <v>0.14879482657260437</v>
      </c>
      <c r="E707" s="4">
        <f>IFERROR(VLOOKUP(A707,[3]Feuil1!$A:$AF,32,0),"")</f>
        <v>1.424197108879869E-2</v>
      </c>
      <c r="F707" s="4">
        <f>IFERROR(VLOOKUP(A707,[1]Feuil1!$A:$AF,32,0),"")</f>
        <v>0.15651902682470367</v>
      </c>
      <c r="G707" s="4">
        <f>IFERROR(VLOOKUP(A707,[2]Feuil1!$A:$AF,32,0),"")</f>
        <v>1.1366272326606355E-2</v>
      </c>
      <c r="P707" s="9">
        <f t="shared" si="51"/>
        <v>0</v>
      </c>
      <c r="Q707" s="9">
        <f t="shared" si="52"/>
        <v>0</v>
      </c>
      <c r="R707" s="9">
        <f t="shared" si="53"/>
        <v>0</v>
      </c>
      <c r="S707" s="9">
        <f t="shared" si="54"/>
        <v>0</v>
      </c>
      <c r="T707" s="9">
        <f t="shared" si="55"/>
        <v>0</v>
      </c>
      <c r="U707" s="9"/>
      <c r="V707" s="9"/>
      <c r="W707" s="9"/>
      <c r="X707" s="9"/>
      <c r="Y707" s="9"/>
      <c r="Z707" s="9"/>
      <c r="AA707" s="9"/>
    </row>
    <row r="708" spans="1:27" x14ac:dyDescent="0.25">
      <c r="A708" s="1">
        <v>3850844</v>
      </c>
      <c r="C708" s="4">
        <f>IFERROR(VLOOKUP(A708,[5]Feuil1!$A:$AF,32,0),"")</f>
        <v>0</v>
      </c>
      <c r="D708" s="4">
        <f>IFERROR(VLOOKUP(A708,[4]Feuil1!$A:$AF,32,0),"")</f>
        <v>0</v>
      </c>
      <c r="E708" s="4">
        <f>IFERROR(VLOOKUP(A708,[3]Feuil1!$A:$AF,32,0),"")</f>
        <v>0</v>
      </c>
      <c r="F708" s="4">
        <f>IFERROR(VLOOKUP(A708,[1]Feuil1!$A:$AF,32,0),"")</f>
        <v>4.9188391539596657E-2</v>
      </c>
      <c r="G708" s="4">
        <f>IFERROR(VLOOKUP(A708,[2]Feuil1!$A:$AF,32,0),"")</f>
        <v>0</v>
      </c>
      <c r="P708" s="9">
        <f t="shared" si="51"/>
        <v>5</v>
      </c>
      <c r="Q708" s="9">
        <f t="shared" si="52"/>
        <v>5</v>
      </c>
      <c r="R708" s="9">
        <f t="shared" si="53"/>
        <v>5</v>
      </c>
      <c r="S708" s="9">
        <f t="shared" si="54"/>
        <v>0</v>
      </c>
      <c r="T708" s="9">
        <f t="shared" si="55"/>
        <v>5</v>
      </c>
      <c r="U708" s="9"/>
      <c r="V708" s="9"/>
      <c r="W708" s="9"/>
      <c r="X708" s="9"/>
      <c r="Y708" s="9"/>
      <c r="Z708" s="9"/>
      <c r="AA708" s="9"/>
    </row>
    <row r="709" spans="1:27" x14ac:dyDescent="0.25">
      <c r="A709" s="1">
        <v>3850848</v>
      </c>
      <c r="C709" s="4">
        <f>IFERROR(VLOOKUP(A709,[5]Feuil1!$A:$AF,32,0),"")</f>
        <v>0.1317036667498129</v>
      </c>
      <c r="D709" s="4">
        <f>IFERROR(VLOOKUP(A709,[4]Feuil1!$A:$AF,32,0),"")</f>
        <v>0.14507208269108712</v>
      </c>
      <c r="E709" s="4">
        <f>IFERROR(VLOOKUP(A709,[3]Feuil1!$A:$AF,32,0),"")</f>
        <v>8.8920505068468801E-5</v>
      </c>
      <c r="F709" s="4">
        <f>IFERROR(VLOOKUP(A709,[1]Feuil1!$A:$AF,32,0),"")</f>
        <v>0.16049822064056937</v>
      </c>
      <c r="G709" s="4">
        <f>IFERROR(VLOOKUP(A709,[2]Feuil1!$A:$AF,32,0),"")</f>
        <v>6.5779610194902555E-2</v>
      </c>
      <c r="P709" s="9">
        <f t="shared" ref="P709:P772" si="56">IF(OR(ISBLANK(C709),C709&gt;0),0,5)</f>
        <v>0</v>
      </c>
      <c r="Q709" s="9">
        <f t="shared" si="52"/>
        <v>0</v>
      </c>
      <c r="R709" s="9">
        <f t="shared" si="53"/>
        <v>0</v>
      </c>
      <c r="S709" s="9">
        <f t="shared" si="54"/>
        <v>0</v>
      </c>
      <c r="T709" s="9">
        <f t="shared" si="55"/>
        <v>0</v>
      </c>
      <c r="U709" s="9"/>
      <c r="V709" s="9"/>
      <c r="W709" s="9"/>
      <c r="X709" s="9"/>
      <c r="Y709" s="9"/>
      <c r="Z709" s="9"/>
      <c r="AA709" s="9"/>
    </row>
    <row r="710" spans="1:27" x14ac:dyDescent="0.25">
      <c r="A710" s="1">
        <v>3872501</v>
      </c>
      <c r="C710" s="4">
        <f>IFERROR(VLOOKUP(A710,[5]Feuil1!$A:$AF,32,0),"")</f>
        <v>7.1214926648625562E-5</v>
      </c>
      <c r="D710" s="4">
        <f>IFERROR(VLOOKUP(A710,[4]Feuil1!$A:$AF,32,0),"")</f>
        <v>0</v>
      </c>
      <c r="E710" s="4">
        <f>IFERROR(VLOOKUP(A710,[3]Feuil1!$A:$AF,32,0),"")</f>
        <v>0</v>
      </c>
      <c r="F710" s="4">
        <f>IFERROR(VLOOKUP(A710,[1]Feuil1!$A:$AF,32,0),"")</f>
        <v>0.16285318785115219</v>
      </c>
      <c r="G710" s="4">
        <f>IFERROR(VLOOKUP(A710,[2]Feuil1!$A:$AF,32,0),"")</f>
        <v>8.8072511430175665E-2</v>
      </c>
      <c r="P710" s="9">
        <f t="shared" si="56"/>
        <v>0</v>
      </c>
      <c r="Q710" s="9">
        <f t="shared" si="52"/>
        <v>5</v>
      </c>
      <c r="R710" s="9">
        <f t="shared" si="53"/>
        <v>5</v>
      </c>
      <c r="S710" s="9">
        <f t="shared" si="54"/>
        <v>0</v>
      </c>
      <c r="T710" s="9">
        <f t="shared" si="55"/>
        <v>0</v>
      </c>
      <c r="U710" s="9"/>
      <c r="V710" s="9"/>
      <c r="W710" s="9"/>
      <c r="X710" s="9"/>
      <c r="Y710" s="9"/>
      <c r="Z710" s="9"/>
      <c r="AA710" s="9"/>
    </row>
    <row r="711" spans="1:27" x14ac:dyDescent="0.25">
      <c r="A711" s="1">
        <v>3879334</v>
      </c>
      <c r="C711" s="4">
        <f>IFERROR(VLOOKUP(A711,[5]Feuil1!$A:$AF,32,0),"")</f>
        <v>0</v>
      </c>
      <c r="D711" s="4">
        <f>IFERROR(VLOOKUP(A711,[4]Feuil1!$A:$AF,32,0),"")</f>
        <v>1.6211497692979176E-3</v>
      </c>
      <c r="E711" s="4">
        <f>IFERROR(VLOOKUP(A711,[3]Feuil1!$A:$AF,32,0),"")</f>
        <v>0</v>
      </c>
      <c r="F711" s="4">
        <f>IFERROR(VLOOKUP(A711,[1]Feuil1!$A:$AF,32,0),"")</f>
        <v>2.8701968134957827E-3</v>
      </c>
      <c r="G711" s="4">
        <f>IFERROR(VLOOKUP(A711,[2]Feuil1!$A:$AF,32,0),"")</f>
        <v>2.4651394422310759E-2</v>
      </c>
      <c r="P711" s="9">
        <f t="shared" si="56"/>
        <v>5</v>
      </c>
      <c r="Q711" s="9">
        <f t="shared" si="52"/>
        <v>0</v>
      </c>
      <c r="R711" s="9">
        <f t="shared" si="53"/>
        <v>5</v>
      </c>
      <c r="S711" s="9">
        <f t="shared" si="54"/>
        <v>0</v>
      </c>
      <c r="T711" s="9">
        <f t="shared" si="55"/>
        <v>0</v>
      </c>
      <c r="U711" s="9"/>
      <c r="V711" s="9"/>
      <c r="W711" s="9"/>
      <c r="X711" s="9"/>
      <c r="Y711" s="9"/>
      <c r="Z711" s="9"/>
      <c r="AA711" s="9"/>
    </row>
    <row r="712" spans="1:27" x14ac:dyDescent="0.25">
      <c r="A712" s="1">
        <v>3887111</v>
      </c>
      <c r="C712" s="4">
        <f>IFERROR(VLOOKUP(A712,[5]Feuil1!$A:$AF,32,0),"")</f>
        <v>1</v>
      </c>
      <c r="D712" s="4">
        <f>IFERROR(VLOOKUP(A712,[4]Feuil1!$A:$AF,32,0),"")</f>
        <v>0.43438014651598611</v>
      </c>
      <c r="E712" s="4">
        <f>IFERROR(VLOOKUP(A712,[3]Feuil1!$A:$AF,32,0),"")</f>
        <v>0.10334707131260149</v>
      </c>
      <c r="F712" s="4">
        <f>IFERROR(VLOOKUP(A712,[1]Feuil1!$A:$AF,32,0),"")</f>
        <v>0.11717676452217365</v>
      </c>
      <c r="G712" s="4">
        <f>IFERROR(VLOOKUP(A712,[2]Feuil1!$A:$AF,32,0),"")</f>
        <v>0</v>
      </c>
      <c r="P712" s="9">
        <f t="shared" si="56"/>
        <v>0</v>
      </c>
      <c r="Q712" s="9">
        <f t="shared" si="52"/>
        <v>0</v>
      </c>
      <c r="R712" s="9">
        <f t="shared" si="53"/>
        <v>0</v>
      </c>
      <c r="S712" s="9">
        <f t="shared" si="54"/>
        <v>0</v>
      </c>
      <c r="T712" s="9">
        <f t="shared" si="55"/>
        <v>5</v>
      </c>
      <c r="U712" s="9"/>
      <c r="V712" s="9"/>
      <c r="W712" s="9"/>
      <c r="X712" s="9"/>
      <c r="Y712" s="9"/>
      <c r="Z712" s="9"/>
      <c r="AA712" s="9"/>
    </row>
    <row r="713" spans="1:27" x14ac:dyDescent="0.25">
      <c r="A713" s="1">
        <v>3887562</v>
      </c>
      <c r="C713" s="4">
        <f>IFERROR(VLOOKUP(A713,[5]Feuil1!$A:$AF,32,0),"")</f>
        <v>0.4822144958545066</v>
      </c>
      <c r="D713" s="4">
        <f>IFERROR(VLOOKUP(A713,[4]Feuil1!$A:$AF,32,0),"")</f>
        <v>0.44731591448931113</v>
      </c>
      <c r="E713" s="4">
        <f>IFERROR(VLOOKUP(A713,[3]Feuil1!$A:$AF,32,0),"")</f>
        <v>0.24827280779450842</v>
      </c>
      <c r="F713" s="4">
        <f>IFERROR(VLOOKUP(A713,[1]Feuil1!$A:$AF,32,0),"")</f>
        <v>0.35496957403651119</v>
      </c>
      <c r="G713" s="4">
        <f>IFERROR(VLOOKUP(A713,[2]Feuil1!$A:$AF,32,0),"")</f>
        <v>6.2008733624454145E-2</v>
      </c>
      <c r="P713" s="9">
        <f t="shared" si="56"/>
        <v>0</v>
      </c>
      <c r="Q713" s="9">
        <f t="shared" si="52"/>
        <v>0</v>
      </c>
      <c r="R713" s="9">
        <f t="shared" si="53"/>
        <v>0</v>
      </c>
      <c r="S713" s="9">
        <f t="shared" si="54"/>
        <v>0</v>
      </c>
      <c r="T713" s="9">
        <f t="shared" si="55"/>
        <v>0</v>
      </c>
      <c r="U713" s="9"/>
      <c r="V713" s="9"/>
      <c r="W713" s="9"/>
      <c r="X713" s="9"/>
      <c r="Y713" s="9"/>
      <c r="Z713" s="9"/>
      <c r="AA713" s="9"/>
    </row>
    <row r="714" spans="1:27" x14ac:dyDescent="0.25">
      <c r="A714" s="1">
        <v>3889321</v>
      </c>
      <c r="C714" s="4">
        <f>IFERROR(VLOOKUP(A714,[5]Feuil1!$A:$AF,32,0),"")</f>
        <v>0</v>
      </c>
      <c r="D714" s="4">
        <f>IFERROR(VLOOKUP(A714,[4]Feuil1!$A:$AF,32,0),"")</f>
        <v>0</v>
      </c>
      <c r="E714" s="4">
        <f>IFERROR(VLOOKUP(A714,[3]Feuil1!$A:$AF,32,0),"")</f>
        <v>0</v>
      </c>
      <c r="F714" s="4">
        <f>IFERROR(VLOOKUP(A714,[1]Feuil1!$A:$AF,32,0),"")</f>
        <v>0</v>
      </c>
      <c r="G714" s="4">
        <f>IFERROR(VLOOKUP(A714,[2]Feuil1!$A:$AF,32,0),"")</f>
        <v>0</v>
      </c>
      <c r="P714" s="9">
        <f t="shared" si="56"/>
        <v>5</v>
      </c>
      <c r="Q714" s="9">
        <f t="shared" si="52"/>
        <v>5</v>
      </c>
      <c r="R714" s="9">
        <f t="shared" si="53"/>
        <v>5</v>
      </c>
      <c r="S714" s="9">
        <f t="shared" si="54"/>
        <v>5</v>
      </c>
      <c r="T714" s="9">
        <f t="shared" si="55"/>
        <v>5</v>
      </c>
      <c r="U714" s="9"/>
      <c r="V714" s="9"/>
      <c r="W714" s="9"/>
      <c r="X714" s="9"/>
      <c r="Y714" s="9"/>
      <c r="Z714" s="9"/>
      <c r="AA714" s="9"/>
    </row>
    <row r="715" spans="1:27" x14ac:dyDescent="0.25">
      <c r="A715" s="1">
        <v>3901195</v>
      </c>
      <c r="C715" s="4">
        <f>IFERROR(VLOOKUP(A715,[5]Feuil1!$A:$AF,32,0),"")</f>
        <v>0</v>
      </c>
      <c r="D715" s="4">
        <f>IFERROR(VLOOKUP(A715,[4]Feuil1!$A:$AF,32,0),"")</f>
        <v>0</v>
      </c>
      <c r="E715" s="4">
        <f>IFERROR(VLOOKUP(A715,[3]Feuil1!$A:$AF,32,0),"")</f>
        <v>0</v>
      </c>
      <c r="F715" s="4">
        <f>IFERROR(VLOOKUP(A715,[1]Feuil1!$A:$AF,32,0),"")</f>
        <v>0</v>
      </c>
      <c r="G715" s="4">
        <f>IFERROR(VLOOKUP(A715,[2]Feuil1!$A:$AF,32,0),"")</f>
        <v>0</v>
      </c>
      <c r="P715" s="9">
        <f t="shared" si="56"/>
        <v>5</v>
      </c>
      <c r="Q715" s="9">
        <f t="shared" si="52"/>
        <v>5</v>
      </c>
      <c r="R715" s="9">
        <f t="shared" si="53"/>
        <v>5</v>
      </c>
      <c r="S715" s="9">
        <f t="shared" si="54"/>
        <v>5</v>
      </c>
      <c r="T715" s="9">
        <f t="shared" si="55"/>
        <v>5</v>
      </c>
      <c r="U715" s="9"/>
      <c r="V715" s="9"/>
      <c r="W715" s="9"/>
      <c r="X715" s="9"/>
      <c r="Y715" s="9"/>
      <c r="Z715" s="9"/>
      <c r="AA715" s="9"/>
    </row>
    <row r="716" spans="1:27" x14ac:dyDescent="0.25">
      <c r="A716" s="1">
        <v>3906577</v>
      </c>
      <c r="C716" s="4">
        <f>IFERROR(VLOOKUP(A716,[5]Feuil1!$A:$AF,32,0),"")</f>
        <v>7.0903779764539251E-2</v>
      </c>
      <c r="D716" s="4">
        <f>IFERROR(VLOOKUP(A716,[4]Feuil1!$A:$AF,32,0),"")</f>
        <v>0</v>
      </c>
      <c r="E716" s="4">
        <f>IFERROR(VLOOKUP(A716,[3]Feuil1!$A:$AF,32,0),"")</f>
        <v>8.9234598630989426E-2</v>
      </c>
      <c r="F716" s="4">
        <f>IFERROR(VLOOKUP(A716,[1]Feuil1!$A:$AF,32,0),"")</f>
        <v>0.20638695430609819</v>
      </c>
      <c r="G716" s="4">
        <f>IFERROR(VLOOKUP(A716,[2]Feuil1!$A:$AF,32,0),"")</f>
        <v>3.5561074734703096E-3</v>
      </c>
      <c r="P716" s="9">
        <f t="shared" si="56"/>
        <v>0</v>
      </c>
      <c r="Q716" s="9">
        <f t="shared" si="52"/>
        <v>5</v>
      </c>
      <c r="R716" s="9">
        <f t="shared" si="53"/>
        <v>0</v>
      </c>
      <c r="S716" s="9">
        <f t="shared" si="54"/>
        <v>0</v>
      </c>
      <c r="T716" s="9">
        <f t="shared" si="55"/>
        <v>0</v>
      </c>
      <c r="U716" s="9"/>
      <c r="V716" s="9"/>
      <c r="W716" s="9"/>
      <c r="X716" s="9"/>
      <c r="Y716" s="9"/>
      <c r="Z716" s="9"/>
      <c r="AA716" s="9"/>
    </row>
    <row r="717" spans="1:27" x14ac:dyDescent="0.25">
      <c r="A717" s="1">
        <v>3906693</v>
      </c>
      <c r="C717" s="4">
        <f>IFERROR(VLOOKUP(A717,[5]Feuil1!$A:$AF,32,0),"")</f>
        <v>0.1586083950083734</v>
      </c>
      <c r="D717" s="4">
        <f>IFERROR(VLOOKUP(A717,[4]Feuil1!$A:$AF,32,0),"")</f>
        <v>0.37931034482758624</v>
      </c>
      <c r="E717" s="4">
        <f>IFERROR(VLOOKUP(A717,[3]Feuil1!$A:$AF,32,0),"")</f>
        <v>0</v>
      </c>
      <c r="F717" s="4">
        <f>IFERROR(VLOOKUP(A717,[1]Feuil1!$A:$AF,32,0),"")</f>
        <v>0.42820003058571648</v>
      </c>
      <c r="G717" s="4">
        <f>IFERROR(VLOOKUP(A717,[2]Feuil1!$A:$AF,32,0),"")</f>
        <v>0.1097173144876325</v>
      </c>
      <c r="P717" s="9">
        <f t="shared" si="56"/>
        <v>0</v>
      </c>
      <c r="Q717" s="9">
        <f t="shared" si="52"/>
        <v>0</v>
      </c>
      <c r="R717" s="9">
        <f t="shared" si="53"/>
        <v>5</v>
      </c>
      <c r="S717" s="9">
        <f t="shared" si="54"/>
        <v>0</v>
      </c>
      <c r="T717" s="9">
        <f t="shared" si="55"/>
        <v>0</v>
      </c>
      <c r="U717" s="9"/>
      <c r="V717" s="9"/>
      <c r="W717" s="9"/>
      <c r="X717" s="9"/>
      <c r="Y717" s="9"/>
      <c r="Z717" s="9"/>
      <c r="AA717" s="9"/>
    </row>
    <row r="718" spans="1:27" x14ac:dyDescent="0.25">
      <c r="A718" s="1">
        <v>3909236</v>
      </c>
      <c r="C718" s="4">
        <f>IFERROR(VLOOKUP(A718,[5]Feuil1!$A:$AF,32,0),"")</f>
        <v>0.6942052099946836</v>
      </c>
      <c r="D718" s="4">
        <f>IFERROR(VLOOKUP(A718,[4]Feuil1!$A:$AF,32,0),"")</f>
        <v>0.75582417582417583</v>
      </c>
      <c r="E718" s="4">
        <f>IFERROR(VLOOKUP(A718,[3]Feuil1!$A:$AF,32,0),"")</f>
        <v>1</v>
      </c>
      <c r="F718" s="4">
        <f>IFERROR(VLOOKUP(A718,[1]Feuil1!$A:$AF,32,0),"")</f>
        <v>0.82281437125748502</v>
      </c>
      <c r="G718" s="4">
        <f>IFERROR(VLOOKUP(A718,[2]Feuil1!$A:$AF,32,0),"")</f>
        <v>0.53154574132492116</v>
      </c>
      <c r="P718" s="9">
        <f t="shared" si="56"/>
        <v>0</v>
      </c>
      <c r="Q718" s="9">
        <f t="shared" si="52"/>
        <v>0</v>
      </c>
      <c r="R718" s="9">
        <f t="shared" si="53"/>
        <v>0</v>
      </c>
      <c r="S718" s="9">
        <f t="shared" si="54"/>
        <v>0</v>
      </c>
      <c r="T718" s="9">
        <f t="shared" si="55"/>
        <v>0</v>
      </c>
      <c r="U718" s="9"/>
      <c r="V718" s="9"/>
      <c r="W718" s="9"/>
      <c r="X718" s="9"/>
      <c r="Y718" s="9"/>
      <c r="Z718" s="9"/>
      <c r="AA718" s="9"/>
    </row>
    <row r="719" spans="1:27" x14ac:dyDescent="0.25">
      <c r="A719" s="1">
        <v>3925593</v>
      </c>
      <c r="C719" s="4">
        <f>IFERROR(VLOOKUP(A719,[5]Feuil1!$A:$AF,32,0),"")</f>
        <v>0</v>
      </c>
      <c r="D719" s="4">
        <f>IFERROR(VLOOKUP(A719,[4]Feuil1!$A:$AF,32,0),"")</f>
        <v>2.2998699302353084E-2</v>
      </c>
      <c r="E719" s="4">
        <f>IFERROR(VLOOKUP(A719,[3]Feuil1!$A:$AF,32,0),"")</f>
        <v>2.3999999999999998E-4</v>
      </c>
      <c r="F719" s="4">
        <f>IFERROR(VLOOKUP(A719,[1]Feuil1!$A:$AF,32,0),"")</f>
        <v>8.7202964900806633E-4</v>
      </c>
      <c r="G719" s="4">
        <f>IFERROR(VLOOKUP(A719,[2]Feuil1!$A:$AF,32,0),"")</f>
        <v>6.8212824010914052E-4</v>
      </c>
      <c r="P719" s="9">
        <f t="shared" si="56"/>
        <v>5</v>
      </c>
      <c r="Q719" s="9">
        <f t="shared" si="52"/>
        <v>0</v>
      </c>
      <c r="R719" s="9">
        <f t="shared" si="53"/>
        <v>0</v>
      </c>
      <c r="S719" s="9">
        <f t="shared" si="54"/>
        <v>0</v>
      </c>
      <c r="T719" s="9">
        <f t="shared" si="55"/>
        <v>0</v>
      </c>
      <c r="U719" s="9"/>
      <c r="V719" s="9"/>
      <c r="W719" s="9"/>
      <c r="X719" s="9"/>
      <c r="Y719" s="9"/>
      <c r="Z719" s="9"/>
      <c r="AA719" s="9"/>
    </row>
    <row r="720" spans="1:27" x14ac:dyDescent="0.25">
      <c r="A720" s="1">
        <v>3934263</v>
      </c>
      <c r="C720" s="4">
        <f>IFERROR(VLOOKUP(A720,[5]Feuil1!$A:$AF,32,0),"")</f>
        <v>7.8446740292126824E-2</v>
      </c>
      <c r="D720" s="4">
        <f>IFERROR(VLOOKUP(A720,[4]Feuil1!$A:$AF,32,0),"")</f>
        <v>0.46525699847064306</v>
      </c>
      <c r="E720" s="4">
        <f>IFERROR(VLOOKUP(A720,[3]Feuil1!$A:$AF,32,0),"")</f>
        <v>0</v>
      </c>
      <c r="F720" s="4">
        <f>IFERROR(VLOOKUP(A720,[1]Feuil1!$A:$AF,32,0),"")</f>
        <v>0.24499795835034707</v>
      </c>
      <c r="G720" s="4">
        <f>IFERROR(VLOOKUP(A720,[2]Feuil1!$A:$AF,32,0),"")</f>
        <v>4.2320819112627986E-2</v>
      </c>
      <c r="P720" s="9">
        <f t="shared" si="56"/>
        <v>0</v>
      </c>
      <c r="Q720" s="9">
        <f t="shared" si="52"/>
        <v>0</v>
      </c>
      <c r="R720" s="9">
        <f t="shared" si="53"/>
        <v>5</v>
      </c>
      <c r="S720" s="9">
        <f t="shared" si="54"/>
        <v>0</v>
      </c>
      <c r="T720" s="9">
        <f t="shared" si="55"/>
        <v>0</v>
      </c>
      <c r="U720" s="9"/>
      <c r="V720" s="9"/>
      <c r="W720" s="9"/>
      <c r="X720" s="9"/>
      <c r="Y720" s="9"/>
      <c r="Z720" s="9"/>
      <c r="AA720" s="9"/>
    </row>
    <row r="721" spans="1:27" x14ac:dyDescent="0.25">
      <c r="A721" s="1">
        <v>3934665</v>
      </c>
      <c r="C721" s="4">
        <f>IFERROR(VLOOKUP(A721,[5]Feuil1!$A:$AF,32,0),"")</f>
        <v>6.770480704129993E-4</v>
      </c>
      <c r="D721" s="4">
        <f>IFERROR(VLOOKUP(A721,[4]Feuil1!$A:$AF,32,0),"")</f>
        <v>1.0708448402186777E-3</v>
      </c>
      <c r="E721" s="4">
        <f>IFERROR(VLOOKUP(A721,[3]Feuil1!$A:$AF,32,0),"")</f>
        <v>6.2115659357724084E-4</v>
      </c>
      <c r="F721" s="4">
        <f>IFERROR(VLOOKUP(A721,[1]Feuil1!$A:$AF,32,0),"")</f>
        <v>6.4877617222058382E-4</v>
      </c>
      <c r="G721" s="4">
        <f>IFERROR(VLOOKUP(A721,[2]Feuil1!$A:$AF,32,0),"")</f>
        <v>5.3867700926524461E-5</v>
      </c>
      <c r="P721" s="9">
        <f t="shared" si="56"/>
        <v>0</v>
      </c>
      <c r="Q721" s="9">
        <f t="shared" si="52"/>
        <v>0</v>
      </c>
      <c r="R721" s="9">
        <f t="shared" si="53"/>
        <v>0</v>
      </c>
      <c r="S721" s="9">
        <f t="shared" si="54"/>
        <v>0</v>
      </c>
      <c r="T721" s="9">
        <f t="shared" si="55"/>
        <v>0</v>
      </c>
      <c r="U721" s="9"/>
      <c r="V721" s="9"/>
      <c r="W721" s="9"/>
      <c r="X721" s="9"/>
      <c r="Y721" s="9"/>
      <c r="Z721" s="9"/>
      <c r="AA721" s="9"/>
    </row>
    <row r="722" spans="1:27" x14ac:dyDescent="0.25">
      <c r="A722" s="1">
        <v>3936587</v>
      </c>
      <c r="C722" s="4">
        <f>IFERROR(VLOOKUP(A722,[5]Feuil1!$A:$AF,32,0),"")</f>
        <v>2.4736048265460029E-2</v>
      </c>
      <c r="D722" s="4">
        <f>IFERROR(VLOOKUP(A722,[4]Feuil1!$A:$AF,32,0),"")</f>
        <v>0.36949659411862434</v>
      </c>
      <c r="E722" s="4">
        <f>IFERROR(VLOOKUP(A722,[3]Feuil1!$A:$AF,32,0),"")</f>
        <v>0.20873110580747811</v>
      </c>
      <c r="F722" s="4">
        <f>IFERROR(VLOOKUP(A722,[1]Feuil1!$A:$AF,32,0),"")</f>
        <v>0.34769548483995116</v>
      </c>
      <c r="G722" s="4">
        <f>IFERROR(VLOOKUP(A722,[2]Feuil1!$A:$AF,32,0),"")</f>
        <v>0</v>
      </c>
      <c r="P722" s="9">
        <f t="shared" si="56"/>
        <v>0</v>
      </c>
      <c r="Q722" s="9">
        <f t="shared" si="52"/>
        <v>0</v>
      </c>
      <c r="R722" s="9">
        <f t="shared" si="53"/>
        <v>0</v>
      </c>
      <c r="S722" s="9">
        <f t="shared" si="54"/>
        <v>0</v>
      </c>
      <c r="T722" s="9">
        <f t="shared" si="55"/>
        <v>5</v>
      </c>
      <c r="U722" s="9"/>
      <c r="V722" s="9"/>
      <c r="W722" s="9"/>
      <c r="X722" s="9"/>
      <c r="Y722" s="9"/>
      <c r="Z722" s="9"/>
      <c r="AA722" s="9"/>
    </row>
    <row r="723" spans="1:27" x14ac:dyDescent="0.25">
      <c r="A723" s="1">
        <v>3946995</v>
      </c>
      <c r="C723" s="4">
        <f>IFERROR(VLOOKUP(A723,[5]Feuil1!$A:$AF,32,0),"")</f>
        <v>1.8148922937750896E-2</v>
      </c>
      <c r="D723" s="4">
        <f>IFERROR(VLOOKUP(A723,[4]Feuil1!$A:$AF,32,0),"")</f>
        <v>8.3483551149166293E-2</v>
      </c>
      <c r="E723" s="4">
        <f>IFERROR(VLOOKUP(A723,[3]Feuil1!$A:$AF,32,0),"")</f>
        <v>2.4783147459727387E-4</v>
      </c>
      <c r="F723" s="4">
        <f>IFERROR(VLOOKUP(A723,[1]Feuil1!$A:$AF,32,0),"")</f>
        <v>4.7325102880658443E-2</v>
      </c>
      <c r="G723" s="4">
        <f>IFERROR(VLOOKUP(A723,[2]Feuil1!$A:$AF,32,0),"")</f>
        <v>5.706713780918727E-2</v>
      </c>
      <c r="P723" s="9">
        <f t="shared" si="56"/>
        <v>0</v>
      </c>
      <c r="Q723" s="9">
        <f t="shared" si="52"/>
        <v>0</v>
      </c>
      <c r="R723" s="9">
        <f t="shared" si="53"/>
        <v>0</v>
      </c>
      <c r="S723" s="9">
        <f t="shared" si="54"/>
        <v>0</v>
      </c>
      <c r="T723" s="9">
        <f t="shared" si="55"/>
        <v>0</v>
      </c>
      <c r="U723" s="9"/>
      <c r="V723" s="9"/>
      <c r="W723" s="9"/>
      <c r="X723" s="9"/>
      <c r="Y723" s="9"/>
      <c r="Z723" s="9"/>
      <c r="AA723" s="9"/>
    </row>
    <row r="724" spans="1:27" x14ac:dyDescent="0.25">
      <c r="A724" s="1">
        <v>3947050</v>
      </c>
      <c r="C724" s="4">
        <f>IFERROR(VLOOKUP(A724,[5]Feuil1!$A:$AF,32,0),"")</f>
        <v>0</v>
      </c>
      <c r="D724" s="4">
        <f>IFERROR(VLOOKUP(A724,[4]Feuil1!$A:$AF,32,0),"")</f>
        <v>0</v>
      </c>
      <c r="E724" s="4">
        <f>IFERROR(VLOOKUP(A724,[3]Feuil1!$A:$AF,32,0),"")</f>
        <v>9.5047999239616018E-5</v>
      </c>
      <c r="F724" s="4">
        <f>IFERROR(VLOOKUP(A724,[1]Feuil1!$A:$AF,32,0),"")</f>
        <v>1.1900511722004047E-4</v>
      </c>
      <c r="G724" s="4">
        <f>IFERROR(VLOOKUP(A724,[2]Feuil1!$A:$AF,32,0),"")</f>
        <v>1.2434717731907485E-3</v>
      </c>
      <c r="P724" s="9">
        <f t="shared" si="56"/>
        <v>5</v>
      </c>
      <c r="Q724" s="9">
        <f t="shared" ref="Q724:Q787" si="57">IF(OR(ISBLANK(D724),D724&gt;0),0,5)</f>
        <v>5</v>
      </c>
      <c r="R724" s="9">
        <f t="shared" ref="R724:R787" si="58">IF(OR(ISBLANK(E724),E724&gt;0),0,5)</f>
        <v>0</v>
      </c>
      <c r="S724" s="9">
        <f t="shared" ref="S724:S787" si="59">IF(OR(ISBLANK(F724),F724&gt;0),0,5)</f>
        <v>0</v>
      </c>
      <c r="T724" s="9">
        <f t="shared" ref="T724:T787" si="60">IF(OR(ISBLANK(G724),G724&gt;0),0,5)</f>
        <v>0</v>
      </c>
      <c r="U724" s="9"/>
      <c r="V724" s="9"/>
      <c r="W724" s="9"/>
      <c r="X724" s="9"/>
      <c r="Y724" s="9"/>
      <c r="Z724" s="9"/>
      <c r="AA724" s="9"/>
    </row>
    <row r="725" spans="1:27" x14ac:dyDescent="0.25">
      <c r="A725" s="1">
        <v>3957979</v>
      </c>
      <c r="C725" s="4">
        <f>IFERROR(VLOOKUP(A725,[5]Feuil1!$A:$AF,32,0),"")</f>
        <v>7.3339212228101122E-2</v>
      </c>
      <c r="D725" s="4">
        <f>IFERROR(VLOOKUP(A725,[4]Feuil1!$A:$AF,32,0),"")</f>
        <v>0</v>
      </c>
      <c r="E725" s="4">
        <f>IFERROR(VLOOKUP(A725,[3]Feuil1!$A:$AF,32,0),"")</f>
        <v>0</v>
      </c>
      <c r="F725" s="4">
        <f>IFERROR(VLOOKUP(A725,[1]Feuil1!$A:$AF,32,0),"")</f>
        <v>0</v>
      </c>
      <c r="G725" s="4">
        <f>IFERROR(VLOOKUP(A725,[2]Feuil1!$A:$AF,32,0),"")</f>
        <v>4.9869784451709427E-2</v>
      </c>
      <c r="P725" s="9">
        <f t="shared" si="56"/>
        <v>0</v>
      </c>
      <c r="Q725" s="9">
        <f t="shared" si="57"/>
        <v>5</v>
      </c>
      <c r="R725" s="9">
        <f t="shared" si="58"/>
        <v>5</v>
      </c>
      <c r="S725" s="9">
        <f t="shared" si="59"/>
        <v>5</v>
      </c>
      <c r="T725" s="9">
        <f t="shared" si="60"/>
        <v>0</v>
      </c>
      <c r="U725" s="9"/>
      <c r="V725" s="9"/>
      <c r="W725" s="9"/>
      <c r="X725" s="9"/>
      <c r="Y725" s="9"/>
      <c r="Z725" s="9"/>
      <c r="AA725" s="9"/>
    </row>
    <row r="726" spans="1:27" x14ac:dyDescent="0.25">
      <c r="A726" s="1">
        <v>3960458</v>
      </c>
      <c r="C726" s="4">
        <f>IFERROR(VLOOKUP(A726,[5]Feuil1!$A:$AF,32,0),"")</f>
        <v>0</v>
      </c>
      <c r="D726" s="4">
        <f>IFERROR(VLOOKUP(A726,[4]Feuil1!$A:$AF,32,0),"")</f>
        <v>4.0936071501671559E-4</v>
      </c>
      <c r="E726" s="4">
        <f>IFERROR(VLOOKUP(A726,[3]Feuil1!$A:$AF,32,0),"")</f>
        <v>0</v>
      </c>
      <c r="F726" s="4">
        <f>IFERROR(VLOOKUP(A726,[1]Feuil1!$A:$AF,32,0),"")</f>
        <v>0</v>
      </c>
      <c r="G726" s="4">
        <f>IFERROR(VLOOKUP(A726,[2]Feuil1!$A:$AF,32,0),"")</f>
        <v>2.4545900834560628E-4</v>
      </c>
      <c r="P726" s="9">
        <f t="shared" si="56"/>
        <v>5</v>
      </c>
      <c r="Q726" s="9">
        <f t="shared" si="57"/>
        <v>0</v>
      </c>
      <c r="R726" s="9">
        <f t="shared" si="58"/>
        <v>5</v>
      </c>
      <c r="S726" s="9">
        <f t="shared" si="59"/>
        <v>5</v>
      </c>
      <c r="T726" s="9">
        <f t="shared" si="60"/>
        <v>0</v>
      </c>
      <c r="U726" s="9"/>
      <c r="V726" s="9"/>
      <c r="W726" s="9"/>
      <c r="X726" s="9"/>
      <c r="Y726" s="9"/>
      <c r="Z726" s="9"/>
      <c r="AA726" s="9"/>
    </row>
    <row r="727" spans="1:27" x14ac:dyDescent="0.25">
      <c r="A727" s="1">
        <v>3962676</v>
      </c>
      <c r="C727" s="4">
        <f>IFERROR(VLOOKUP(A727,[5]Feuil1!$A:$AF,32,0),"")</f>
        <v>5.1573618956789663E-2</v>
      </c>
      <c r="D727" s="4">
        <f>IFERROR(VLOOKUP(A727,[4]Feuil1!$A:$AF,32,0),"")</f>
        <v>7.7186963979416689E-3</v>
      </c>
      <c r="E727" s="4">
        <f>IFERROR(VLOOKUP(A727,[3]Feuil1!$A:$AF,32,0),"")</f>
        <v>0</v>
      </c>
      <c r="F727" s="4">
        <f>IFERROR(VLOOKUP(A727,[1]Feuil1!$A:$AF,32,0),"")</f>
        <v>0.14056864882999243</v>
      </c>
      <c r="G727" s="4">
        <f>IFERROR(VLOOKUP(A727,[2]Feuil1!$A:$AF,32,0),"")</f>
        <v>6.8468468468468463E-2</v>
      </c>
      <c r="P727" s="9">
        <f t="shared" si="56"/>
        <v>0</v>
      </c>
      <c r="Q727" s="9">
        <f t="shared" si="57"/>
        <v>0</v>
      </c>
      <c r="R727" s="9">
        <f t="shared" si="58"/>
        <v>5</v>
      </c>
      <c r="S727" s="9">
        <f t="shared" si="59"/>
        <v>0</v>
      </c>
      <c r="T727" s="9">
        <f t="shared" si="60"/>
        <v>0</v>
      </c>
      <c r="U727" s="9"/>
      <c r="V727" s="9"/>
      <c r="W727" s="9"/>
      <c r="X727" s="9"/>
      <c r="Y727" s="9"/>
      <c r="Z727" s="9"/>
      <c r="AA727" s="9"/>
    </row>
    <row r="728" spans="1:27" x14ac:dyDescent="0.25">
      <c r="A728" s="1">
        <v>3964484</v>
      </c>
      <c r="C728" s="4">
        <f>IFERROR(VLOOKUP(A728,[5]Feuil1!$A:$AF,32,0),"")</f>
        <v>0</v>
      </c>
      <c r="D728" s="4">
        <f>IFERROR(VLOOKUP(A728,[4]Feuil1!$A:$AF,32,0),"")</f>
        <v>0</v>
      </c>
      <c r="E728" s="4">
        <f>IFERROR(VLOOKUP(A728,[3]Feuil1!$A:$AF,32,0),"")</f>
        <v>0</v>
      </c>
      <c r="F728" s="4">
        <f>IFERROR(VLOOKUP(A728,[1]Feuil1!$A:$AF,32,0),"")</f>
        <v>0</v>
      </c>
      <c r="G728" s="4">
        <f>IFERROR(VLOOKUP(A728,[2]Feuil1!$A:$AF,32,0),"")</f>
        <v>0</v>
      </c>
      <c r="P728" s="9">
        <f t="shared" si="56"/>
        <v>5</v>
      </c>
      <c r="Q728" s="9">
        <f t="shared" si="57"/>
        <v>5</v>
      </c>
      <c r="R728" s="9">
        <f t="shared" si="58"/>
        <v>5</v>
      </c>
      <c r="S728" s="9">
        <f t="shared" si="59"/>
        <v>5</v>
      </c>
      <c r="T728" s="9">
        <f t="shared" si="60"/>
        <v>5</v>
      </c>
      <c r="U728" s="9"/>
      <c r="V728" s="9"/>
      <c r="W728" s="9"/>
      <c r="X728" s="9"/>
      <c r="Y728" s="9"/>
      <c r="Z728" s="9"/>
      <c r="AA728" s="9"/>
    </row>
    <row r="729" spans="1:27" x14ac:dyDescent="0.25">
      <c r="A729" s="1">
        <v>3993922</v>
      </c>
      <c r="C729" s="4">
        <f>IFERROR(VLOOKUP(A729,[5]Feuil1!$A:$AF,32,0),"")</f>
        <v>5.855829478245593E-5</v>
      </c>
      <c r="D729" s="4">
        <f>IFERROR(VLOOKUP(A729,[4]Feuil1!$A:$AF,32,0),"")</f>
        <v>2.4877684716809021E-4</v>
      </c>
      <c r="E729" s="4">
        <f>IFERROR(VLOOKUP(A729,[3]Feuil1!$A:$AF,32,0),"")</f>
        <v>0</v>
      </c>
      <c r="F729" s="4">
        <f>IFERROR(VLOOKUP(A729,[1]Feuil1!$A:$AF,32,0),"")</f>
        <v>0</v>
      </c>
      <c r="G729" s="4">
        <f>IFERROR(VLOOKUP(A729,[2]Feuil1!$A:$AF,32,0),"")</f>
        <v>0</v>
      </c>
      <c r="P729" s="9">
        <f t="shared" si="56"/>
        <v>0</v>
      </c>
      <c r="Q729" s="9">
        <f t="shared" si="57"/>
        <v>0</v>
      </c>
      <c r="R729" s="9">
        <f t="shared" si="58"/>
        <v>5</v>
      </c>
      <c r="S729" s="9">
        <f t="shared" si="59"/>
        <v>5</v>
      </c>
      <c r="T729" s="9">
        <f t="shared" si="60"/>
        <v>5</v>
      </c>
      <c r="U729" s="9"/>
      <c r="V729" s="9"/>
      <c r="W729" s="9"/>
      <c r="X729" s="9"/>
      <c r="Y729" s="9"/>
      <c r="Z729" s="9"/>
      <c r="AA729" s="9"/>
    </row>
    <row r="730" spans="1:27" x14ac:dyDescent="0.25">
      <c r="A730" s="1">
        <v>4008143</v>
      </c>
      <c r="C730" s="4">
        <f>IFERROR(VLOOKUP(A730,[5]Feuil1!$A:$AF,32,0),"")</f>
        <v>2.4909865617830217E-2</v>
      </c>
      <c r="D730" s="4">
        <f>IFERROR(VLOOKUP(A730,[4]Feuil1!$A:$AF,32,0),"")</f>
        <v>0.1200817124078515</v>
      </c>
      <c r="E730" s="4">
        <f>IFERROR(VLOOKUP(A730,[3]Feuil1!$A:$AF,32,0),"")</f>
        <v>0</v>
      </c>
      <c r="F730" s="4">
        <f>IFERROR(VLOOKUP(A730,[1]Feuil1!$A:$AF,32,0),"")</f>
        <v>0.22862741895974525</v>
      </c>
      <c r="G730" s="4">
        <f>IFERROR(VLOOKUP(A730,[2]Feuil1!$A:$AF,32,0),"")</f>
        <v>0.15051951698960964</v>
      </c>
      <c r="P730" s="9">
        <f t="shared" si="56"/>
        <v>0</v>
      </c>
      <c r="Q730" s="9">
        <f t="shared" si="57"/>
        <v>0</v>
      </c>
      <c r="R730" s="9">
        <f t="shared" si="58"/>
        <v>5</v>
      </c>
      <c r="S730" s="9">
        <f t="shared" si="59"/>
        <v>0</v>
      </c>
      <c r="T730" s="9">
        <f t="shared" si="60"/>
        <v>0</v>
      </c>
      <c r="U730" s="9"/>
      <c r="V730" s="9"/>
      <c r="W730" s="9"/>
      <c r="X730" s="9"/>
      <c r="Y730" s="9"/>
      <c r="Z730" s="9"/>
      <c r="AA730" s="9"/>
    </row>
    <row r="731" spans="1:27" x14ac:dyDescent="0.25">
      <c r="A731" s="1">
        <v>4008653</v>
      </c>
      <c r="C731" s="4">
        <f>IFERROR(VLOOKUP(A731,[5]Feuil1!$A:$AF,32,0),"")</f>
        <v>1</v>
      </c>
      <c r="D731" s="4">
        <f>IFERROR(VLOOKUP(A731,[4]Feuil1!$A:$AF,32,0),"")</f>
        <v>0.1881219231172096</v>
      </c>
      <c r="E731" s="4">
        <f>IFERROR(VLOOKUP(A731,[3]Feuil1!$A:$AF,32,0),"")</f>
        <v>6.210872125457137E-2</v>
      </c>
      <c r="F731" s="4">
        <f>IFERROR(VLOOKUP(A731,[1]Feuil1!$A:$AF,32,0),"")</f>
        <v>1.0873377762188706E-2</v>
      </c>
      <c r="G731" s="4">
        <f>IFERROR(VLOOKUP(A731,[2]Feuil1!$A:$AF,32,0),"")</f>
        <v>1.9416845249691537E-2</v>
      </c>
      <c r="P731" s="9">
        <f t="shared" si="56"/>
        <v>0</v>
      </c>
      <c r="Q731" s="9">
        <f t="shared" si="57"/>
        <v>0</v>
      </c>
      <c r="R731" s="9">
        <f t="shared" si="58"/>
        <v>0</v>
      </c>
      <c r="S731" s="9">
        <f t="shared" si="59"/>
        <v>0</v>
      </c>
      <c r="T731" s="9">
        <f t="shared" si="60"/>
        <v>0</v>
      </c>
      <c r="U731" s="9"/>
      <c r="V731" s="9"/>
      <c r="W731" s="9"/>
      <c r="X731" s="9"/>
      <c r="Y731" s="9"/>
      <c r="Z731" s="9"/>
      <c r="AA731" s="9"/>
    </row>
    <row r="732" spans="1:27" x14ac:dyDescent="0.25">
      <c r="A732" s="1">
        <v>4009796</v>
      </c>
      <c r="C732" s="4">
        <f>IFERROR(VLOOKUP(A732,[5]Feuil1!$A:$AF,32,0),"")</f>
        <v>0</v>
      </c>
      <c r="D732" s="4">
        <f>IFERROR(VLOOKUP(A732,[4]Feuil1!$A:$AF,32,0),"")</f>
        <v>0</v>
      </c>
      <c r="E732" s="4">
        <f>IFERROR(VLOOKUP(A732,[3]Feuil1!$A:$AF,32,0),"")</f>
        <v>0</v>
      </c>
      <c r="F732" s="4">
        <f>IFERROR(VLOOKUP(A732,[1]Feuil1!$A:$AF,32,0),"")</f>
        <v>0</v>
      </c>
      <c r="G732" s="4">
        <f>IFERROR(VLOOKUP(A732,[2]Feuil1!$A:$AF,32,0),"")</f>
        <v>0</v>
      </c>
      <c r="P732" s="9">
        <f t="shared" si="56"/>
        <v>5</v>
      </c>
      <c r="Q732" s="9">
        <f t="shared" si="57"/>
        <v>5</v>
      </c>
      <c r="R732" s="9">
        <f t="shared" si="58"/>
        <v>5</v>
      </c>
      <c r="S732" s="9">
        <f t="shared" si="59"/>
        <v>5</v>
      </c>
      <c r="T732" s="9">
        <f t="shared" si="60"/>
        <v>5</v>
      </c>
      <c r="U732" s="9"/>
      <c r="V732" s="9"/>
      <c r="W732" s="9"/>
      <c r="X732" s="9"/>
      <c r="Y732" s="9"/>
      <c r="Z732" s="9"/>
      <c r="AA732" s="9"/>
    </row>
    <row r="733" spans="1:27" x14ac:dyDescent="0.25">
      <c r="A733" s="1">
        <v>4016040</v>
      </c>
      <c r="C733" s="4">
        <f>IFERROR(VLOOKUP(A733,[5]Feuil1!$A:$AF,32,0),"")</f>
        <v>1</v>
      </c>
      <c r="D733" s="4">
        <f>IFERROR(VLOOKUP(A733,[4]Feuil1!$A:$AF,32,0),"")</f>
        <v>1</v>
      </c>
      <c r="E733" s="4">
        <f>IFERROR(VLOOKUP(A733,[3]Feuil1!$A:$AF,32,0),"")</f>
        <v>1</v>
      </c>
      <c r="F733" s="4">
        <f>IFERROR(VLOOKUP(A733,[1]Feuil1!$A:$AF,32,0),"")</f>
        <v>1</v>
      </c>
      <c r="G733" s="4">
        <f>IFERROR(VLOOKUP(A733,[2]Feuil1!$A:$AF,32,0),"")</f>
        <v>1</v>
      </c>
      <c r="P733" s="9">
        <f t="shared" si="56"/>
        <v>0</v>
      </c>
      <c r="Q733" s="9">
        <f t="shared" si="57"/>
        <v>0</v>
      </c>
      <c r="R733" s="9">
        <f t="shared" si="58"/>
        <v>0</v>
      </c>
      <c r="S733" s="9">
        <f t="shared" si="59"/>
        <v>0</v>
      </c>
      <c r="T733" s="9">
        <f t="shared" si="60"/>
        <v>0</v>
      </c>
      <c r="U733" s="9"/>
      <c r="V733" s="9"/>
      <c r="W733" s="9"/>
      <c r="X733" s="9"/>
      <c r="Y733" s="9"/>
      <c r="Z733" s="9"/>
      <c r="AA733" s="9"/>
    </row>
    <row r="734" spans="1:27" x14ac:dyDescent="0.25">
      <c r="A734" s="1">
        <v>4058889</v>
      </c>
      <c r="C734" s="4">
        <f>IFERROR(VLOOKUP(A734,[5]Feuil1!$A:$AF,32,0),"")</f>
        <v>0.16744905285248798</v>
      </c>
      <c r="D734" s="4">
        <f>IFERROR(VLOOKUP(A734,[4]Feuil1!$A:$AF,32,0),"")</f>
        <v>0</v>
      </c>
      <c r="E734" s="4">
        <f>IFERROR(VLOOKUP(A734,[3]Feuil1!$A:$AF,32,0),"")</f>
        <v>0</v>
      </c>
      <c r="F734" s="4">
        <f>IFERROR(VLOOKUP(A734,[1]Feuil1!$A:$AF,32,0),"")</f>
        <v>0</v>
      </c>
      <c r="G734" s="4">
        <f>IFERROR(VLOOKUP(A734,[2]Feuil1!$A:$AF,32,0),"")</f>
        <v>0</v>
      </c>
      <c r="P734" s="9">
        <f t="shared" si="56"/>
        <v>0</v>
      </c>
      <c r="Q734" s="9">
        <f t="shared" si="57"/>
        <v>5</v>
      </c>
      <c r="R734" s="9">
        <f t="shared" si="58"/>
        <v>5</v>
      </c>
      <c r="S734" s="9">
        <f t="shared" si="59"/>
        <v>5</v>
      </c>
      <c r="T734" s="9">
        <f t="shared" si="60"/>
        <v>5</v>
      </c>
      <c r="U734" s="9"/>
      <c r="V734" s="9"/>
      <c r="W734" s="9"/>
      <c r="X734" s="9"/>
      <c r="Y734" s="9"/>
      <c r="Z734" s="9"/>
      <c r="AA734" s="9"/>
    </row>
    <row r="735" spans="1:27" x14ac:dyDescent="0.25">
      <c r="A735" s="1">
        <v>4091990</v>
      </c>
      <c r="C735" s="4">
        <f>IFERROR(VLOOKUP(A735,[5]Feuil1!$A:$AF,32,0),"")</f>
        <v>8.3486619592950825E-2</v>
      </c>
      <c r="D735" s="4">
        <f>IFERROR(VLOOKUP(A735,[4]Feuil1!$A:$AF,32,0),"")</f>
        <v>0.20101325019485577</v>
      </c>
      <c r="E735" s="4">
        <f>IFERROR(VLOOKUP(A735,[3]Feuil1!$A:$AF,32,0),"")</f>
        <v>0</v>
      </c>
      <c r="F735" s="4">
        <f>IFERROR(VLOOKUP(A735,[1]Feuil1!$A:$AF,32,0),"")</f>
        <v>0.30497102775236351</v>
      </c>
      <c r="G735" s="4">
        <f>IFERROR(VLOOKUP(A735,[2]Feuil1!$A:$AF,32,0),"")</f>
        <v>3.90625E-3</v>
      </c>
      <c r="P735" s="9">
        <f t="shared" si="56"/>
        <v>0</v>
      </c>
      <c r="Q735" s="9">
        <f t="shared" si="57"/>
        <v>0</v>
      </c>
      <c r="R735" s="9">
        <f t="shared" si="58"/>
        <v>5</v>
      </c>
      <c r="S735" s="9">
        <f t="shared" si="59"/>
        <v>0</v>
      </c>
      <c r="T735" s="9">
        <f t="shared" si="60"/>
        <v>0</v>
      </c>
      <c r="U735" s="9"/>
      <c r="V735" s="9"/>
      <c r="W735" s="9"/>
      <c r="X735" s="9"/>
      <c r="Y735" s="9"/>
      <c r="Z735" s="9"/>
      <c r="AA735" s="9"/>
    </row>
    <row r="736" spans="1:27" x14ac:dyDescent="0.25">
      <c r="A736" s="1">
        <v>4092115</v>
      </c>
      <c r="C736" s="4">
        <f>IFERROR(VLOOKUP(A736,[5]Feuil1!$A:$AF,32,0),"")</f>
        <v>0.28824074734364974</v>
      </c>
      <c r="D736" s="4">
        <f>IFERROR(VLOOKUP(A736,[4]Feuil1!$A:$AF,32,0),"")</f>
        <v>0.22382744938447446</v>
      </c>
      <c r="E736" s="4">
        <f>IFERROR(VLOOKUP(A736,[3]Feuil1!$A:$AF,32,0),"")</f>
        <v>8.9118616879066041E-5</v>
      </c>
      <c r="F736" s="4">
        <f>IFERROR(VLOOKUP(A736,[1]Feuil1!$A:$AF,32,0),"")</f>
        <v>0.22870211549456831</v>
      </c>
      <c r="G736" s="4">
        <f>IFERROR(VLOOKUP(A736,[2]Feuil1!$A:$AF,32,0),"")</f>
        <v>0.75912408759124095</v>
      </c>
      <c r="P736" s="9">
        <f t="shared" si="56"/>
        <v>0</v>
      </c>
      <c r="Q736" s="9">
        <f t="shared" si="57"/>
        <v>0</v>
      </c>
      <c r="R736" s="9">
        <f t="shared" si="58"/>
        <v>0</v>
      </c>
      <c r="S736" s="9">
        <f t="shared" si="59"/>
        <v>0</v>
      </c>
      <c r="T736" s="9">
        <f t="shared" si="60"/>
        <v>0</v>
      </c>
      <c r="U736" s="9"/>
      <c r="V736" s="9"/>
      <c r="W736" s="9"/>
      <c r="X736" s="9"/>
      <c r="Y736" s="9"/>
      <c r="Z736" s="9"/>
      <c r="AA736" s="9"/>
    </row>
    <row r="737" spans="1:27" x14ac:dyDescent="0.25">
      <c r="A737" s="1">
        <v>4096897</v>
      </c>
      <c r="C737" s="4">
        <f>IFERROR(VLOOKUP(A737,[5]Feuil1!$A:$AF,32,0),"")</f>
        <v>0.18205213348829491</v>
      </c>
      <c r="D737" s="4">
        <f>IFERROR(VLOOKUP(A737,[4]Feuil1!$A:$AF,32,0),"")</f>
        <v>5.8941412236237181E-2</v>
      </c>
      <c r="E737" s="4">
        <f>IFERROR(VLOOKUP(A737,[3]Feuil1!$A:$AF,32,0),"")</f>
        <v>0.12182146077547339</v>
      </c>
      <c r="F737" s="4">
        <f>IFERROR(VLOOKUP(A737,[1]Feuil1!$A:$AF,32,0),"")</f>
        <v>8.8700059630292191E-3</v>
      </c>
      <c r="G737" s="4">
        <f>IFERROR(VLOOKUP(A737,[2]Feuil1!$A:$AF,32,0),"")</f>
        <v>0.14785005512679161</v>
      </c>
      <c r="P737" s="9">
        <f t="shared" si="56"/>
        <v>0</v>
      </c>
      <c r="Q737" s="9">
        <f t="shared" si="57"/>
        <v>0</v>
      </c>
      <c r="R737" s="9">
        <f t="shared" si="58"/>
        <v>0</v>
      </c>
      <c r="S737" s="9">
        <f t="shared" si="59"/>
        <v>0</v>
      </c>
      <c r="T737" s="9">
        <f t="shared" si="60"/>
        <v>0</v>
      </c>
      <c r="U737" s="9"/>
      <c r="V737" s="9"/>
      <c r="W737" s="9"/>
      <c r="X737" s="9"/>
      <c r="Y737" s="9"/>
      <c r="Z737" s="9"/>
      <c r="AA737" s="9"/>
    </row>
    <row r="738" spans="1:27" x14ac:dyDescent="0.25">
      <c r="A738" s="1">
        <v>4103022</v>
      </c>
      <c r="C738" s="4">
        <f>IFERROR(VLOOKUP(A738,[5]Feuil1!$A:$AF,32,0),"")</f>
        <v>3.9764237091150595E-2</v>
      </c>
      <c r="D738" s="4">
        <f>IFERROR(VLOOKUP(A738,[4]Feuil1!$A:$AF,32,0),"")</f>
        <v>0</v>
      </c>
      <c r="E738" s="4">
        <f>IFERROR(VLOOKUP(A738,[3]Feuil1!$A:$AF,32,0),"")</f>
        <v>0</v>
      </c>
      <c r="F738" s="4">
        <f>IFERROR(VLOOKUP(A738,[1]Feuil1!$A:$AF,32,0),"")</f>
        <v>8.096172718351325E-3</v>
      </c>
      <c r="G738" s="4">
        <f>IFERROR(VLOOKUP(A738,[2]Feuil1!$A:$AF,32,0),"")</f>
        <v>0</v>
      </c>
      <c r="P738" s="9">
        <f t="shared" si="56"/>
        <v>0</v>
      </c>
      <c r="Q738" s="9">
        <f t="shared" si="57"/>
        <v>5</v>
      </c>
      <c r="R738" s="9">
        <f t="shared" si="58"/>
        <v>5</v>
      </c>
      <c r="S738" s="9">
        <f t="shared" si="59"/>
        <v>0</v>
      </c>
      <c r="T738" s="9">
        <f t="shared" si="60"/>
        <v>5</v>
      </c>
      <c r="U738" s="9"/>
      <c r="V738" s="9"/>
      <c r="W738" s="9"/>
      <c r="X738" s="9"/>
      <c r="Y738" s="9"/>
      <c r="Z738" s="9"/>
      <c r="AA738" s="9"/>
    </row>
    <row r="739" spans="1:27" x14ac:dyDescent="0.25">
      <c r="A739" s="1">
        <v>4124590</v>
      </c>
      <c r="C739" s="4">
        <f>IFERROR(VLOOKUP(A739,[5]Feuil1!$A:$AF,32,0),"")</f>
        <v>0</v>
      </c>
      <c r="D739" s="4">
        <f>IFERROR(VLOOKUP(A739,[4]Feuil1!$A:$AF,32,0),"")</f>
        <v>0</v>
      </c>
      <c r="E739" s="4">
        <f>IFERROR(VLOOKUP(A739,[3]Feuil1!$A:$AF,32,0),"")</f>
        <v>1.1785620226494596E-2</v>
      </c>
      <c r="F739" s="4">
        <f>IFERROR(VLOOKUP(A739,[1]Feuil1!$A:$AF,32,0),"")</f>
        <v>0</v>
      </c>
      <c r="G739" s="4">
        <f>IFERROR(VLOOKUP(A739,[2]Feuil1!$A:$AF,32,0),"")</f>
        <v>0</v>
      </c>
      <c r="P739" s="9">
        <f t="shared" si="56"/>
        <v>5</v>
      </c>
      <c r="Q739" s="9">
        <f t="shared" si="57"/>
        <v>5</v>
      </c>
      <c r="R739" s="9">
        <f t="shared" si="58"/>
        <v>0</v>
      </c>
      <c r="S739" s="9">
        <f t="shared" si="59"/>
        <v>5</v>
      </c>
      <c r="T739" s="9">
        <f t="shared" si="60"/>
        <v>5</v>
      </c>
      <c r="U739" s="9"/>
      <c r="V739" s="9"/>
      <c r="W739" s="9"/>
      <c r="X739" s="9"/>
      <c r="Y739" s="9"/>
      <c r="Z739" s="9"/>
      <c r="AA739" s="9"/>
    </row>
    <row r="740" spans="1:27" x14ac:dyDescent="0.25">
      <c r="A740" s="1">
        <v>4126302</v>
      </c>
      <c r="C740" s="4">
        <f>IFERROR(VLOOKUP(A740,[5]Feuil1!$A:$AF,32,0),"")</f>
        <v>1</v>
      </c>
      <c r="D740" s="4">
        <f>IFERROR(VLOOKUP(A740,[4]Feuil1!$A:$AF,32,0),"")</f>
        <v>1</v>
      </c>
      <c r="E740" s="4">
        <f>IFERROR(VLOOKUP(A740,[3]Feuil1!$A:$AF,32,0),"")</f>
        <v>0.68456011928968419</v>
      </c>
      <c r="F740" s="4">
        <f>IFERROR(VLOOKUP(A740,[1]Feuil1!$A:$AF,32,0),"")</f>
        <v>5.6360254748351465E-5</v>
      </c>
      <c r="G740" s="4">
        <f>IFERROR(VLOOKUP(A740,[2]Feuil1!$A:$AF,32,0),"")</f>
        <v>6.2393498492594041E-2</v>
      </c>
      <c r="P740" s="9">
        <f t="shared" si="56"/>
        <v>0</v>
      </c>
      <c r="Q740" s="9">
        <f t="shared" si="57"/>
        <v>0</v>
      </c>
      <c r="R740" s="9">
        <f t="shared" si="58"/>
        <v>0</v>
      </c>
      <c r="S740" s="9">
        <f t="shared" si="59"/>
        <v>0</v>
      </c>
      <c r="T740" s="9">
        <f t="shared" si="60"/>
        <v>0</v>
      </c>
      <c r="U740" s="9"/>
      <c r="V740" s="9"/>
      <c r="W740" s="9"/>
      <c r="X740" s="9"/>
      <c r="Y740" s="9"/>
      <c r="Z740" s="9"/>
      <c r="AA740" s="9"/>
    </row>
    <row r="741" spans="1:27" x14ac:dyDescent="0.25">
      <c r="A741" s="1">
        <v>4126320</v>
      </c>
      <c r="C741" s="4">
        <f>IFERROR(VLOOKUP(A741,[5]Feuil1!$A:$AF,32,0),"")</f>
        <v>0.82304526748971196</v>
      </c>
      <c r="D741" s="4">
        <f>IFERROR(VLOOKUP(A741,[4]Feuil1!$A:$AF,32,0),"")</f>
        <v>0.53322923173016867</v>
      </c>
      <c r="E741" s="4">
        <f>IFERROR(VLOOKUP(A741,[3]Feuil1!$A:$AF,32,0),"")</f>
        <v>1</v>
      </c>
      <c r="F741" s="4">
        <f>IFERROR(VLOOKUP(A741,[1]Feuil1!$A:$AF,32,0),"")</f>
        <v>1</v>
      </c>
      <c r="G741" s="4">
        <f>IFERROR(VLOOKUP(A741,[2]Feuil1!$A:$AF,32,0),"")</f>
        <v>1</v>
      </c>
      <c r="P741" s="9">
        <f t="shared" si="56"/>
        <v>0</v>
      </c>
      <c r="Q741" s="9">
        <f t="shared" si="57"/>
        <v>0</v>
      </c>
      <c r="R741" s="9">
        <f t="shared" si="58"/>
        <v>0</v>
      </c>
      <c r="S741" s="9">
        <f t="shared" si="59"/>
        <v>0</v>
      </c>
      <c r="T741" s="9">
        <f t="shared" si="60"/>
        <v>0</v>
      </c>
      <c r="U741" s="9"/>
      <c r="V741" s="9"/>
      <c r="W741" s="9"/>
      <c r="X741" s="9"/>
      <c r="Y741" s="9"/>
      <c r="Z741" s="9"/>
      <c r="AA741" s="9"/>
    </row>
    <row r="742" spans="1:27" x14ac:dyDescent="0.25">
      <c r="A742" s="1">
        <v>4130071</v>
      </c>
      <c r="C742" s="4">
        <f>IFERROR(VLOOKUP(A742,[5]Feuil1!$A:$AF,32,0),"")</f>
        <v>1</v>
      </c>
      <c r="D742" s="4">
        <f>IFERROR(VLOOKUP(A742,[4]Feuil1!$A:$AF,32,0),"")</f>
        <v>1</v>
      </c>
      <c r="E742" s="4">
        <f>IFERROR(VLOOKUP(A742,[3]Feuil1!$A:$AF,32,0),"")</f>
        <v>1</v>
      </c>
      <c r="F742" s="4">
        <f>IFERROR(VLOOKUP(A742,[1]Feuil1!$A:$AF,32,0),"")</f>
        <v>1</v>
      </c>
      <c r="G742" s="4">
        <f>IFERROR(VLOOKUP(A742,[2]Feuil1!$A:$AF,32,0),"")</f>
        <v>1</v>
      </c>
      <c r="P742" s="9">
        <f t="shared" si="56"/>
        <v>0</v>
      </c>
      <c r="Q742" s="9">
        <f t="shared" si="57"/>
        <v>0</v>
      </c>
      <c r="R742" s="9">
        <f t="shared" si="58"/>
        <v>0</v>
      </c>
      <c r="S742" s="9">
        <f t="shared" si="59"/>
        <v>0</v>
      </c>
      <c r="T742" s="9">
        <f t="shared" si="60"/>
        <v>0</v>
      </c>
      <c r="U742" s="9"/>
      <c r="V742" s="9"/>
      <c r="W742" s="9"/>
      <c r="X742" s="9"/>
      <c r="Y742" s="9"/>
      <c r="Z742" s="9"/>
      <c r="AA742" s="9"/>
    </row>
    <row r="743" spans="1:27" x14ac:dyDescent="0.25">
      <c r="A743" s="1">
        <v>4139560</v>
      </c>
      <c r="C743" s="4">
        <f>IFERROR(VLOOKUP(A743,[5]Feuil1!$A:$AF,32,0),"")</f>
        <v>3.8012845720277882E-3</v>
      </c>
      <c r="D743" s="4">
        <f>IFERROR(VLOOKUP(A743,[4]Feuil1!$A:$AF,32,0),"")</f>
        <v>4.1487041639194602E-2</v>
      </c>
      <c r="E743" s="4">
        <f>IFERROR(VLOOKUP(A743,[3]Feuil1!$A:$AF,32,0),"")</f>
        <v>3.388447731969977E-2</v>
      </c>
      <c r="F743" s="4">
        <f>IFERROR(VLOOKUP(A743,[1]Feuil1!$A:$AF,32,0),"")</f>
        <v>0.202926941691634</v>
      </c>
      <c r="G743" s="4">
        <f>IFERROR(VLOOKUP(A743,[2]Feuil1!$A:$AF,32,0),"")</f>
        <v>0.11040697674418604</v>
      </c>
      <c r="P743" s="9">
        <f t="shared" si="56"/>
        <v>0</v>
      </c>
      <c r="Q743" s="9">
        <f t="shared" si="57"/>
        <v>0</v>
      </c>
      <c r="R743" s="9">
        <f t="shared" si="58"/>
        <v>0</v>
      </c>
      <c r="S743" s="9">
        <f t="shared" si="59"/>
        <v>0</v>
      </c>
      <c r="T743" s="9">
        <f t="shared" si="60"/>
        <v>0</v>
      </c>
      <c r="U743" s="9"/>
      <c r="V743" s="9"/>
      <c r="W743" s="9"/>
      <c r="X743" s="9"/>
      <c r="Y743" s="9"/>
      <c r="Z743" s="9"/>
      <c r="AA743" s="9"/>
    </row>
    <row r="744" spans="1:27" x14ac:dyDescent="0.25">
      <c r="A744" s="1">
        <v>4147491</v>
      </c>
      <c r="C744" s="4">
        <f>IFERROR(VLOOKUP(A744,[5]Feuil1!$A:$AF,32,0),"")</f>
        <v>9.5658695108740963E-2</v>
      </c>
      <c r="D744" s="4">
        <f>IFERROR(VLOOKUP(A744,[4]Feuil1!$A:$AF,32,0),"")</f>
        <v>0.50498362523138263</v>
      </c>
      <c r="E744" s="4">
        <f>IFERROR(VLOOKUP(A744,[3]Feuil1!$A:$AF,32,0),"")</f>
        <v>0.42087421944692238</v>
      </c>
      <c r="F744" s="4">
        <f>IFERROR(VLOOKUP(A744,[1]Feuil1!$A:$AF,32,0),"")</f>
        <v>0.6895218889168977</v>
      </c>
      <c r="G744" s="4">
        <f>IFERROR(VLOOKUP(A744,[2]Feuil1!$A:$AF,32,0),"")</f>
        <v>1</v>
      </c>
      <c r="P744" s="9">
        <f t="shared" si="56"/>
        <v>0</v>
      </c>
      <c r="Q744" s="9">
        <f t="shared" si="57"/>
        <v>0</v>
      </c>
      <c r="R744" s="9">
        <f t="shared" si="58"/>
        <v>0</v>
      </c>
      <c r="S744" s="9">
        <f t="shared" si="59"/>
        <v>0</v>
      </c>
      <c r="T744" s="9">
        <f t="shared" si="60"/>
        <v>0</v>
      </c>
      <c r="U744" s="9"/>
      <c r="V744" s="9"/>
      <c r="W744" s="9"/>
      <c r="X744" s="9"/>
      <c r="Y744" s="9"/>
      <c r="Z744" s="9"/>
      <c r="AA744" s="9"/>
    </row>
    <row r="745" spans="1:27" x14ac:dyDescent="0.25">
      <c r="A745" s="1">
        <v>4155374</v>
      </c>
      <c r="C745" s="4">
        <f>IFERROR(VLOOKUP(A745,[5]Feuil1!$A:$AF,32,0),"")</f>
        <v>8.8183421516754845E-2</v>
      </c>
      <c r="D745" s="4">
        <f>IFERROR(VLOOKUP(A745,[4]Feuil1!$A:$AF,32,0),"")</f>
        <v>1.7168364427148905E-4</v>
      </c>
      <c r="E745" s="4">
        <f>IFERROR(VLOOKUP(A745,[3]Feuil1!$A:$AF,32,0),"")</f>
        <v>0</v>
      </c>
      <c r="F745" s="4">
        <f>IFERROR(VLOOKUP(A745,[1]Feuil1!$A:$AF,32,0),"")</f>
        <v>1.6009392176743692E-4</v>
      </c>
      <c r="G745" s="4">
        <f>IFERROR(VLOOKUP(A745,[2]Feuil1!$A:$AF,32,0),"")</f>
        <v>4.4405570880710489E-2</v>
      </c>
      <c r="P745" s="9">
        <f t="shared" si="56"/>
        <v>0</v>
      </c>
      <c r="Q745" s="9">
        <f t="shared" si="57"/>
        <v>0</v>
      </c>
      <c r="R745" s="9">
        <f t="shared" si="58"/>
        <v>5</v>
      </c>
      <c r="S745" s="9">
        <f t="shared" si="59"/>
        <v>0</v>
      </c>
      <c r="T745" s="9">
        <f t="shared" si="60"/>
        <v>0</v>
      </c>
      <c r="U745" s="9"/>
      <c r="V745" s="9"/>
      <c r="W745" s="9"/>
      <c r="X745" s="9"/>
      <c r="Y745" s="9"/>
      <c r="Z745" s="9"/>
      <c r="AA745" s="9"/>
    </row>
    <row r="746" spans="1:27" x14ac:dyDescent="0.25">
      <c r="A746" s="1">
        <v>4163314</v>
      </c>
      <c r="C746" s="4">
        <f>IFERROR(VLOOKUP(A746,[5]Feuil1!$A:$AF,32,0),"")</f>
        <v>2.4860161591050341E-4</v>
      </c>
      <c r="D746" s="4">
        <f>IFERROR(VLOOKUP(A746,[4]Feuil1!$A:$AF,32,0),"")</f>
        <v>7.479414455626715E-2</v>
      </c>
      <c r="E746" s="4">
        <f>IFERROR(VLOOKUP(A746,[3]Feuil1!$A:$AF,32,0),"")</f>
        <v>3.9077764751856197E-4</v>
      </c>
      <c r="F746" s="4">
        <f>IFERROR(VLOOKUP(A746,[1]Feuil1!$A:$AF,32,0),"")</f>
        <v>2.0923785112726895E-4</v>
      </c>
      <c r="G746" s="4">
        <f>IFERROR(VLOOKUP(A746,[2]Feuil1!$A:$AF,32,0),"")</f>
        <v>0</v>
      </c>
      <c r="P746" s="9">
        <f t="shared" si="56"/>
        <v>0</v>
      </c>
      <c r="Q746" s="9">
        <f t="shared" si="57"/>
        <v>0</v>
      </c>
      <c r="R746" s="9">
        <f t="shared" si="58"/>
        <v>0</v>
      </c>
      <c r="S746" s="9">
        <f t="shared" si="59"/>
        <v>0</v>
      </c>
      <c r="T746" s="9">
        <f t="shared" si="60"/>
        <v>5</v>
      </c>
      <c r="U746" s="9"/>
      <c r="V746" s="9"/>
      <c r="W746" s="9"/>
      <c r="X746" s="9"/>
      <c r="Y746" s="9"/>
      <c r="Z746" s="9"/>
      <c r="AA746" s="9"/>
    </row>
    <row r="747" spans="1:27" x14ac:dyDescent="0.25">
      <c r="A747" s="1">
        <v>4182608</v>
      </c>
      <c r="C747" s="4">
        <f>IFERROR(VLOOKUP(A747,[5]Feuil1!$A:$AF,32,0),"")</f>
        <v>0.23797501993090617</v>
      </c>
      <c r="D747" s="4">
        <f>IFERROR(VLOOKUP(A747,[4]Feuil1!$A:$AF,32,0),"")</f>
        <v>6.1892678096181222E-2</v>
      </c>
      <c r="E747" s="4">
        <f>IFERROR(VLOOKUP(A747,[3]Feuil1!$A:$AF,32,0),"")</f>
        <v>0.1892009715388927</v>
      </c>
      <c r="F747" s="4">
        <f>IFERROR(VLOOKUP(A747,[1]Feuil1!$A:$AF,32,0),"")</f>
        <v>6.3559322033898302E-2</v>
      </c>
      <c r="G747" s="4">
        <f>IFERROR(VLOOKUP(A747,[2]Feuil1!$A:$AF,32,0),"")</f>
        <v>0.93726568357910522</v>
      </c>
      <c r="P747" s="9">
        <f t="shared" si="56"/>
        <v>0</v>
      </c>
      <c r="Q747" s="9">
        <f t="shared" si="57"/>
        <v>0</v>
      </c>
      <c r="R747" s="9">
        <f t="shared" si="58"/>
        <v>0</v>
      </c>
      <c r="S747" s="9">
        <f t="shared" si="59"/>
        <v>0</v>
      </c>
      <c r="T747" s="9">
        <f t="shared" si="60"/>
        <v>0</v>
      </c>
      <c r="U747" s="9"/>
      <c r="V747" s="9"/>
      <c r="W747" s="9"/>
      <c r="X747" s="9"/>
      <c r="Y747" s="9"/>
      <c r="Z747" s="9"/>
      <c r="AA747" s="9"/>
    </row>
    <row r="748" spans="1:27" x14ac:dyDescent="0.25">
      <c r="A748" s="1">
        <v>4196749</v>
      </c>
      <c r="C748" s="4">
        <f>IFERROR(VLOOKUP(A748,[5]Feuil1!$A:$AF,32,0),"")</f>
        <v>0.21209927611168564</v>
      </c>
      <c r="D748" s="4">
        <f>IFERROR(VLOOKUP(A748,[4]Feuil1!$A:$AF,32,0),"")</f>
        <v>5.194130632385404E-2</v>
      </c>
      <c r="E748" s="4">
        <f>IFERROR(VLOOKUP(A748,[3]Feuil1!$A:$AF,32,0),"")</f>
        <v>0.11048103245991396</v>
      </c>
      <c r="F748" s="4">
        <f>IFERROR(VLOOKUP(A748,[1]Feuil1!$A:$AF,32,0),"")</f>
        <v>5.000280914658127E-2</v>
      </c>
      <c r="G748" s="4">
        <f>IFERROR(VLOOKUP(A748,[2]Feuil1!$A:$AF,32,0),"")</f>
        <v>0.10048269366611727</v>
      </c>
      <c r="P748" s="9">
        <f t="shared" si="56"/>
        <v>0</v>
      </c>
      <c r="Q748" s="9">
        <f t="shared" si="57"/>
        <v>0</v>
      </c>
      <c r="R748" s="9">
        <f t="shared" si="58"/>
        <v>0</v>
      </c>
      <c r="S748" s="9">
        <f t="shared" si="59"/>
        <v>0</v>
      </c>
      <c r="T748" s="9">
        <f t="shared" si="60"/>
        <v>0</v>
      </c>
      <c r="U748" s="9"/>
      <c r="V748" s="9"/>
      <c r="W748" s="9"/>
      <c r="X748" s="9"/>
      <c r="Y748" s="9"/>
      <c r="Z748" s="9"/>
      <c r="AA748" s="9"/>
    </row>
    <row r="749" spans="1:27" x14ac:dyDescent="0.25">
      <c r="A749" s="1">
        <v>4198496</v>
      </c>
      <c r="C749" s="4">
        <f>IFERROR(VLOOKUP(A749,[5]Feuil1!$A:$AF,32,0),"")</f>
        <v>9.0159711488923239E-2</v>
      </c>
      <c r="D749" s="4">
        <f>IFERROR(VLOOKUP(A749,[4]Feuil1!$A:$AF,32,0),"")</f>
        <v>0.18993719373317691</v>
      </c>
      <c r="E749" s="4">
        <f>IFERROR(VLOOKUP(A749,[3]Feuil1!$A:$AF,32,0),"")</f>
        <v>8.2162517459534969E-5</v>
      </c>
      <c r="F749" s="4">
        <f>IFERROR(VLOOKUP(A749,[1]Feuil1!$A:$AF,32,0),"")</f>
        <v>0.1718405077262693</v>
      </c>
      <c r="G749" s="4">
        <f>IFERROR(VLOOKUP(A749,[2]Feuil1!$A:$AF,32,0),"")</f>
        <v>1.1577647422043841E-2</v>
      </c>
      <c r="P749" s="9">
        <f t="shared" si="56"/>
        <v>0</v>
      </c>
      <c r="Q749" s="9">
        <f t="shared" si="57"/>
        <v>0</v>
      </c>
      <c r="R749" s="9">
        <f t="shared" si="58"/>
        <v>0</v>
      </c>
      <c r="S749" s="9">
        <f t="shared" si="59"/>
        <v>0</v>
      </c>
      <c r="T749" s="9">
        <f t="shared" si="60"/>
        <v>0</v>
      </c>
      <c r="U749" s="9"/>
      <c r="V749" s="9"/>
      <c r="W749" s="9"/>
      <c r="X749" s="9"/>
      <c r="Y749" s="9"/>
      <c r="Z749" s="9"/>
      <c r="AA749" s="9"/>
    </row>
    <row r="750" spans="1:27" x14ac:dyDescent="0.25">
      <c r="A750" s="1">
        <v>4209747</v>
      </c>
      <c r="C750" s="4">
        <f>IFERROR(VLOOKUP(A750,[5]Feuil1!$A:$AF,32,0),"")</f>
        <v>5.1604218083912941E-3</v>
      </c>
      <c r="D750" s="4">
        <f>IFERROR(VLOOKUP(A750,[4]Feuil1!$A:$AF,32,0),"")</f>
        <v>5.7999562267454594E-3</v>
      </c>
      <c r="E750" s="4">
        <f>IFERROR(VLOOKUP(A750,[3]Feuil1!$A:$AF,32,0),"")</f>
        <v>1.1616088282270945E-3</v>
      </c>
      <c r="F750" s="4">
        <f>IFERROR(VLOOKUP(A750,[1]Feuil1!$A:$AF,32,0),"")</f>
        <v>1.7254128666502342E-3</v>
      </c>
      <c r="G750" s="4">
        <f>IFERROR(VLOOKUP(A750,[2]Feuil1!$A:$AF,32,0),"")</f>
        <v>5.4082344731332865E-3</v>
      </c>
      <c r="P750" s="9">
        <f t="shared" si="56"/>
        <v>0</v>
      </c>
      <c r="Q750" s="9">
        <f t="shared" si="57"/>
        <v>0</v>
      </c>
      <c r="R750" s="9">
        <f t="shared" si="58"/>
        <v>0</v>
      </c>
      <c r="S750" s="9">
        <f t="shared" si="59"/>
        <v>0</v>
      </c>
      <c r="T750" s="9">
        <f t="shared" si="60"/>
        <v>0</v>
      </c>
      <c r="U750" s="9"/>
      <c r="V750" s="9"/>
      <c r="W750" s="9"/>
      <c r="X750" s="9"/>
      <c r="Y750" s="9"/>
      <c r="Z750" s="9"/>
      <c r="AA750" s="9"/>
    </row>
    <row r="751" spans="1:27" x14ac:dyDescent="0.25">
      <c r="A751" s="1">
        <v>4212389</v>
      </c>
      <c r="C751" s="4">
        <f>IFERROR(VLOOKUP(A751,[5]Feuil1!$A:$AF,32,0),"")</f>
        <v>5.3917075537822829E-5</v>
      </c>
      <c r="D751" s="4">
        <f>IFERROR(VLOOKUP(A751,[4]Feuil1!$A:$AF,32,0),"")</f>
        <v>0</v>
      </c>
      <c r="E751" s="4">
        <f>IFERROR(VLOOKUP(A751,[3]Feuil1!$A:$AF,32,0),"")</f>
        <v>2.3277467411545624E-2</v>
      </c>
      <c r="F751" s="4">
        <f>IFERROR(VLOOKUP(A751,[1]Feuil1!$A:$AF,32,0),"")</f>
        <v>8.3838299991699176E-3</v>
      </c>
      <c r="G751" s="4">
        <f>IFERROR(VLOOKUP(A751,[2]Feuil1!$A:$AF,32,0),"")</f>
        <v>2.5466893039049237E-2</v>
      </c>
      <c r="P751" s="9">
        <f t="shared" si="56"/>
        <v>0</v>
      </c>
      <c r="Q751" s="9">
        <f t="shared" si="57"/>
        <v>5</v>
      </c>
      <c r="R751" s="9">
        <f t="shared" si="58"/>
        <v>0</v>
      </c>
      <c r="S751" s="9">
        <f t="shared" si="59"/>
        <v>0</v>
      </c>
      <c r="T751" s="9">
        <f t="shared" si="60"/>
        <v>0</v>
      </c>
      <c r="U751" s="9"/>
      <c r="V751" s="9"/>
      <c r="W751" s="9"/>
      <c r="X751" s="9"/>
      <c r="Y751" s="9"/>
      <c r="Z751" s="9"/>
      <c r="AA751" s="9"/>
    </row>
    <row r="752" spans="1:27" x14ac:dyDescent="0.25">
      <c r="A752" s="1">
        <v>4217390</v>
      </c>
      <c r="C752" s="4">
        <f>IFERROR(VLOOKUP(A752,[5]Feuil1!$A:$AF,32,0),"")</f>
        <v>0.36714091432158175</v>
      </c>
      <c r="D752" s="4">
        <f>IFERROR(VLOOKUP(A752,[4]Feuil1!$A:$AF,32,0),"")</f>
        <v>0.13090718680455557</v>
      </c>
      <c r="E752" s="4">
        <f>IFERROR(VLOOKUP(A752,[3]Feuil1!$A:$AF,32,0),"")</f>
        <v>3.0688489592599184E-2</v>
      </c>
      <c r="F752" s="4">
        <f>IFERROR(VLOOKUP(A752,[1]Feuil1!$A:$AF,32,0),"")</f>
        <v>0.22819885900570497</v>
      </c>
      <c r="G752" s="4">
        <f>IFERROR(VLOOKUP(A752,[2]Feuil1!$A:$AF,32,0),"")</f>
        <v>0</v>
      </c>
      <c r="P752" s="9">
        <f t="shared" si="56"/>
        <v>0</v>
      </c>
      <c r="Q752" s="9">
        <f t="shared" si="57"/>
        <v>0</v>
      </c>
      <c r="R752" s="9">
        <f t="shared" si="58"/>
        <v>0</v>
      </c>
      <c r="S752" s="9">
        <f t="shared" si="59"/>
        <v>0</v>
      </c>
      <c r="T752" s="9">
        <f t="shared" si="60"/>
        <v>5</v>
      </c>
      <c r="U752" s="9"/>
      <c r="V752" s="9"/>
      <c r="W752" s="9"/>
      <c r="X752" s="9"/>
      <c r="Y752" s="9"/>
      <c r="Z752" s="9"/>
      <c r="AA752" s="9"/>
    </row>
    <row r="753" spans="1:27" x14ac:dyDescent="0.25">
      <c r="A753" s="1">
        <v>4222982</v>
      </c>
      <c r="C753" s="4">
        <f>IFERROR(VLOOKUP(A753,[5]Feuil1!$A:$AF,32,0),"")</f>
        <v>0.24856714575434263</v>
      </c>
      <c r="D753" s="4">
        <f>IFERROR(VLOOKUP(A753,[4]Feuil1!$A:$AF,32,0),"")</f>
        <v>7.7669902912621356E-5</v>
      </c>
      <c r="E753" s="4">
        <f>IFERROR(VLOOKUP(A753,[3]Feuil1!$A:$AF,32,0),"")</f>
        <v>8.2973780285429809E-5</v>
      </c>
      <c r="F753" s="4">
        <f>IFERROR(VLOOKUP(A753,[1]Feuil1!$A:$AF,32,0),"")</f>
        <v>0.48552719696405988</v>
      </c>
      <c r="G753" s="4">
        <f>IFERROR(VLOOKUP(A753,[2]Feuil1!$A:$AF,32,0),"")</f>
        <v>0.59217483256961578</v>
      </c>
      <c r="P753" s="9">
        <f t="shared" si="56"/>
        <v>0</v>
      </c>
      <c r="Q753" s="9">
        <f t="shared" si="57"/>
        <v>0</v>
      </c>
      <c r="R753" s="9">
        <f t="shared" si="58"/>
        <v>0</v>
      </c>
      <c r="S753" s="9">
        <f t="shared" si="59"/>
        <v>0</v>
      </c>
      <c r="T753" s="9">
        <f t="shared" si="60"/>
        <v>0</v>
      </c>
      <c r="U753" s="9"/>
      <c r="V753" s="9"/>
      <c r="W753" s="9"/>
      <c r="X753" s="9"/>
      <c r="Y753" s="9"/>
      <c r="Z753" s="9"/>
      <c r="AA753" s="9"/>
    </row>
    <row r="754" spans="1:27" x14ac:dyDescent="0.25">
      <c r="A754" s="1">
        <v>4223963</v>
      </c>
      <c r="C754" s="4">
        <f>IFERROR(VLOOKUP(A754,[5]Feuil1!$A:$AF,32,0),"")</f>
        <v>6.262132882459766E-5</v>
      </c>
      <c r="D754" s="4">
        <f>IFERROR(VLOOKUP(A754,[4]Feuil1!$A:$AF,32,0),"")</f>
        <v>1.1322463768115944E-4</v>
      </c>
      <c r="E754" s="4">
        <f>IFERROR(VLOOKUP(A754,[3]Feuil1!$A:$AF,32,0),"")</f>
        <v>0</v>
      </c>
      <c r="F754" s="4">
        <f>IFERROR(VLOOKUP(A754,[1]Feuil1!$A:$AF,32,0),"")</f>
        <v>0.1115131383830595</v>
      </c>
      <c r="G754" s="4">
        <f>IFERROR(VLOOKUP(A754,[2]Feuil1!$A:$AF,32,0),"")</f>
        <v>0</v>
      </c>
      <c r="P754" s="9">
        <f t="shared" si="56"/>
        <v>0</v>
      </c>
      <c r="Q754" s="9">
        <f t="shared" si="57"/>
        <v>0</v>
      </c>
      <c r="R754" s="9">
        <f t="shared" si="58"/>
        <v>5</v>
      </c>
      <c r="S754" s="9">
        <f t="shared" si="59"/>
        <v>0</v>
      </c>
      <c r="T754" s="9">
        <f t="shared" si="60"/>
        <v>5</v>
      </c>
      <c r="U754" s="9"/>
      <c r="V754" s="9"/>
      <c r="W754" s="9"/>
      <c r="X754" s="9"/>
      <c r="Y754" s="9"/>
      <c r="Z754" s="9"/>
      <c r="AA754" s="9"/>
    </row>
    <row r="755" spans="1:27" x14ac:dyDescent="0.25">
      <c r="A755" s="1">
        <v>4223984</v>
      </c>
      <c r="C755" s="4">
        <f>IFERROR(VLOOKUP(A755,[5]Feuil1!$A:$AF,32,0),"")</f>
        <v>0</v>
      </c>
      <c r="D755" s="4">
        <f>IFERROR(VLOOKUP(A755,[4]Feuil1!$A:$AF,32,0),"")</f>
        <v>0</v>
      </c>
      <c r="E755" s="4">
        <f>IFERROR(VLOOKUP(A755,[3]Feuil1!$A:$AF,32,0),"")</f>
        <v>2.2948617485727078E-3</v>
      </c>
      <c r="F755" s="4">
        <f>IFERROR(VLOOKUP(A755,[1]Feuil1!$A:$AF,32,0),"")</f>
        <v>0</v>
      </c>
      <c r="G755" s="4">
        <f>IFERROR(VLOOKUP(A755,[2]Feuil1!$A:$AF,32,0),"")</f>
        <v>0</v>
      </c>
      <c r="P755" s="9">
        <f t="shared" si="56"/>
        <v>5</v>
      </c>
      <c r="Q755" s="9">
        <f t="shared" si="57"/>
        <v>5</v>
      </c>
      <c r="R755" s="9">
        <f t="shared" si="58"/>
        <v>0</v>
      </c>
      <c r="S755" s="9">
        <f t="shared" si="59"/>
        <v>5</v>
      </c>
      <c r="T755" s="9">
        <f t="shared" si="60"/>
        <v>5</v>
      </c>
      <c r="U755" s="9"/>
      <c r="V755" s="9"/>
      <c r="W755" s="9"/>
      <c r="X755" s="9"/>
      <c r="Y755" s="9"/>
      <c r="Z755" s="9"/>
      <c r="AA755" s="9"/>
    </row>
    <row r="756" spans="1:27" x14ac:dyDescent="0.25">
      <c r="A756" s="1">
        <v>4225819</v>
      </c>
      <c r="C756" s="4">
        <f>IFERROR(VLOOKUP(A756,[5]Feuil1!$A:$AF,32,0),"")</f>
        <v>0.1462206497266002</v>
      </c>
      <c r="D756" s="4">
        <f>IFERROR(VLOOKUP(A756,[4]Feuil1!$A:$AF,32,0),"")</f>
        <v>5.1259341267644615E-2</v>
      </c>
      <c r="E756" s="4">
        <f>IFERROR(VLOOKUP(A756,[3]Feuil1!$A:$AF,32,0),"")</f>
        <v>0</v>
      </c>
      <c r="F756" s="4">
        <f>IFERROR(VLOOKUP(A756,[1]Feuil1!$A:$AF,32,0),"")</f>
        <v>6.0731203692457187E-5</v>
      </c>
      <c r="G756" s="4">
        <f>IFERROR(VLOOKUP(A756,[2]Feuil1!$A:$AF,32,0),"")</f>
        <v>0</v>
      </c>
      <c r="P756" s="9">
        <f t="shared" si="56"/>
        <v>0</v>
      </c>
      <c r="Q756" s="9">
        <f t="shared" si="57"/>
        <v>0</v>
      </c>
      <c r="R756" s="9">
        <f t="shared" si="58"/>
        <v>5</v>
      </c>
      <c r="S756" s="9">
        <f t="shared" si="59"/>
        <v>0</v>
      </c>
      <c r="T756" s="9">
        <f t="shared" si="60"/>
        <v>5</v>
      </c>
      <c r="U756" s="9"/>
      <c r="V756" s="9"/>
      <c r="W756" s="9"/>
      <c r="X756" s="9"/>
      <c r="Y756" s="9"/>
      <c r="Z756" s="9"/>
      <c r="AA756" s="9"/>
    </row>
    <row r="757" spans="1:27" x14ac:dyDescent="0.25">
      <c r="A757" s="1">
        <v>4225873</v>
      </c>
      <c r="C757" s="4">
        <f>IFERROR(VLOOKUP(A757,[5]Feuil1!$A:$AF,32,0),"")</f>
        <v>0.30088551549652121</v>
      </c>
      <c r="D757" s="4">
        <f>IFERROR(VLOOKUP(A757,[4]Feuil1!$A:$AF,32,0),"")</f>
        <v>7.2841635386020093E-2</v>
      </c>
      <c r="E757" s="4">
        <f>IFERROR(VLOOKUP(A757,[3]Feuil1!$A:$AF,32,0),"")</f>
        <v>0</v>
      </c>
      <c r="F757" s="4">
        <f>IFERROR(VLOOKUP(A757,[1]Feuil1!$A:$AF,32,0),"")</f>
        <v>0.15315618342863549</v>
      </c>
      <c r="G757" s="4">
        <f>IFERROR(VLOOKUP(A757,[2]Feuil1!$A:$AF,32,0),"")</f>
        <v>0.47628722354443603</v>
      </c>
      <c r="P757" s="9">
        <f t="shared" si="56"/>
        <v>0</v>
      </c>
      <c r="Q757" s="9">
        <f t="shared" si="57"/>
        <v>0</v>
      </c>
      <c r="R757" s="9">
        <f t="shared" si="58"/>
        <v>5</v>
      </c>
      <c r="S757" s="9">
        <f t="shared" si="59"/>
        <v>0</v>
      </c>
      <c r="T757" s="9">
        <f t="shared" si="60"/>
        <v>0</v>
      </c>
      <c r="U757" s="9"/>
      <c r="V757" s="9"/>
      <c r="W757" s="9"/>
      <c r="X757" s="9"/>
      <c r="Y757" s="9"/>
      <c r="Z757" s="9"/>
      <c r="AA757" s="9"/>
    </row>
    <row r="758" spans="1:27" x14ac:dyDescent="0.25">
      <c r="A758" s="1">
        <v>4227168</v>
      </c>
      <c r="C758" s="4">
        <f>IFERROR(VLOOKUP(A758,[5]Feuil1!$A:$AF,32,0),"")</f>
        <v>3.3081383309173748E-2</v>
      </c>
      <c r="D758" s="4">
        <f>IFERROR(VLOOKUP(A758,[4]Feuil1!$A:$AF,32,0),"")</f>
        <v>0.12737230925996687</v>
      </c>
      <c r="E758" s="4">
        <f>IFERROR(VLOOKUP(A758,[3]Feuil1!$A:$AF,32,0),"")</f>
        <v>9.5372366893348812E-2</v>
      </c>
      <c r="F758" s="4">
        <f>IFERROR(VLOOKUP(A758,[1]Feuil1!$A:$AF,32,0),"")</f>
        <v>6.4345923685734516E-5</v>
      </c>
      <c r="G758" s="4">
        <f>IFERROR(VLOOKUP(A758,[2]Feuil1!$A:$AF,32,0),"")</f>
        <v>0.12720201326927474</v>
      </c>
      <c r="P758" s="9">
        <f t="shared" si="56"/>
        <v>0</v>
      </c>
      <c r="Q758" s="9">
        <f t="shared" si="57"/>
        <v>0</v>
      </c>
      <c r="R758" s="9">
        <f t="shared" si="58"/>
        <v>0</v>
      </c>
      <c r="S758" s="9">
        <f t="shared" si="59"/>
        <v>0</v>
      </c>
      <c r="T758" s="9">
        <f t="shared" si="60"/>
        <v>0</v>
      </c>
      <c r="U758" s="9"/>
      <c r="V758" s="9"/>
      <c r="W758" s="9"/>
      <c r="X758" s="9"/>
      <c r="Y758" s="9"/>
      <c r="Z758" s="9"/>
      <c r="AA758" s="9"/>
    </row>
    <row r="759" spans="1:27" x14ac:dyDescent="0.25">
      <c r="A759" s="1">
        <v>4231847</v>
      </c>
      <c r="C759" s="4">
        <f>IFERROR(VLOOKUP(A759,[5]Feuil1!$A:$AF,32,0),"")</f>
        <v>3.3647447159665653E-2</v>
      </c>
      <c r="D759" s="4">
        <f>IFERROR(VLOOKUP(A759,[4]Feuil1!$A:$AF,32,0),"")</f>
        <v>1.5778434550481456E-2</v>
      </c>
      <c r="E759" s="4">
        <f>IFERROR(VLOOKUP(A759,[3]Feuil1!$A:$AF,32,0),"")</f>
        <v>0</v>
      </c>
      <c r="F759" s="4">
        <f>IFERROR(VLOOKUP(A759,[1]Feuil1!$A:$AF,32,0),"")</f>
        <v>3.4635666347075746E-2</v>
      </c>
      <c r="G759" s="4">
        <f>IFERROR(VLOOKUP(A759,[2]Feuil1!$A:$AF,32,0),"")</f>
        <v>1.7152658662092623E-4</v>
      </c>
      <c r="P759" s="9">
        <f t="shared" si="56"/>
        <v>0</v>
      </c>
      <c r="Q759" s="9">
        <f t="shared" si="57"/>
        <v>0</v>
      </c>
      <c r="R759" s="9">
        <f t="shared" si="58"/>
        <v>5</v>
      </c>
      <c r="S759" s="9">
        <f t="shared" si="59"/>
        <v>0</v>
      </c>
      <c r="T759" s="9">
        <f t="shared" si="60"/>
        <v>0</v>
      </c>
      <c r="U759" s="9"/>
      <c r="V759" s="9"/>
      <c r="W759" s="9"/>
      <c r="X759" s="9"/>
      <c r="Y759" s="9"/>
      <c r="Z759" s="9"/>
      <c r="AA759" s="9"/>
    </row>
    <row r="760" spans="1:27" x14ac:dyDescent="0.25">
      <c r="A760" s="1">
        <v>4232156</v>
      </c>
      <c r="C760" s="4">
        <f>IFERROR(VLOOKUP(A760,[5]Feuil1!$A:$AF,32,0),"")</f>
        <v>0</v>
      </c>
      <c r="D760" s="4">
        <f>IFERROR(VLOOKUP(A760,[4]Feuil1!$A:$AF,32,0),"")</f>
        <v>0</v>
      </c>
      <c r="E760" s="4">
        <f>IFERROR(VLOOKUP(A760,[3]Feuil1!$A:$AF,32,0),"")</f>
        <v>0</v>
      </c>
      <c r="F760" s="4">
        <f>IFERROR(VLOOKUP(A760,[1]Feuil1!$A:$AF,32,0),"")</f>
        <v>0</v>
      </c>
      <c r="G760" s="4">
        <f>IFERROR(VLOOKUP(A760,[2]Feuil1!$A:$AF,32,0),"")</f>
        <v>0</v>
      </c>
      <c r="P760" s="9">
        <f t="shared" si="56"/>
        <v>5</v>
      </c>
      <c r="Q760" s="9">
        <f t="shared" si="57"/>
        <v>5</v>
      </c>
      <c r="R760" s="9">
        <f t="shared" si="58"/>
        <v>5</v>
      </c>
      <c r="S760" s="9">
        <f t="shared" si="59"/>
        <v>5</v>
      </c>
      <c r="T760" s="9">
        <f t="shared" si="60"/>
        <v>5</v>
      </c>
      <c r="U760" s="9"/>
      <c r="V760" s="9"/>
      <c r="W760" s="9"/>
      <c r="X760" s="9"/>
      <c r="Y760" s="9"/>
      <c r="Z760" s="9"/>
      <c r="AA760" s="9"/>
    </row>
    <row r="761" spans="1:27" x14ac:dyDescent="0.25">
      <c r="A761" s="1">
        <v>4235410</v>
      </c>
      <c r="C761" s="4">
        <f>IFERROR(VLOOKUP(A761,[5]Feuil1!$A:$AF,32,0),"")</f>
        <v>0</v>
      </c>
      <c r="D761" s="4">
        <f>IFERROR(VLOOKUP(A761,[4]Feuil1!$A:$AF,32,0),"")</f>
        <v>2.5515572390572398E-2</v>
      </c>
      <c r="E761" s="4">
        <f>IFERROR(VLOOKUP(A761,[3]Feuil1!$A:$AF,32,0),"")</f>
        <v>0</v>
      </c>
      <c r="F761" s="4">
        <f>IFERROR(VLOOKUP(A761,[1]Feuil1!$A:$AF,32,0),"")</f>
        <v>0.14844463546983294</v>
      </c>
      <c r="G761" s="4">
        <f>IFERROR(VLOOKUP(A761,[2]Feuil1!$A:$AF,32,0),"")</f>
        <v>0</v>
      </c>
      <c r="P761" s="9">
        <f t="shared" si="56"/>
        <v>5</v>
      </c>
      <c r="Q761" s="9">
        <f t="shared" si="57"/>
        <v>0</v>
      </c>
      <c r="R761" s="9">
        <f t="shared" si="58"/>
        <v>5</v>
      </c>
      <c r="S761" s="9">
        <f t="shared" si="59"/>
        <v>0</v>
      </c>
      <c r="T761" s="9">
        <f t="shared" si="60"/>
        <v>5</v>
      </c>
      <c r="U761" s="9"/>
      <c r="V761" s="9"/>
      <c r="W761" s="9"/>
      <c r="X761" s="9"/>
      <c r="Y761" s="9"/>
      <c r="Z761" s="9"/>
      <c r="AA761" s="9"/>
    </row>
    <row r="762" spans="1:27" x14ac:dyDescent="0.25">
      <c r="A762" s="1">
        <v>4241525</v>
      </c>
      <c r="C762" s="4">
        <f>IFERROR(VLOOKUP(A762,[5]Feuil1!$A:$AF,32,0),"")</f>
        <v>0</v>
      </c>
      <c r="D762" s="4">
        <f>IFERROR(VLOOKUP(A762,[4]Feuil1!$A:$AF,32,0),"")</f>
        <v>0</v>
      </c>
      <c r="E762" s="4">
        <f>IFERROR(VLOOKUP(A762,[3]Feuil1!$A:$AF,32,0),"")</f>
        <v>0</v>
      </c>
      <c r="F762" s="4">
        <f>IFERROR(VLOOKUP(A762,[1]Feuil1!$A:$AF,32,0),"")</f>
        <v>6.512233696157782E-2</v>
      </c>
      <c r="G762" s="4">
        <f>IFERROR(VLOOKUP(A762,[2]Feuil1!$A:$AF,32,0),"")</f>
        <v>0</v>
      </c>
      <c r="P762" s="9">
        <f t="shared" si="56"/>
        <v>5</v>
      </c>
      <c r="Q762" s="9">
        <f t="shared" si="57"/>
        <v>5</v>
      </c>
      <c r="R762" s="9">
        <f t="shared" si="58"/>
        <v>5</v>
      </c>
      <c r="S762" s="9">
        <f t="shared" si="59"/>
        <v>0</v>
      </c>
      <c r="T762" s="9">
        <f t="shared" si="60"/>
        <v>5</v>
      </c>
      <c r="U762" s="9"/>
      <c r="V762" s="9"/>
      <c r="W762" s="9"/>
      <c r="X762" s="9"/>
      <c r="Y762" s="9"/>
      <c r="Z762" s="9"/>
      <c r="AA762" s="9"/>
    </row>
    <row r="763" spans="1:27" x14ac:dyDescent="0.25">
      <c r="A763" s="1">
        <v>4284018</v>
      </c>
      <c r="C763" s="4">
        <f>IFERROR(VLOOKUP(A763,[5]Feuil1!$A:$AF,32,0),"")</f>
        <v>4.7232718381862637E-3</v>
      </c>
      <c r="D763" s="4">
        <f>IFERROR(VLOOKUP(A763,[4]Feuil1!$A:$AF,32,0),"")</f>
        <v>4.6961585423123885E-4</v>
      </c>
      <c r="E763" s="4">
        <f>IFERROR(VLOOKUP(A763,[3]Feuil1!$A:$AF,32,0),"")</f>
        <v>4.779788323659953E-4</v>
      </c>
      <c r="F763" s="4">
        <f>IFERROR(VLOOKUP(A763,[1]Feuil1!$A:$AF,32,0),"")</f>
        <v>0</v>
      </c>
      <c r="G763" s="4">
        <f>IFERROR(VLOOKUP(A763,[2]Feuil1!$A:$AF,32,0),"")</f>
        <v>8.697932274498052E-2</v>
      </c>
      <c r="P763" s="9">
        <f t="shared" si="56"/>
        <v>0</v>
      </c>
      <c r="Q763" s="9">
        <f t="shared" si="57"/>
        <v>0</v>
      </c>
      <c r="R763" s="9">
        <f t="shared" si="58"/>
        <v>0</v>
      </c>
      <c r="S763" s="9">
        <f t="shared" si="59"/>
        <v>5</v>
      </c>
      <c r="T763" s="9">
        <f t="shared" si="60"/>
        <v>0</v>
      </c>
      <c r="U763" s="9"/>
      <c r="V763" s="9"/>
      <c r="W763" s="9"/>
      <c r="X763" s="9"/>
      <c r="Y763" s="9"/>
      <c r="Z763" s="9"/>
      <c r="AA763" s="9"/>
    </row>
    <row r="764" spans="1:27" x14ac:dyDescent="0.25">
      <c r="A764" s="1">
        <v>4818605</v>
      </c>
      <c r="C764" s="4">
        <f>IFERROR(VLOOKUP(A764,[5]Feuil1!$A:$AF,32,0),"")</f>
        <v>7.744733581164808E-5</v>
      </c>
      <c r="D764" s="4">
        <f>IFERROR(VLOOKUP(A764,[4]Feuil1!$A:$AF,32,0),"")</f>
        <v>0</v>
      </c>
      <c r="E764" s="4">
        <f>IFERROR(VLOOKUP(A764,[3]Feuil1!$A:$AF,32,0),"")</f>
        <v>2.0683453237410086E-2</v>
      </c>
      <c r="F764" s="4">
        <f>IFERROR(VLOOKUP(A764,[1]Feuil1!$A:$AF,32,0),"")</f>
        <v>6.3793371713085417E-3</v>
      </c>
      <c r="G764" s="4">
        <f>IFERROR(VLOOKUP(A764,[2]Feuil1!$A:$AF,32,0),"")</f>
        <v>1.7141877606993887E-4</v>
      </c>
      <c r="P764" s="9">
        <f t="shared" si="56"/>
        <v>0</v>
      </c>
      <c r="Q764" s="9">
        <f t="shared" si="57"/>
        <v>5</v>
      </c>
      <c r="R764" s="9">
        <f t="shared" si="58"/>
        <v>0</v>
      </c>
      <c r="S764" s="9">
        <f t="shared" si="59"/>
        <v>0</v>
      </c>
      <c r="T764" s="9">
        <f t="shared" si="60"/>
        <v>0</v>
      </c>
      <c r="U764" s="9"/>
      <c r="V764" s="9"/>
      <c r="W764" s="9"/>
      <c r="X764" s="9"/>
      <c r="Y764" s="9"/>
      <c r="Z764" s="9"/>
      <c r="AA764" s="9"/>
    </row>
    <row r="765" spans="1:27" x14ac:dyDescent="0.25">
      <c r="A765" s="1">
        <v>4818891</v>
      </c>
      <c r="C765" s="4">
        <f>IFERROR(VLOOKUP(A765,[5]Feuil1!$A:$AF,32,0),"")</f>
        <v>0</v>
      </c>
      <c r="D765" s="4">
        <f>IFERROR(VLOOKUP(A765,[4]Feuil1!$A:$AF,32,0),"")</f>
        <v>0</v>
      </c>
      <c r="E765" s="4">
        <f>IFERROR(VLOOKUP(A765,[3]Feuil1!$A:$AF,32,0),"")</f>
        <v>0</v>
      </c>
      <c r="F765" s="4">
        <f>IFERROR(VLOOKUP(A765,[1]Feuil1!$A:$AF,32,0),"")</f>
        <v>0</v>
      </c>
      <c r="G765" s="4">
        <f>IFERROR(VLOOKUP(A765,[2]Feuil1!$A:$AF,32,0),"")</f>
        <v>0</v>
      </c>
      <c r="P765" s="9">
        <f t="shared" si="56"/>
        <v>5</v>
      </c>
      <c r="Q765" s="9">
        <f t="shared" si="57"/>
        <v>5</v>
      </c>
      <c r="R765" s="9">
        <f t="shared" si="58"/>
        <v>5</v>
      </c>
      <c r="S765" s="9">
        <f t="shared" si="59"/>
        <v>5</v>
      </c>
      <c r="T765" s="9">
        <f t="shared" si="60"/>
        <v>5</v>
      </c>
      <c r="U765" s="9"/>
      <c r="V765" s="9"/>
      <c r="W765" s="9"/>
      <c r="X765" s="9"/>
      <c r="Y765" s="9"/>
      <c r="Z765" s="9"/>
      <c r="AA765" s="9"/>
    </row>
    <row r="766" spans="1:27" x14ac:dyDescent="0.25">
      <c r="A766" s="1">
        <v>4821468</v>
      </c>
      <c r="C766" s="4">
        <f>IFERROR(VLOOKUP(A766,[5]Feuil1!$A:$AF,32,0),"")</f>
        <v>1.5781167806417674E-4</v>
      </c>
      <c r="D766" s="4">
        <f>IFERROR(VLOOKUP(A766,[4]Feuil1!$A:$AF,32,0),"")</f>
        <v>0</v>
      </c>
      <c r="E766" s="4">
        <f>IFERROR(VLOOKUP(A766,[3]Feuil1!$A:$AF,32,0),"")</f>
        <v>0</v>
      </c>
      <c r="F766" s="4">
        <f>IFERROR(VLOOKUP(A766,[1]Feuil1!$A:$AF,32,0),"")</f>
        <v>0</v>
      </c>
      <c r="G766" s="4">
        <f>IFERROR(VLOOKUP(A766,[2]Feuil1!$A:$AF,32,0),"")</f>
        <v>0</v>
      </c>
      <c r="P766" s="9">
        <f t="shared" si="56"/>
        <v>0</v>
      </c>
      <c r="Q766" s="9">
        <f t="shared" si="57"/>
        <v>5</v>
      </c>
      <c r="R766" s="9">
        <f t="shared" si="58"/>
        <v>5</v>
      </c>
      <c r="S766" s="9">
        <f t="shared" si="59"/>
        <v>5</v>
      </c>
      <c r="T766" s="9">
        <f t="shared" si="60"/>
        <v>5</v>
      </c>
      <c r="U766" s="9"/>
      <c r="V766" s="9"/>
      <c r="W766" s="9"/>
      <c r="X766" s="9"/>
      <c r="Y766" s="9"/>
      <c r="Z766" s="9"/>
      <c r="AA766" s="9"/>
    </row>
    <row r="767" spans="1:27" x14ac:dyDescent="0.25">
      <c r="A767" s="1">
        <v>4821659</v>
      </c>
      <c r="C767" s="4">
        <f>IFERROR(VLOOKUP(A767,[5]Feuil1!$A:$AF,32,0),"")</f>
        <v>0</v>
      </c>
      <c r="D767" s="4">
        <f>IFERROR(VLOOKUP(A767,[4]Feuil1!$A:$AF,32,0),"")</f>
        <v>0</v>
      </c>
      <c r="E767" s="4">
        <f>IFERROR(VLOOKUP(A767,[3]Feuil1!$A:$AF,32,0),"")</f>
        <v>0</v>
      </c>
      <c r="F767" s="4">
        <f>IFERROR(VLOOKUP(A767,[1]Feuil1!$A:$AF,32,0),"")</f>
        <v>0</v>
      </c>
      <c r="G767" s="4">
        <f>IFERROR(VLOOKUP(A767,[2]Feuil1!$A:$AF,32,0),"")</f>
        <v>0</v>
      </c>
      <c r="P767" s="9">
        <f t="shared" si="56"/>
        <v>5</v>
      </c>
      <c r="Q767" s="9">
        <f t="shared" si="57"/>
        <v>5</v>
      </c>
      <c r="R767" s="9">
        <f t="shared" si="58"/>
        <v>5</v>
      </c>
      <c r="S767" s="9">
        <f t="shared" si="59"/>
        <v>5</v>
      </c>
      <c r="T767" s="9">
        <f t="shared" si="60"/>
        <v>5</v>
      </c>
      <c r="U767" s="9"/>
      <c r="V767" s="9"/>
      <c r="W767" s="9"/>
      <c r="X767" s="9"/>
      <c r="Y767" s="9"/>
      <c r="Z767" s="9"/>
      <c r="AA767" s="9"/>
    </row>
    <row r="768" spans="1:27" x14ac:dyDescent="0.25">
      <c r="A768" s="1">
        <v>4822753</v>
      </c>
      <c r="C768" s="4">
        <f>IFERROR(VLOOKUP(A768,[5]Feuil1!$A:$AF,32,0),"")</f>
        <v>0.16975906950983108</v>
      </c>
      <c r="D768" s="4">
        <f>IFERROR(VLOOKUP(A768,[4]Feuil1!$A:$AF,32,0),"")</f>
        <v>4.5527156549520758E-3</v>
      </c>
      <c r="E768" s="4">
        <f>IFERROR(VLOOKUP(A768,[3]Feuil1!$A:$AF,32,0),"")</f>
        <v>6.7793773016404407E-2</v>
      </c>
      <c r="F768" s="4">
        <f>IFERROR(VLOOKUP(A768,[1]Feuil1!$A:$AF,32,0),"")</f>
        <v>0</v>
      </c>
      <c r="G768" s="4">
        <f>IFERROR(VLOOKUP(A768,[2]Feuil1!$A:$AF,32,0),"")</f>
        <v>7.300220308431804E-2</v>
      </c>
      <c r="P768" s="9">
        <f t="shared" si="56"/>
        <v>0</v>
      </c>
      <c r="Q768" s="9">
        <f t="shared" si="57"/>
        <v>0</v>
      </c>
      <c r="R768" s="9">
        <f t="shared" si="58"/>
        <v>0</v>
      </c>
      <c r="S768" s="9">
        <f t="shared" si="59"/>
        <v>5</v>
      </c>
      <c r="T768" s="9">
        <f t="shared" si="60"/>
        <v>0</v>
      </c>
      <c r="U768" s="9"/>
      <c r="V768" s="9"/>
      <c r="W768" s="9"/>
      <c r="X768" s="9"/>
      <c r="Y768" s="9"/>
      <c r="Z768" s="9"/>
      <c r="AA768" s="9"/>
    </row>
    <row r="769" spans="1:27" x14ac:dyDescent="0.25">
      <c r="A769" s="1">
        <v>4823158</v>
      </c>
      <c r="C769" s="4">
        <f>IFERROR(VLOOKUP(A769,[5]Feuil1!$A:$AF,32,0),"")</f>
        <v>0</v>
      </c>
      <c r="D769" s="4">
        <f>IFERROR(VLOOKUP(A769,[4]Feuil1!$A:$AF,32,0),"")</f>
        <v>0</v>
      </c>
      <c r="E769" s="4">
        <f>IFERROR(VLOOKUP(A769,[3]Feuil1!$A:$AF,32,0),"")</f>
        <v>0</v>
      </c>
      <c r="F769" s="4">
        <f>IFERROR(VLOOKUP(A769,[1]Feuil1!$A:$AF,32,0),"")</f>
        <v>0</v>
      </c>
      <c r="G769" s="4">
        <f>IFERROR(VLOOKUP(A769,[2]Feuil1!$A:$AF,32,0),"")</f>
        <v>0</v>
      </c>
      <c r="P769" s="9">
        <f t="shared" si="56"/>
        <v>5</v>
      </c>
      <c r="Q769" s="9">
        <f t="shared" si="57"/>
        <v>5</v>
      </c>
      <c r="R769" s="9">
        <f t="shared" si="58"/>
        <v>5</v>
      </c>
      <c r="S769" s="9">
        <f t="shared" si="59"/>
        <v>5</v>
      </c>
      <c r="T769" s="9">
        <f t="shared" si="60"/>
        <v>5</v>
      </c>
      <c r="U769" s="9"/>
      <c r="V769" s="9"/>
      <c r="W769" s="9"/>
      <c r="X769" s="9"/>
      <c r="Y769" s="9"/>
      <c r="Z769" s="9"/>
      <c r="AA769" s="9"/>
    </row>
    <row r="770" spans="1:27" x14ac:dyDescent="0.25">
      <c r="A770" s="1">
        <v>4823221</v>
      </c>
      <c r="C770" s="4">
        <f>IFERROR(VLOOKUP(A770,[5]Feuil1!$A:$AF,32,0),"")</f>
        <v>0</v>
      </c>
      <c r="D770" s="4">
        <f>IFERROR(VLOOKUP(A770,[4]Feuil1!$A:$AF,32,0),"")</f>
        <v>0.26563952716164163</v>
      </c>
      <c r="E770" s="4">
        <f>IFERROR(VLOOKUP(A770,[3]Feuil1!$A:$AF,32,0),"")</f>
        <v>0</v>
      </c>
      <c r="F770" s="4">
        <f>IFERROR(VLOOKUP(A770,[1]Feuil1!$A:$AF,32,0),"")</f>
        <v>0.11322463768115942</v>
      </c>
      <c r="G770" s="4">
        <f>IFERROR(VLOOKUP(A770,[2]Feuil1!$A:$AF,32,0),"")</f>
        <v>1.1435759620332781E-4</v>
      </c>
      <c r="P770" s="9">
        <f t="shared" si="56"/>
        <v>5</v>
      </c>
      <c r="Q770" s="9">
        <f t="shared" si="57"/>
        <v>0</v>
      </c>
      <c r="R770" s="9">
        <f t="shared" si="58"/>
        <v>5</v>
      </c>
      <c r="S770" s="9">
        <f t="shared" si="59"/>
        <v>0</v>
      </c>
      <c r="T770" s="9">
        <f t="shared" si="60"/>
        <v>0</v>
      </c>
      <c r="U770" s="9"/>
      <c r="V770" s="9"/>
      <c r="W770" s="9"/>
      <c r="X770" s="9"/>
      <c r="Y770" s="9"/>
      <c r="Z770" s="9"/>
      <c r="AA770" s="9"/>
    </row>
    <row r="771" spans="1:27" x14ac:dyDescent="0.25">
      <c r="A771" s="1">
        <v>4824834</v>
      </c>
      <c r="C771" s="4">
        <f>IFERROR(VLOOKUP(A771,[5]Feuil1!$A:$AF,32,0),"")</f>
        <v>7.2128388531586221E-2</v>
      </c>
      <c r="D771" s="4">
        <f>IFERROR(VLOOKUP(A771,[4]Feuil1!$A:$AF,32,0),"")</f>
        <v>6.8500623441396499E-2</v>
      </c>
      <c r="E771" s="4">
        <f>IFERROR(VLOOKUP(A771,[3]Feuil1!$A:$AF,32,0),"")</f>
        <v>9.4474931404340226E-2</v>
      </c>
      <c r="F771" s="4">
        <f>IFERROR(VLOOKUP(A771,[1]Feuil1!$A:$AF,32,0),"")</f>
        <v>0.34176944464247516</v>
      </c>
      <c r="G771" s="4">
        <f>IFERROR(VLOOKUP(A771,[2]Feuil1!$A:$AF,32,0),"")</f>
        <v>0.24270549335808345</v>
      </c>
      <c r="P771" s="9">
        <f t="shared" si="56"/>
        <v>0</v>
      </c>
      <c r="Q771" s="9">
        <f t="shared" si="57"/>
        <v>0</v>
      </c>
      <c r="R771" s="9">
        <f t="shared" si="58"/>
        <v>0</v>
      </c>
      <c r="S771" s="9">
        <f t="shared" si="59"/>
        <v>0</v>
      </c>
      <c r="T771" s="9">
        <f t="shared" si="60"/>
        <v>0</v>
      </c>
      <c r="U771" s="9"/>
      <c r="V771" s="9"/>
      <c r="W771" s="9"/>
      <c r="X771" s="9"/>
      <c r="Y771" s="9"/>
      <c r="Z771" s="9"/>
      <c r="AA771" s="9"/>
    </row>
    <row r="772" spans="1:27" x14ac:dyDescent="0.25">
      <c r="A772" s="1">
        <v>4824850</v>
      </c>
      <c r="C772" s="4">
        <f>IFERROR(VLOOKUP(A772,[5]Feuil1!$A:$AF,32,0),"")</f>
        <v>5.719527329628233E-3</v>
      </c>
      <c r="D772" s="4">
        <f>IFERROR(VLOOKUP(A772,[4]Feuil1!$A:$AF,32,0),"")</f>
        <v>5.3640721296507616E-3</v>
      </c>
      <c r="E772" s="4">
        <f>IFERROR(VLOOKUP(A772,[3]Feuil1!$A:$AF,32,0),"")</f>
        <v>0</v>
      </c>
      <c r="F772" s="4">
        <f>IFERROR(VLOOKUP(A772,[1]Feuil1!$A:$AF,32,0),"")</f>
        <v>0.13328602684643129</v>
      </c>
      <c r="G772" s="4">
        <f>IFERROR(VLOOKUP(A772,[2]Feuil1!$A:$AF,32,0),"")</f>
        <v>4.340567612687813E-2</v>
      </c>
      <c r="P772" s="9">
        <f t="shared" si="56"/>
        <v>0</v>
      </c>
      <c r="Q772" s="9">
        <f t="shared" si="57"/>
        <v>0</v>
      </c>
      <c r="R772" s="9">
        <f t="shared" si="58"/>
        <v>5</v>
      </c>
      <c r="S772" s="9">
        <f t="shared" si="59"/>
        <v>0</v>
      </c>
      <c r="T772" s="9">
        <f t="shared" si="60"/>
        <v>0</v>
      </c>
      <c r="U772" s="9"/>
      <c r="V772" s="9"/>
      <c r="W772" s="9"/>
      <c r="X772" s="9"/>
      <c r="Y772" s="9"/>
      <c r="Z772" s="9"/>
      <c r="AA772" s="9"/>
    </row>
    <row r="773" spans="1:27" x14ac:dyDescent="0.25">
      <c r="A773" s="1">
        <v>5102117</v>
      </c>
      <c r="C773" s="4">
        <f>IFERROR(VLOOKUP(A773,[5]Feuil1!$A:$AF,32,0),"")</f>
        <v>4.0774145058248779E-2</v>
      </c>
      <c r="D773" s="4">
        <f>IFERROR(VLOOKUP(A773,[4]Feuil1!$A:$AF,32,0),"")</f>
        <v>7.9854504756575267E-2</v>
      </c>
      <c r="E773" s="4">
        <f>IFERROR(VLOOKUP(A773,[3]Feuil1!$A:$AF,32,0),"")</f>
        <v>3.9860488290981563E-3</v>
      </c>
      <c r="F773" s="4">
        <f>IFERROR(VLOOKUP(A773,[1]Feuil1!$A:$AF,32,0),"")</f>
        <v>0.16560204407537527</v>
      </c>
      <c r="G773" s="4">
        <f>IFERROR(VLOOKUP(A773,[2]Feuil1!$A:$AF,32,0),"")</f>
        <v>0.12476197730215553</v>
      </c>
      <c r="P773" s="9">
        <f t="shared" ref="P773:P836" si="61">IF(OR(ISBLANK(C773),C773&gt;0),0,5)</f>
        <v>0</v>
      </c>
      <c r="Q773" s="9">
        <f t="shared" si="57"/>
        <v>0</v>
      </c>
      <c r="R773" s="9">
        <f t="shared" si="58"/>
        <v>0</v>
      </c>
      <c r="S773" s="9">
        <f t="shared" si="59"/>
        <v>0</v>
      </c>
      <c r="T773" s="9">
        <f t="shared" si="60"/>
        <v>0</v>
      </c>
      <c r="U773" s="9"/>
      <c r="V773" s="9"/>
      <c r="W773" s="9"/>
      <c r="X773" s="9"/>
      <c r="Y773" s="9"/>
      <c r="Z773" s="9"/>
      <c r="AA773" s="9"/>
    </row>
    <row r="774" spans="1:27" x14ac:dyDescent="0.25">
      <c r="A774" s="1">
        <v>5112198</v>
      </c>
      <c r="C774" s="4">
        <f>IFERROR(VLOOKUP(A774,[5]Feuil1!$A:$AF,32,0),"")</f>
        <v>0</v>
      </c>
      <c r="D774" s="4">
        <f>IFERROR(VLOOKUP(A774,[4]Feuil1!$A:$AF,32,0),"")</f>
        <v>0</v>
      </c>
      <c r="E774" s="4">
        <f>IFERROR(VLOOKUP(A774,[3]Feuil1!$A:$AF,32,0),"")</f>
        <v>0</v>
      </c>
      <c r="F774" s="4">
        <f>IFERROR(VLOOKUP(A774,[1]Feuil1!$A:$AF,32,0),"")</f>
        <v>0</v>
      </c>
      <c r="G774" s="4">
        <f>IFERROR(VLOOKUP(A774,[2]Feuil1!$A:$AF,32,0),"")</f>
        <v>0</v>
      </c>
      <c r="P774" s="9">
        <f t="shared" si="61"/>
        <v>5</v>
      </c>
      <c r="Q774" s="9">
        <f t="shared" si="57"/>
        <v>5</v>
      </c>
      <c r="R774" s="9">
        <f t="shared" si="58"/>
        <v>5</v>
      </c>
      <c r="S774" s="9">
        <f t="shared" si="59"/>
        <v>5</v>
      </c>
      <c r="T774" s="9">
        <f t="shared" si="60"/>
        <v>5</v>
      </c>
      <c r="U774" s="9"/>
      <c r="V774" s="9"/>
      <c r="W774" s="9"/>
      <c r="X774" s="9"/>
      <c r="Y774" s="9"/>
      <c r="Z774" s="9"/>
      <c r="AA774" s="9"/>
    </row>
    <row r="775" spans="1:27" x14ac:dyDescent="0.25">
      <c r="A775" s="1">
        <v>5141175</v>
      </c>
      <c r="C775" s="4" t="str">
        <f>IFERROR(VLOOKUP(A775,[5]Feuil1!$A:$AF,32,0),"")</f>
        <v/>
      </c>
      <c r="D775" s="4" t="str">
        <f>IFERROR(VLOOKUP(A775,[4]Feuil1!$A:$AF,32,0),"")</f>
        <v/>
      </c>
      <c r="E775" s="4" t="str">
        <f>IFERROR(VLOOKUP(A775,[3]Feuil1!$A:$AF,32,0),"")</f>
        <v/>
      </c>
      <c r="F775" s="4" t="str">
        <f>IFERROR(VLOOKUP(A775,[1]Feuil1!$A:$AF,32,0),"")</f>
        <v/>
      </c>
      <c r="G775" s="4">
        <f>IFERROR(VLOOKUP(A775,[2]Feuil1!$A:$AF,32,0),"")</f>
        <v>0</v>
      </c>
      <c r="P775" s="9">
        <f t="shared" si="61"/>
        <v>0</v>
      </c>
      <c r="Q775" s="9">
        <f t="shared" si="57"/>
        <v>0</v>
      </c>
      <c r="R775" s="9">
        <f t="shared" si="58"/>
        <v>0</v>
      </c>
      <c r="S775" s="9">
        <f t="shared" si="59"/>
        <v>0</v>
      </c>
      <c r="T775" s="9">
        <f t="shared" si="60"/>
        <v>5</v>
      </c>
      <c r="U775" s="9"/>
      <c r="V775" s="9"/>
      <c r="W775" s="9"/>
      <c r="X775" s="9"/>
      <c r="Y775" s="9"/>
      <c r="Z775" s="9"/>
      <c r="AA775" s="9"/>
    </row>
    <row r="776" spans="1:27" x14ac:dyDescent="0.25">
      <c r="A776" s="1">
        <v>5158102</v>
      </c>
      <c r="C776" s="4">
        <f>IFERROR(VLOOKUP(A776,[5]Feuil1!$A:$AF,32,0),"")</f>
        <v>0</v>
      </c>
      <c r="D776" s="4">
        <f>IFERROR(VLOOKUP(A776,[4]Feuil1!$A:$AF,32,0),"")</f>
        <v>0</v>
      </c>
      <c r="E776" s="4">
        <f>IFERROR(VLOOKUP(A776,[3]Feuil1!$A:$AF,32,0),"")</f>
        <v>0</v>
      </c>
      <c r="F776" s="4">
        <f>IFERROR(VLOOKUP(A776,[1]Feuil1!$A:$AF,32,0),"")</f>
        <v>0</v>
      </c>
      <c r="G776" s="4">
        <f>IFERROR(VLOOKUP(A776,[2]Feuil1!$A:$AF,32,0),"")</f>
        <v>0</v>
      </c>
      <c r="P776" s="9">
        <f t="shared" si="61"/>
        <v>5</v>
      </c>
      <c r="Q776" s="9">
        <f t="shared" si="57"/>
        <v>5</v>
      </c>
      <c r="R776" s="9">
        <f t="shared" si="58"/>
        <v>5</v>
      </c>
      <c r="S776" s="9">
        <f t="shared" si="59"/>
        <v>5</v>
      </c>
      <c r="T776" s="9">
        <f t="shared" si="60"/>
        <v>5</v>
      </c>
      <c r="U776" s="9"/>
      <c r="V776" s="9"/>
      <c r="W776" s="9"/>
      <c r="X776" s="9"/>
      <c r="Y776" s="9"/>
      <c r="Z776" s="9"/>
      <c r="AA776" s="9"/>
    </row>
    <row r="777" spans="1:27" x14ac:dyDescent="0.25">
      <c r="A777" s="1">
        <v>5219181</v>
      </c>
      <c r="C777" s="4">
        <f>IFERROR(VLOOKUP(A777,[5]Feuil1!$A:$AF,32,0),"")</f>
        <v>0</v>
      </c>
      <c r="D777" s="4">
        <f>IFERROR(VLOOKUP(A777,[4]Feuil1!$A:$AF,32,0),"")</f>
        <v>0</v>
      </c>
      <c r="E777" s="4">
        <f>IFERROR(VLOOKUP(A777,[3]Feuil1!$A:$AF,32,0),"")</f>
        <v>0</v>
      </c>
      <c r="F777" s="4">
        <f>IFERROR(VLOOKUP(A777,[1]Feuil1!$A:$AF,32,0),"")</f>
        <v>0</v>
      </c>
      <c r="G777" s="4">
        <f>IFERROR(VLOOKUP(A777,[2]Feuil1!$A:$AF,32,0),"")</f>
        <v>3.2746086842622309E-4</v>
      </c>
      <c r="P777" s="9">
        <f t="shared" si="61"/>
        <v>5</v>
      </c>
      <c r="Q777" s="9">
        <f t="shared" si="57"/>
        <v>5</v>
      </c>
      <c r="R777" s="9">
        <f t="shared" si="58"/>
        <v>5</v>
      </c>
      <c r="S777" s="9">
        <f t="shared" si="59"/>
        <v>5</v>
      </c>
      <c r="T777" s="9">
        <f t="shared" si="60"/>
        <v>0</v>
      </c>
      <c r="U777" s="9"/>
      <c r="V777" s="9"/>
      <c r="W777" s="9"/>
      <c r="X777" s="9"/>
      <c r="Y777" s="9"/>
      <c r="Z777" s="9"/>
      <c r="AA777" s="9"/>
    </row>
    <row r="778" spans="1:27" x14ac:dyDescent="0.25">
      <c r="A778" s="1">
        <v>5220666</v>
      </c>
      <c r="C778" s="4">
        <f>IFERROR(VLOOKUP(A778,[5]Feuil1!$A:$AF,32,0),"")</f>
        <v>6.4092858945243483E-2</v>
      </c>
      <c r="D778" s="4">
        <f>IFERROR(VLOOKUP(A778,[4]Feuil1!$A:$AF,32,0),"")</f>
        <v>0.1373091391900863</v>
      </c>
      <c r="E778" s="4">
        <f>IFERROR(VLOOKUP(A778,[3]Feuil1!$A:$AF,32,0),"")</f>
        <v>6.1977068484660684E-5</v>
      </c>
      <c r="F778" s="4">
        <f>IFERROR(VLOOKUP(A778,[1]Feuil1!$A:$AF,32,0),"")</f>
        <v>3.5153246182577174E-3</v>
      </c>
      <c r="G778" s="4">
        <f>IFERROR(VLOOKUP(A778,[2]Feuil1!$A:$AF,32,0),"")</f>
        <v>0</v>
      </c>
      <c r="P778" s="9">
        <f t="shared" si="61"/>
        <v>0</v>
      </c>
      <c r="Q778" s="9">
        <f t="shared" si="57"/>
        <v>0</v>
      </c>
      <c r="R778" s="9">
        <f t="shared" si="58"/>
        <v>0</v>
      </c>
      <c r="S778" s="9">
        <f t="shared" si="59"/>
        <v>0</v>
      </c>
      <c r="T778" s="9">
        <f t="shared" si="60"/>
        <v>5</v>
      </c>
      <c r="U778" s="9"/>
      <c r="V778" s="9"/>
      <c r="W778" s="9"/>
      <c r="X778" s="9"/>
      <c r="Y778" s="9"/>
      <c r="Z778" s="9"/>
      <c r="AA778" s="9"/>
    </row>
    <row r="779" spans="1:27" x14ac:dyDescent="0.25">
      <c r="A779" s="1">
        <v>5222111</v>
      </c>
      <c r="C779" s="4">
        <f>IFERROR(VLOOKUP(A779,[5]Feuil1!$A:$AF,32,0),"")</f>
        <v>0</v>
      </c>
      <c r="D779" s="4">
        <f>IFERROR(VLOOKUP(A779,[4]Feuil1!$A:$AF,32,0),"")</f>
        <v>6.8903741473161991E-5</v>
      </c>
      <c r="E779" s="4">
        <f>IFERROR(VLOOKUP(A779,[3]Feuil1!$A:$AF,32,0),"")</f>
        <v>2.1376656690893543E-4</v>
      </c>
      <c r="F779" s="4">
        <f>IFERROR(VLOOKUP(A779,[1]Feuil1!$A:$AF,32,0),"")</f>
        <v>0</v>
      </c>
      <c r="G779" s="4">
        <f>IFERROR(VLOOKUP(A779,[2]Feuil1!$A:$AF,32,0),"")</f>
        <v>0</v>
      </c>
      <c r="P779" s="9">
        <f t="shared" si="61"/>
        <v>5</v>
      </c>
      <c r="Q779" s="9">
        <f t="shared" si="57"/>
        <v>0</v>
      </c>
      <c r="R779" s="9">
        <f t="shared" si="58"/>
        <v>0</v>
      </c>
      <c r="S779" s="9">
        <f t="shared" si="59"/>
        <v>5</v>
      </c>
      <c r="T779" s="9">
        <f t="shared" si="60"/>
        <v>5</v>
      </c>
      <c r="U779" s="9"/>
      <c r="V779" s="9"/>
      <c r="W779" s="9"/>
      <c r="X779" s="9"/>
      <c r="Y779" s="9"/>
      <c r="Z779" s="9"/>
      <c r="AA779" s="9"/>
    </row>
    <row r="780" spans="1:27" x14ac:dyDescent="0.25">
      <c r="A780" s="1">
        <v>5222505</v>
      </c>
      <c r="C780" s="4">
        <f>IFERROR(VLOOKUP(A780,[5]Feuil1!$A:$AF,32,0),"")</f>
        <v>0</v>
      </c>
      <c r="D780" s="4">
        <f>IFERROR(VLOOKUP(A780,[4]Feuil1!$A:$AF,32,0),"")</f>
        <v>1.5638846895688889E-2</v>
      </c>
      <c r="E780" s="4">
        <f>IFERROR(VLOOKUP(A780,[3]Feuil1!$A:$AF,32,0),"")</f>
        <v>2.6100852272727283E-2</v>
      </c>
      <c r="F780" s="4">
        <f>IFERROR(VLOOKUP(A780,[1]Feuil1!$A:$AF,32,0),"")</f>
        <v>3.669674596663932E-2</v>
      </c>
      <c r="G780" s="4">
        <f>IFERROR(VLOOKUP(A780,[2]Feuil1!$A:$AF,32,0),"")</f>
        <v>0</v>
      </c>
      <c r="P780" s="9">
        <f t="shared" si="61"/>
        <v>5</v>
      </c>
      <c r="Q780" s="9">
        <f t="shared" si="57"/>
        <v>0</v>
      </c>
      <c r="R780" s="9">
        <f t="shared" si="58"/>
        <v>0</v>
      </c>
      <c r="S780" s="9">
        <f t="shared" si="59"/>
        <v>0</v>
      </c>
      <c r="T780" s="9">
        <f t="shared" si="60"/>
        <v>5</v>
      </c>
      <c r="U780" s="9"/>
      <c r="V780" s="9"/>
      <c r="W780" s="9"/>
      <c r="X780" s="9"/>
      <c r="Y780" s="9"/>
      <c r="Z780" s="9"/>
      <c r="AA780" s="9"/>
    </row>
    <row r="781" spans="1:27" x14ac:dyDescent="0.25">
      <c r="A781" s="1">
        <v>5222527</v>
      </c>
      <c r="C781" s="4">
        <f>IFERROR(VLOOKUP(A781,[5]Feuil1!$A:$AF,32,0),"")</f>
        <v>0</v>
      </c>
      <c r="D781" s="4">
        <f>IFERROR(VLOOKUP(A781,[4]Feuil1!$A:$AF,32,0),"")</f>
        <v>0</v>
      </c>
      <c r="E781" s="4">
        <f>IFERROR(VLOOKUP(A781,[3]Feuil1!$A:$AF,32,0),"")</f>
        <v>0</v>
      </c>
      <c r="F781" s="4">
        <f>IFERROR(VLOOKUP(A781,[1]Feuil1!$A:$AF,32,0),"")</f>
        <v>9.5975046487913135E-2</v>
      </c>
      <c r="G781" s="4">
        <f>IFERROR(VLOOKUP(A781,[2]Feuil1!$A:$AF,32,0),"")</f>
        <v>0</v>
      </c>
      <c r="P781" s="9">
        <f t="shared" si="61"/>
        <v>5</v>
      </c>
      <c r="Q781" s="9">
        <f t="shared" si="57"/>
        <v>5</v>
      </c>
      <c r="R781" s="9">
        <f t="shared" si="58"/>
        <v>5</v>
      </c>
      <c r="S781" s="9">
        <f t="shared" si="59"/>
        <v>0</v>
      </c>
      <c r="T781" s="9">
        <f t="shared" si="60"/>
        <v>5</v>
      </c>
      <c r="U781" s="9"/>
      <c r="V781" s="9"/>
      <c r="W781" s="9"/>
      <c r="X781" s="9"/>
      <c r="Y781" s="9"/>
      <c r="Z781" s="9"/>
      <c r="AA781" s="9"/>
    </row>
    <row r="782" spans="1:27" x14ac:dyDescent="0.25">
      <c r="A782" s="1">
        <v>5225467</v>
      </c>
      <c r="C782" s="4">
        <f>IFERROR(VLOOKUP(A782,[5]Feuil1!$A:$AF,32,0),"")</f>
        <v>0</v>
      </c>
      <c r="D782" s="4">
        <f>IFERROR(VLOOKUP(A782,[4]Feuil1!$A:$AF,32,0),"")</f>
        <v>0</v>
      </c>
      <c r="E782" s="4">
        <f>IFERROR(VLOOKUP(A782,[3]Feuil1!$A:$AF,32,0),"")</f>
        <v>0</v>
      </c>
      <c r="F782" s="4">
        <f>IFERROR(VLOOKUP(A782,[1]Feuil1!$A:$AF,32,0),"")</f>
        <v>0</v>
      </c>
      <c r="G782" s="4">
        <f>IFERROR(VLOOKUP(A782,[2]Feuil1!$A:$AF,32,0),"")</f>
        <v>1.4337508239947264E-2</v>
      </c>
      <c r="P782" s="9">
        <f t="shared" si="61"/>
        <v>5</v>
      </c>
      <c r="Q782" s="9">
        <f t="shared" si="57"/>
        <v>5</v>
      </c>
      <c r="R782" s="9">
        <f t="shared" si="58"/>
        <v>5</v>
      </c>
      <c r="S782" s="9">
        <f t="shared" si="59"/>
        <v>5</v>
      </c>
      <c r="T782" s="9">
        <f t="shared" si="60"/>
        <v>0</v>
      </c>
      <c r="U782" s="9"/>
      <c r="V782" s="9"/>
      <c r="W782" s="9"/>
      <c r="X782" s="9"/>
      <c r="Y782" s="9"/>
      <c r="Z782" s="9"/>
      <c r="AA782" s="9"/>
    </row>
    <row r="783" spans="1:27" x14ac:dyDescent="0.25">
      <c r="A783" s="1">
        <v>5225493</v>
      </c>
      <c r="C783" s="4">
        <f>IFERROR(VLOOKUP(A783,[5]Feuil1!$A:$AF,32,0),"")</f>
        <v>0.15306434357328441</v>
      </c>
      <c r="D783" s="4">
        <f>IFERROR(VLOOKUP(A783,[4]Feuil1!$A:$AF,32,0),"")</f>
        <v>0</v>
      </c>
      <c r="E783" s="4">
        <f>IFERROR(VLOOKUP(A783,[3]Feuil1!$A:$AF,32,0),"")</f>
        <v>0</v>
      </c>
      <c r="F783" s="4">
        <f>IFERROR(VLOOKUP(A783,[1]Feuil1!$A:$AF,32,0),"")</f>
        <v>0.23756218905472634</v>
      </c>
      <c r="G783" s="4">
        <f>IFERROR(VLOOKUP(A783,[2]Feuil1!$A:$AF,32,0),"")</f>
        <v>8.0417486525793475E-2</v>
      </c>
      <c r="P783" s="9">
        <f t="shared" si="61"/>
        <v>0</v>
      </c>
      <c r="Q783" s="9">
        <f t="shared" si="57"/>
        <v>5</v>
      </c>
      <c r="R783" s="9">
        <f t="shared" si="58"/>
        <v>5</v>
      </c>
      <c r="S783" s="9">
        <f t="shared" si="59"/>
        <v>0</v>
      </c>
      <c r="T783" s="9">
        <f t="shared" si="60"/>
        <v>0</v>
      </c>
      <c r="U783" s="9"/>
      <c r="V783" s="9"/>
      <c r="W783" s="9"/>
      <c r="X783" s="9"/>
      <c r="Y783" s="9"/>
      <c r="Z783" s="9"/>
      <c r="AA783" s="9"/>
    </row>
    <row r="784" spans="1:27" x14ac:dyDescent="0.25">
      <c r="A784" s="1">
        <v>5232544</v>
      </c>
      <c r="C784" s="4">
        <f>IFERROR(VLOOKUP(A784,[5]Feuil1!$A:$AF,32,0),"")</f>
        <v>0</v>
      </c>
      <c r="D784" s="4">
        <f>IFERROR(VLOOKUP(A784,[4]Feuil1!$A:$AF,32,0),"")</f>
        <v>4.8501309535357451E-5</v>
      </c>
      <c r="E784" s="4">
        <f>IFERROR(VLOOKUP(A784,[3]Feuil1!$A:$AF,32,0),"")</f>
        <v>4.2650850954100046E-2</v>
      </c>
      <c r="F784" s="4">
        <f>IFERROR(VLOOKUP(A784,[1]Feuil1!$A:$AF,32,0),"")</f>
        <v>4.1555931384392366E-3</v>
      </c>
      <c r="G784" s="4">
        <f>IFERROR(VLOOKUP(A784,[2]Feuil1!$A:$AF,32,0),"")</f>
        <v>1.0591693007264459E-2</v>
      </c>
      <c r="P784" s="9">
        <f t="shared" si="61"/>
        <v>5</v>
      </c>
      <c r="Q784" s="9">
        <f t="shared" si="57"/>
        <v>0</v>
      </c>
      <c r="R784" s="9">
        <f t="shared" si="58"/>
        <v>0</v>
      </c>
      <c r="S784" s="9">
        <f t="shared" si="59"/>
        <v>0</v>
      </c>
      <c r="T784" s="9">
        <f t="shared" si="60"/>
        <v>0</v>
      </c>
      <c r="U784" s="9"/>
      <c r="V784" s="9"/>
      <c r="W784" s="9"/>
      <c r="X784" s="9"/>
      <c r="Y784" s="9"/>
      <c r="Z784" s="9"/>
      <c r="AA784" s="9"/>
    </row>
    <row r="785" spans="1:27" x14ac:dyDescent="0.25">
      <c r="A785" s="1">
        <v>5243564</v>
      </c>
      <c r="C785" s="4">
        <f>IFERROR(VLOOKUP(A785,[5]Feuil1!$A:$AF,32,0),"")</f>
        <v>2.2152839726434732E-2</v>
      </c>
      <c r="D785" s="4">
        <f>IFERROR(VLOOKUP(A785,[4]Feuil1!$A:$AF,32,0),"")</f>
        <v>2.588383838383839E-3</v>
      </c>
      <c r="E785" s="4">
        <f>IFERROR(VLOOKUP(A785,[3]Feuil1!$A:$AF,32,0),"")</f>
        <v>3.2456140350877192E-3</v>
      </c>
      <c r="F785" s="4">
        <f>IFERROR(VLOOKUP(A785,[1]Feuil1!$A:$AF,32,0),"")</f>
        <v>6.8794929272628889E-3</v>
      </c>
      <c r="G785" s="4">
        <f>IFERROR(VLOOKUP(A785,[2]Feuil1!$A:$AF,32,0),"")</f>
        <v>1.0811709913506322E-3</v>
      </c>
      <c r="P785" s="9">
        <f t="shared" si="61"/>
        <v>0</v>
      </c>
      <c r="Q785" s="9">
        <f t="shared" si="57"/>
        <v>0</v>
      </c>
      <c r="R785" s="9">
        <f t="shared" si="58"/>
        <v>0</v>
      </c>
      <c r="S785" s="9">
        <f t="shared" si="59"/>
        <v>0</v>
      </c>
      <c r="T785" s="9">
        <f t="shared" si="60"/>
        <v>0</v>
      </c>
      <c r="U785" s="9"/>
      <c r="V785" s="9"/>
      <c r="W785" s="9"/>
      <c r="X785" s="9"/>
      <c r="Y785" s="9"/>
      <c r="Z785" s="9"/>
      <c r="AA785" s="9"/>
    </row>
    <row r="786" spans="1:27" x14ac:dyDescent="0.25">
      <c r="A786" s="1">
        <v>5612777</v>
      </c>
      <c r="C786" s="4">
        <f>IFERROR(VLOOKUP(A786,[5]Feuil1!$A:$AF,32,0),"")</f>
        <v>5.0527903469079948E-2</v>
      </c>
      <c r="D786" s="4">
        <f>IFERROR(VLOOKUP(A786,[4]Feuil1!$A:$AF,32,0),"")</f>
        <v>0.14955252001884126</v>
      </c>
      <c r="E786" s="4">
        <f>IFERROR(VLOOKUP(A786,[3]Feuil1!$A:$AF,32,0),"")</f>
        <v>0.23563293624820003</v>
      </c>
      <c r="F786" s="4">
        <f>IFERROR(VLOOKUP(A786,[1]Feuil1!$A:$AF,32,0),"")</f>
        <v>9.5758951604581574E-2</v>
      </c>
      <c r="G786" s="4">
        <f>IFERROR(VLOOKUP(A786,[2]Feuil1!$A:$AF,32,0),"")</f>
        <v>9.7315833037720248E-2</v>
      </c>
      <c r="P786" s="9">
        <f t="shared" si="61"/>
        <v>0</v>
      </c>
      <c r="Q786" s="9">
        <f t="shared" si="57"/>
        <v>0</v>
      </c>
      <c r="R786" s="9">
        <f t="shared" si="58"/>
        <v>0</v>
      </c>
      <c r="S786" s="9">
        <f t="shared" si="59"/>
        <v>0</v>
      </c>
      <c r="T786" s="9">
        <f t="shared" si="60"/>
        <v>0</v>
      </c>
      <c r="U786" s="9"/>
      <c r="V786" s="9"/>
      <c r="W786" s="9"/>
      <c r="X786" s="9"/>
      <c r="Y786" s="9"/>
      <c r="Z786" s="9"/>
      <c r="AA786" s="9"/>
    </row>
    <row r="787" spans="1:27" x14ac:dyDescent="0.25">
      <c r="A787" s="1">
        <v>5623988</v>
      </c>
      <c r="C787" s="4">
        <f>IFERROR(VLOOKUP(A787,[5]Feuil1!$A:$AF,32,0),"")</f>
        <v>0</v>
      </c>
      <c r="D787" s="4">
        <f>IFERROR(VLOOKUP(A787,[4]Feuil1!$A:$AF,32,0),"")</f>
        <v>0</v>
      </c>
      <c r="E787" s="4">
        <f>IFERROR(VLOOKUP(A787,[3]Feuil1!$A:$AF,32,0),"")</f>
        <v>2.8176951253874333E-2</v>
      </c>
      <c r="F787" s="4">
        <f>IFERROR(VLOOKUP(A787,[1]Feuil1!$A:$AF,32,0),"")</f>
        <v>9.1525788736944121E-4</v>
      </c>
      <c r="G787" s="4">
        <f>IFERROR(VLOOKUP(A787,[2]Feuil1!$A:$AF,32,0),"")</f>
        <v>1.175640724194686E-4</v>
      </c>
      <c r="P787" s="9">
        <f t="shared" si="61"/>
        <v>5</v>
      </c>
      <c r="Q787" s="9">
        <f t="shared" si="57"/>
        <v>5</v>
      </c>
      <c r="R787" s="9">
        <f t="shared" si="58"/>
        <v>0</v>
      </c>
      <c r="S787" s="9">
        <f t="shared" si="59"/>
        <v>0</v>
      </c>
      <c r="T787" s="9">
        <f t="shared" si="60"/>
        <v>0</v>
      </c>
      <c r="U787" s="9"/>
      <c r="V787" s="9"/>
      <c r="W787" s="9"/>
      <c r="X787" s="9"/>
      <c r="Y787" s="9"/>
      <c r="Z787" s="9"/>
      <c r="AA787" s="9"/>
    </row>
    <row r="788" spans="1:27" x14ac:dyDescent="0.25">
      <c r="A788" s="1">
        <v>5624114</v>
      </c>
      <c r="C788" s="4">
        <f>IFERROR(VLOOKUP(A788,[5]Feuil1!$A:$AF,32,0),"")</f>
        <v>2.1693399947409937E-2</v>
      </c>
      <c r="D788" s="4">
        <f>IFERROR(VLOOKUP(A788,[4]Feuil1!$A:$AF,32,0),"")</f>
        <v>4.491210060310535E-4</v>
      </c>
      <c r="E788" s="4">
        <f>IFERROR(VLOOKUP(A788,[3]Feuil1!$A:$AF,32,0),"")</f>
        <v>0</v>
      </c>
      <c r="F788" s="4">
        <f>IFERROR(VLOOKUP(A788,[1]Feuil1!$A:$AF,32,0),"")</f>
        <v>0</v>
      </c>
      <c r="G788" s="4">
        <f>IFERROR(VLOOKUP(A788,[2]Feuil1!$A:$AF,32,0),"")</f>
        <v>2.573119478514452E-4</v>
      </c>
      <c r="P788" s="9">
        <f t="shared" si="61"/>
        <v>0</v>
      </c>
      <c r="Q788" s="9">
        <f t="shared" ref="Q788:Q851" si="62">IF(OR(ISBLANK(D788),D788&gt;0),0,5)</f>
        <v>0</v>
      </c>
      <c r="R788" s="9">
        <f t="shared" ref="R788:R851" si="63">IF(OR(ISBLANK(E788),E788&gt;0),0,5)</f>
        <v>5</v>
      </c>
      <c r="S788" s="9">
        <f t="shared" ref="S788:S851" si="64">IF(OR(ISBLANK(F788),F788&gt;0),0,5)</f>
        <v>5</v>
      </c>
      <c r="T788" s="9">
        <f t="shared" ref="T788:T851" si="65">IF(OR(ISBLANK(G788),G788&gt;0),0,5)</f>
        <v>0</v>
      </c>
      <c r="U788" s="9"/>
      <c r="V788" s="9"/>
      <c r="W788" s="9"/>
      <c r="X788" s="9"/>
      <c r="Y788" s="9"/>
      <c r="Z788" s="9"/>
      <c r="AA788" s="9"/>
    </row>
    <row r="789" spans="1:27" x14ac:dyDescent="0.25">
      <c r="A789" s="1">
        <v>5628412</v>
      </c>
      <c r="C789" s="4">
        <f>IFERROR(VLOOKUP(A789,[5]Feuil1!$A:$AF,32,0),"")</f>
        <v>0</v>
      </c>
      <c r="D789" s="4">
        <f>IFERROR(VLOOKUP(A789,[4]Feuil1!$A:$AF,32,0),"")</f>
        <v>3.0413938862827979E-3</v>
      </c>
      <c r="E789" s="4">
        <f>IFERROR(VLOOKUP(A789,[3]Feuil1!$A:$AF,32,0),"")</f>
        <v>0</v>
      </c>
      <c r="F789" s="4">
        <f>IFERROR(VLOOKUP(A789,[1]Feuil1!$A:$AF,32,0),"")</f>
        <v>0.52055871326641678</v>
      </c>
      <c r="G789" s="4">
        <f>IFERROR(VLOOKUP(A789,[2]Feuil1!$A:$AF,32,0),"")</f>
        <v>0.47013925304433957</v>
      </c>
      <c r="P789" s="9">
        <f t="shared" si="61"/>
        <v>5</v>
      </c>
      <c r="Q789" s="9">
        <f t="shared" si="62"/>
        <v>0</v>
      </c>
      <c r="R789" s="9">
        <f t="shared" si="63"/>
        <v>5</v>
      </c>
      <c r="S789" s="9">
        <f t="shared" si="64"/>
        <v>0</v>
      </c>
      <c r="T789" s="9">
        <f t="shared" si="65"/>
        <v>0</v>
      </c>
      <c r="U789" s="9"/>
      <c r="V789" s="9"/>
      <c r="W789" s="9"/>
      <c r="X789" s="9"/>
      <c r="Y789" s="9"/>
      <c r="Z789" s="9"/>
      <c r="AA789" s="9"/>
    </row>
    <row r="790" spans="1:27" x14ac:dyDescent="0.25">
      <c r="A790" s="1">
        <v>5628421</v>
      </c>
      <c r="C790" s="4">
        <f>IFERROR(VLOOKUP(A790,[5]Feuil1!$A:$AF,32,0),"")</f>
        <v>1.8869087994080293E-2</v>
      </c>
      <c r="D790" s="4">
        <f>IFERROR(VLOOKUP(A790,[4]Feuil1!$A:$AF,32,0),"")</f>
        <v>5.512246025412805E-2</v>
      </c>
      <c r="E790" s="4">
        <f>IFERROR(VLOOKUP(A790,[3]Feuil1!$A:$AF,32,0),"")</f>
        <v>1.8657876733627713E-4</v>
      </c>
      <c r="F790" s="4">
        <f>IFERROR(VLOOKUP(A790,[1]Feuil1!$A:$AF,32,0),"")</f>
        <v>0.14912811485780297</v>
      </c>
      <c r="G790" s="4">
        <f>IFERROR(VLOOKUP(A790,[2]Feuil1!$A:$AF,32,0),"")</f>
        <v>5.6762092793682141E-2</v>
      </c>
      <c r="P790" s="9">
        <f t="shared" si="61"/>
        <v>0</v>
      </c>
      <c r="Q790" s="9">
        <f t="shared" si="62"/>
        <v>0</v>
      </c>
      <c r="R790" s="9">
        <f t="shared" si="63"/>
        <v>0</v>
      </c>
      <c r="S790" s="9">
        <f t="shared" si="64"/>
        <v>0</v>
      </c>
      <c r="T790" s="9">
        <f t="shared" si="65"/>
        <v>0</v>
      </c>
      <c r="U790" s="9"/>
      <c r="V790" s="9"/>
      <c r="W790" s="9"/>
      <c r="X790" s="9"/>
      <c r="Y790" s="9"/>
      <c r="Z790" s="9"/>
      <c r="AA790" s="9"/>
    </row>
    <row r="791" spans="1:27" x14ac:dyDescent="0.25">
      <c r="A791" s="1">
        <v>5634189</v>
      </c>
      <c r="C791" s="4">
        <f>IFERROR(VLOOKUP(A791,[5]Feuil1!$A:$AF,32,0),"")</f>
        <v>0</v>
      </c>
      <c r="D791" s="4">
        <f>IFERROR(VLOOKUP(A791,[4]Feuil1!$A:$AF,32,0),"")</f>
        <v>0.12352571707725592</v>
      </c>
      <c r="E791" s="4">
        <f>IFERROR(VLOOKUP(A791,[3]Feuil1!$A:$AF,32,0),"")</f>
        <v>5.549389567147614E-2</v>
      </c>
      <c r="F791" s="4">
        <f>IFERROR(VLOOKUP(A791,[1]Feuil1!$A:$AF,32,0),"")</f>
        <v>0</v>
      </c>
      <c r="G791" s="4">
        <f>IFERROR(VLOOKUP(A791,[2]Feuil1!$A:$AF,32,0),"")</f>
        <v>5.4008641382621222E-2</v>
      </c>
      <c r="P791" s="9">
        <f t="shared" si="61"/>
        <v>5</v>
      </c>
      <c r="Q791" s="9">
        <f t="shared" si="62"/>
        <v>0</v>
      </c>
      <c r="R791" s="9">
        <f t="shared" si="63"/>
        <v>0</v>
      </c>
      <c r="S791" s="9">
        <f t="shared" si="64"/>
        <v>5</v>
      </c>
      <c r="T791" s="9">
        <f t="shared" si="65"/>
        <v>0</v>
      </c>
      <c r="U791" s="9"/>
      <c r="V791" s="9"/>
      <c r="W791" s="9"/>
      <c r="X791" s="9"/>
      <c r="Y791" s="9"/>
      <c r="Z791" s="9"/>
      <c r="AA791" s="9"/>
    </row>
    <row r="792" spans="1:27" x14ac:dyDescent="0.25">
      <c r="A792" s="1">
        <v>5634637</v>
      </c>
      <c r="C792" s="4">
        <f>IFERROR(VLOOKUP(A792,[5]Feuil1!$A:$AF,32,0),"")</f>
        <v>0.10008242081714352</v>
      </c>
      <c r="D792" s="4">
        <f>IFERROR(VLOOKUP(A792,[4]Feuil1!$A:$AF,32,0),"")</f>
        <v>0.51757412714193807</v>
      </c>
      <c r="E792" s="4">
        <f>IFERROR(VLOOKUP(A792,[3]Feuil1!$A:$AF,32,0),"")</f>
        <v>0</v>
      </c>
      <c r="F792" s="4">
        <f>IFERROR(VLOOKUP(A792,[1]Feuil1!$A:$AF,32,0),"")</f>
        <v>4.7660419510984237E-2</v>
      </c>
      <c r="G792" s="4">
        <f>IFERROR(VLOOKUP(A792,[2]Feuil1!$A:$AF,32,0),"")</f>
        <v>0</v>
      </c>
      <c r="P792" s="9">
        <f t="shared" si="61"/>
        <v>0</v>
      </c>
      <c r="Q792" s="9">
        <f t="shared" si="62"/>
        <v>0</v>
      </c>
      <c r="R792" s="9">
        <f t="shared" si="63"/>
        <v>5</v>
      </c>
      <c r="S792" s="9">
        <f t="shared" si="64"/>
        <v>0</v>
      </c>
      <c r="T792" s="9">
        <f t="shared" si="65"/>
        <v>5</v>
      </c>
      <c r="U792" s="9"/>
      <c r="V792" s="9"/>
      <c r="W792" s="9"/>
      <c r="X792" s="9"/>
      <c r="Y792" s="9"/>
      <c r="Z792" s="9"/>
      <c r="AA792" s="9"/>
    </row>
    <row r="793" spans="1:27" x14ac:dyDescent="0.25">
      <c r="A793" s="1">
        <v>5634648</v>
      </c>
      <c r="C793" s="4">
        <f>IFERROR(VLOOKUP(A793,[5]Feuil1!$A:$AF,32,0),"")</f>
        <v>0</v>
      </c>
      <c r="D793" s="4">
        <f>IFERROR(VLOOKUP(A793,[4]Feuil1!$A:$AF,32,0),"")</f>
        <v>0</v>
      </c>
      <c r="E793" s="4">
        <f>IFERROR(VLOOKUP(A793,[3]Feuil1!$A:$AF,32,0),"")</f>
        <v>0</v>
      </c>
      <c r="F793" s="4">
        <f>IFERROR(VLOOKUP(A793,[1]Feuil1!$A:$AF,32,0),"")</f>
        <v>0</v>
      </c>
      <c r="G793" s="4">
        <f>IFERROR(VLOOKUP(A793,[2]Feuil1!$A:$AF,32,0),"")</f>
        <v>0</v>
      </c>
      <c r="P793" s="9">
        <f t="shared" si="61"/>
        <v>5</v>
      </c>
      <c r="Q793" s="9">
        <f t="shared" si="62"/>
        <v>5</v>
      </c>
      <c r="R793" s="9">
        <f t="shared" si="63"/>
        <v>5</v>
      </c>
      <c r="S793" s="9">
        <f t="shared" si="64"/>
        <v>5</v>
      </c>
      <c r="T793" s="9">
        <f t="shared" si="65"/>
        <v>5</v>
      </c>
      <c r="U793" s="9"/>
      <c r="V793" s="9"/>
      <c r="W793" s="9"/>
      <c r="X793" s="9"/>
      <c r="Y793" s="9"/>
      <c r="Z793" s="9"/>
      <c r="AA793" s="9"/>
    </row>
    <row r="794" spans="1:27" x14ac:dyDescent="0.25">
      <c r="A794" s="1">
        <v>5637445</v>
      </c>
      <c r="C794" s="4">
        <f>IFERROR(VLOOKUP(A794,[5]Feuil1!$A:$AF,32,0),"")</f>
        <v>1.5897534916650573E-2</v>
      </c>
      <c r="D794" s="4">
        <f>IFERROR(VLOOKUP(A794,[4]Feuil1!$A:$AF,32,0),"")</f>
        <v>7.7098800685322669E-2</v>
      </c>
      <c r="E794" s="4">
        <f>IFERROR(VLOOKUP(A794,[3]Feuil1!$A:$AF,32,0),"")</f>
        <v>0</v>
      </c>
      <c r="F794" s="4">
        <f>IFERROR(VLOOKUP(A794,[1]Feuil1!$A:$AF,32,0),"")</f>
        <v>0.18579928599762002</v>
      </c>
      <c r="G794" s="4">
        <f>IFERROR(VLOOKUP(A794,[2]Feuil1!$A:$AF,32,0),"")</f>
        <v>1.7028772753963594E-2</v>
      </c>
      <c r="P794" s="9">
        <f t="shared" si="61"/>
        <v>0</v>
      </c>
      <c r="Q794" s="9">
        <f t="shared" si="62"/>
        <v>0</v>
      </c>
      <c r="R794" s="9">
        <f t="shared" si="63"/>
        <v>5</v>
      </c>
      <c r="S794" s="9">
        <f t="shared" si="64"/>
        <v>0</v>
      </c>
      <c r="T794" s="9">
        <f t="shared" si="65"/>
        <v>0</v>
      </c>
      <c r="U794" s="9"/>
      <c r="V794" s="9"/>
      <c r="W794" s="9"/>
      <c r="X794" s="9"/>
      <c r="Y794" s="9"/>
      <c r="Z794" s="9"/>
      <c r="AA794" s="9"/>
    </row>
    <row r="795" spans="1:27" x14ac:dyDescent="0.25">
      <c r="A795" s="1">
        <v>5637518</v>
      </c>
      <c r="C795" s="4">
        <f>IFERROR(VLOOKUP(A795,[5]Feuil1!$A:$AF,32,0),"")</f>
        <v>0</v>
      </c>
      <c r="D795" s="4">
        <f>IFERROR(VLOOKUP(A795,[4]Feuil1!$A:$AF,32,0),"")</f>
        <v>0</v>
      </c>
      <c r="E795" s="4">
        <f>IFERROR(VLOOKUP(A795,[3]Feuil1!$A:$AF,32,0),"")</f>
        <v>0</v>
      </c>
      <c r="F795" s="4">
        <f>IFERROR(VLOOKUP(A795,[1]Feuil1!$A:$AF,32,0),"")</f>
        <v>0</v>
      </c>
      <c r="G795" s="4">
        <f>IFERROR(VLOOKUP(A795,[2]Feuil1!$A:$AF,32,0),"")</f>
        <v>1.7775671031581441E-4</v>
      </c>
      <c r="P795" s="9">
        <f t="shared" si="61"/>
        <v>5</v>
      </c>
      <c r="Q795" s="9">
        <f t="shared" si="62"/>
        <v>5</v>
      </c>
      <c r="R795" s="9">
        <f t="shared" si="63"/>
        <v>5</v>
      </c>
      <c r="S795" s="9">
        <f t="shared" si="64"/>
        <v>5</v>
      </c>
      <c r="T795" s="9">
        <f t="shared" si="65"/>
        <v>0</v>
      </c>
      <c r="U795" s="9"/>
      <c r="V795" s="9"/>
      <c r="W795" s="9"/>
      <c r="X795" s="9"/>
      <c r="Y795" s="9"/>
      <c r="Z795" s="9"/>
      <c r="AA795" s="9"/>
    </row>
    <row r="796" spans="1:27" x14ac:dyDescent="0.25">
      <c r="A796" s="1">
        <v>5637571</v>
      </c>
      <c r="C796" s="4">
        <f>IFERROR(VLOOKUP(A796,[5]Feuil1!$A:$AF,32,0),"")</f>
        <v>0.1283851554663992</v>
      </c>
      <c r="D796" s="4">
        <f>IFERROR(VLOOKUP(A796,[4]Feuil1!$A:$AF,32,0),"")</f>
        <v>0.29523227383863082</v>
      </c>
      <c r="E796" s="4">
        <f>IFERROR(VLOOKUP(A796,[3]Feuil1!$A:$AF,32,0),"")</f>
        <v>0</v>
      </c>
      <c r="F796" s="4">
        <f>IFERROR(VLOOKUP(A796,[1]Feuil1!$A:$AF,32,0),"")</f>
        <v>9.185576624184022E-2</v>
      </c>
      <c r="G796" s="4">
        <f>IFERROR(VLOOKUP(A796,[2]Feuil1!$A:$AF,32,0),"")</f>
        <v>0.1006815365551425</v>
      </c>
      <c r="P796" s="9">
        <f t="shared" si="61"/>
        <v>0</v>
      </c>
      <c r="Q796" s="9">
        <f t="shared" si="62"/>
        <v>0</v>
      </c>
      <c r="R796" s="9">
        <f t="shared" si="63"/>
        <v>5</v>
      </c>
      <c r="S796" s="9">
        <f t="shared" si="64"/>
        <v>0</v>
      </c>
      <c r="T796" s="9">
        <f t="shared" si="65"/>
        <v>0</v>
      </c>
      <c r="U796" s="9"/>
      <c r="V796" s="9"/>
      <c r="W796" s="9"/>
      <c r="X796" s="9"/>
      <c r="Y796" s="9"/>
      <c r="Z796" s="9"/>
      <c r="AA796" s="9"/>
    </row>
    <row r="797" spans="1:27" x14ac:dyDescent="0.25">
      <c r="A797" s="1">
        <v>5640288</v>
      </c>
      <c r="C797" s="4">
        <f>IFERROR(VLOOKUP(A797,[5]Feuil1!$A:$AF,32,0),"")</f>
        <v>0</v>
      </c>
      <c r="D797" s="4">
        <f>IFERROR(VLOOKUP(A797,[4]Feuil1!$A:$AF,32,0),"")</f>
        <v>0</v>
      </c>
      <c r="E797" s="4">
        <f>IFERROR(VLOOKUP(A797,[3]Feuil1!$A:$AF,32,0),"")</f>
        <v>0</v>
      </c>
      <c r="F797" s="4">
        <f>IFERROR(VLOOKUP(A797,[1]Feuil1!$A:$AF,32,0),"")</f>
        <v>6.0938452163315046E-2</v>
      </c>
      <c r="G797" s="4">
        <f>IFERROR(VLOOKUP(A797,[2]Feuil1!$A:$AF,32,0),"")</f>
        <v>5.2470485351989511E-2</v>
      </c>
      <c r="P797" s="9">
        <f t="shared" si="61"/>
        <v>5</v>
      </c>
      <c r="Q797" s="9">
        <f t="shared" si="62"/>
        <v>5</v>
      </c>
      <c r="R797" s="9">
        <f t="shared" si="63"/>
        <v>5</v>
      </c>
      <c r="S797" s="9">
        <f t="shared" si="64"/>
        <v>0</v>
      </c>
      <c r="T797" s="9">
        <f t="shared" si="65"/>
        <v>0</v>
      </c>
      <c r="U797" s="9"/>
      <c r="V797" s="9"/>
      <c r="W797" s="9"/>
      <c r="X797" s="9"/>
      <c r="Y797" s="9"/>
      <c r="Z797" s="9"/>
      <c r="AA797" s="9"/>
    </row>
    <row r="798" spans="1:27" x14ac:dyDescent="0.25">
      <c r="A798" s="1">
        <v>5641963</v>
      </c>
      <c r="C798" s="4">
        <f>IFERROR(VLOOKUP(A798,[5]Feuil1!$A:$AF,32,0),"")</f>
        <v>0</v>
      </c>
      <c r="D798" s="4">
        <f>IFERROR(VLOOKUP(A798,[4]Feuil1!$A:$AF,32,0),"")</f>
        <v>0</v>
      </c>
      <c r="E798" s="4">
        <f>IFERROR(VLOOKUP(A798,[3]Feuil1!$A:$AF,32,0),"")</f>
        <v>0.20001749169144653</v>
      </c>
      <c r="F798" s="4">
        <f>IFERROR(VLOOKUP(A798,[1]Feuil1!$A:$AF,32,0),"")</f>
        <v>6.6243717557880846E-2</v>
      </c>
      <c r="G798" s="4">
        <f>IFERROR(VLOOKUP(A798,[2]Feuil1!$A:$AF,32,0),"")</f>
        <v>0.19195816186556927</v>
      </c>
      <c r="P798" s="9">
        <f t="shared" si="61"/>
        <v>5</v>
      </c>
      <c r="Q798" s="9">
        <f t="shared" si="62"/>
        <v>5</v>
      </c>
      <c r="R798" s="9">
        <f t="shared" si="63"/>
        <v>0</v>
      </c>
      <c r="S798" s="9">
        <f t="shared" si="64"/>
        <v>0</v>
      </c>
      <c r="T798" s="9">
        <f t="shared" si="65"/>
        <v>0</v>
      </c>
      <c r="U798" s="9"/>
      <c r="V798" s="9"/>
      <c r="W798" s="9"/>
      <c r="X798" s="9"/>
      <c r="Y798" s="9"/>
      <c r="Z798" s="9"/>
      <c r="AA798" s="9"/>
    </row>
    <row r="799" spans="1:27" x14ac:dyDescent="0.25">
      <c r="A799" s="1">
        <v>5654390</v>
      </c>
      <c r="C799" s="4">
        <f>IFERROR(VLOOKUP(A799,[5]Feuil1!$A:$AF,32,0),"")</f>
        <v>0</v>
      </c>
      <c r="D799" s="4">
        <f>IFERROR(VLOOKUP(A799,[4]Feuil1!$A:$AF,32,0),"")</f>
        <v>0</v>
      </c>
      <c r="E799" s="4">
        <f>IFERROR(VLOOKUP(A799,[3]Feuil1!$A:$AF,32,0),"")</f>
        <v>0</v>
      </c>
      <c r="F799" s="4">
        <f>IFERROR(VLOOKUP(A799,[1]Feuil1!$A:$AF,32,0),"")</f>
        <v>5.8475646222340355E-3</v>
      </c>
      <c r="G799" s="4">
        <f>IFERROR(VLOOKUP(A799,[2]Feuil1!$A:$AF,32,0),"")</f>
        <v>4.6378322042730583E-2</v>
      </c>
      <c r="P799" s="9">
        <f t="shared" si="61"/>
        <v>5</v>
      </c>
      <c r="Q799" s="9">
        <f t="shared" si="62"/>
        <v>5</v>
      </c>
      <c r="R799" s="9">
        <f t="shared" si="63"/>
        <v>5</v>
      </c>
      <c r="S799" s="9">
        <f t="shared" si="64"/>
        <v>0</v>
      </c>
      <c r="T799" s="9">
        <f t="shared" si="65"/>
        <v>0</v>
      </c>
      <c r="U799" s="9"/>
      <c r="V799" s="9"/>
      <c r="W799" s="9"/>
      <c r="X799" s="9"/>
      <c r="Y799" s="9"/>
      <c r="Z799" s="9"/>
      <c r="AA799" s="9"/>
    </row>
    <row r="800" spans="1:27" x14ac:dyDescent="0.25">
      <c r="A800" s="1">
        <v>5656134</v>
      </c>
      <c r="C800" s="4">
        <f>IFERROR(VLOOKUP(A800,[5]Feuil1!$A:$AF,32,0),"")</f>
        <v>5.7640082026270576E-3</v>
      </c>
      <c r="D800" s="4">
        <f>IFERROR(VLOOKUP(A800,[4]Feuil1!$A:$AF,32,0),"")</f>
        <v>3.8722168441432726E-3</v>
      </c>
      <c r="E800" s="4">
        <f>IFERROR(VLOOKUP(A800,[3]Feuil1!$A:$AF,32,0),"")</f>
        <v>0</v>
      </c>
      <c r="F800" s="4">
        <f>IFERROR(VLOOKUP(A800,[1]Feuil1!$A:$AF,32,0),"")</f>
        <v>1.8631314940881404E-2</v>
      </c>
      <c r="G800" s="4">
        <f>IFERROR(VLOOKUP(A800,[2]Feuil1!$A:$AF,32,0),"")</f>
        <v>0</v>
      </c>
      <c r="P800" s="9">
        <f t="shared" si="61"/>
        <v>0</v>
      </c>
      <c r="Q800" s="9">
        <f t="shared" si="62"/>
        <v>0</v>
      </c>
      <c r="R800" s="9">
        <f t="shared" si="63"/>
        <v>5</v>
      </c>
      <c r="S800" s="9">
        <f t="shared" si="64"/>
        <v>0</v>
      </c>
      <c r="T800" s="9">
        <f t="shared" si="65"/>
        <v>5</v>
      </c>
      <c r="U800" s="9"/>
      <c r="V800" s="9"/>
      <c r="W800" s="9"/>
      <c r="X800" s="9"/>
      <c r="Y800" s="9"/>
      <c r="Z800" s="9"/>
      <c r="AA800" s="9"/>
    </row>
    <row r="801" spans="1:27" x14ac:dyDescent="0.25">
      <c r="A801" s="1">
        <v>5661253</v>
      </c>
      <c r="C801" s="4" t="str">
        <f>IFERROR(VLOOKUP(A801,[5]Feuil1!$A:$AF,32,0),"")</f>
        <v/>
      </c>
      <c r="D801" s="4" t="str">
        <f>IFERROR(VLOOKUP(A801,[4]Feuil1!$A:$AF,32,0),"")</f>
        <v/>
      </c>
      <c r="E801" s="4">
        <f>IFERROR(VLOOKUP(A801,[3]Feuil1!$A:$AF,32,0),"")</f>
        <v>0</v>
      </c>
      <c r="F801" s="4">
        <f>IFERROR(VLOOKUP(A801,[1]Feuil1!$A:$AF,32,0),"")</f>
        <v>5.2418665603099542E-3</v>
      </c>
      <c r="G801" s="4">
        <f>IFERROR(VLOOKUP(A801,[2]Feuil1!$A:$AF,32,0),"")</f>
        <v>7.0224719101123588E-5</v>
      </c>
      <c r="P801" s="9">
        <f t="shared" si="61"/>
        <v>0</v>
      </c>
      <c r="Q801" s="9">
        <f t="shared" si="62"/>
        <v>0</v>
      </c>
      <c r="R801" s="9">
        <f t="shared" si="63"/>
        <v>5</v>
      </c>
      <c r="S801" s="9">
        <f t="shared" si="64"/>
        <v>0</v>
      </c>
      <c r="T801" s="9">
        <f t="shared" si="65"/>
        <v>0</v>
      </c>
      <c r="U801" s="9"/>
      <c r="V801" s="9"/>
      <c r="W801" s="9"/>
      <c r="X801" s="9"/>
      <c r="Y801" s="9"/>
      <c r="Z801" s="9"/>
      <c r="AA801" s="9"/>
    </row>
    <row r="802" spans="1:27" x14ac:dyDescent="0.25">
      <c r="A802" s="1">
        <v>5665967</v>
      </c>
      <c r="C802" s="4">
        <f>IFERROR(VLOOKUP(A802,[5]Feuil1!$A:$AF,32,0),"")</f>
        <v>0</v>
      </c>
      <c r="D802" s="4">
        <f>IFERROR(VLOOKUP(A802,[4]Feuil1!$A:$AF,32,0),"")</f>
        <v>0</v>
      </c>
      <c r="E802" s="4">
        <f>IFERROR(VLOOKUP(A802,[3]Feuil1!$A:$AF,32,0),"")</f>
        <v>0</v>
      </c>
      <c r="F802" s="4">
        <f>IFERROR(VLOOKUP(A802,[1]Feuil1!$A:$AF,32,0),"")</f>
        <v>0</v>
      </c>
      <c r="G802" s="4">
        <f>IFERROR(VLOOKUP(A802,[2]Feuil1!$A:$AF,32,0),"")</f>
        <v>0</v>
      </c>
      <c r="P802" s="9">
        <f t="shared" si="61"/>
        <v>5</v>
      </c>
      <c r="Q802" s="9">
        <f t="shared" si="62"/>
        <v>5</v>
      </c>
      <c r="R802" s="9">
        <f t="shared" si="63"/>
        <v>5</v>
      </c>
      <c r="S802" s="9">
        <f t="shared" si="64"/>
        <v>5</v>
      </c>
      <c r="T802" s="9">
        <f t="shared" si="65"/>
        <v>5</v>
      </c>
      <c r="U802" s="9"/>
      <c r="V802" s="9"/>
      <c r="W802" s="9"/>
      <c r="X802" s="9"/>
      <c r="Y802" s="9"/>
      <c r="Z802" s="9"/>
      <c r="AA802" s="9"/>
    </row>
    <row r="803" spans="1:27" x14ac:dyDescent="0.25">
      <c r="A803" s="1">
        <v>5665975</v>
      </c>
      <c r="C803" s="4">
        <f>IFERROR(VLOOKUP(A803,[5]Feuil1!$A:$AF,32,0),"")</f>
        <v>2.942563981601605E-2</v>
      </c>
      <c r="D803" s="4">
        <f>IFERROR(VLOOKUP(A803,[4]Feuil1!$A:$AF,32,0),"")</f>
        <v>0</v>
      </c>
      <c r="E803" s="4">
        <f>IFERROR(VLOOKUP(A803,[3]Feuil1!$A:$AF,32,0),"")</f>
        <v>0</v>
      </c>
      <c r="F803" s="4">
        <f>IFERROR(VLOOKUP(A803,[1]Feuil1!$A:$AF,32,0),"")</f>
        <v>0.11729517330361856</v>
      </c>
      <c r="G803" s="4">
        <f>IFERROR(VLOOKUP(A803,[2]Feuil1!$A:$AF,32,0),"")</f>
        <v>2.3315013017066823E-2</v>
      </c>
      <c r="P803" s="9">
        <f t="shared" si="61"/>
        <v>0</v>
      </c>
      <c r="Q803" s="9">
        <f t="shared" si="62"/>
        <v>5</v>
      </c>
      <c r="R803" s="9">
        <f t="shared" si="63"/>
        <v>5</v>
      </c>
      <c r="S803" s="9">
        <f t="shared" si="64"/>
        <v>0</v>
      </c>
      <c r="T803" s="9">
        <f t="shared" si="65"/>
        <v>0</v>
      </c>
      <c r="U803" s="9"/>
      <c r="V803" s="9"/>
      <c r="W803" s="9"/>
      <c r="X803" s="9"/>
      <c r="Y803" s="9"/>
      <c r="Z803" s="9"/>
      <c r="AA803" s="9"/>
    </row>
    <row r="804" spans="1:27" x14ac:dyDescent="0.25">
      <c r="A804" s="1">
        <v>5667346</v>
      </c>
      <c r="C804" s="4">
        <f>IFERROR(VLOOKUP(A804,[5]Feuil1!$A:$AF,32,0),"")</f>
        <v>0</v>
      </c>
      <c r="D804" s="4">
        <f>IFERROR(VLOOKUP(A804,[4]Feuil1!$A:$AF,32,0),"")</f>
        <v>0</v>
      </c>
      <c r="E804" s="4">
        <f>IFERROR(VLOOKUP(A804,[3]Feuil1!$A:$AF,32,0),"")</f>
        <v>0</v>
      </c>
      <c r="F804" s="4">
        <f>IFERROR(VLOOKUP(A804,[1]Feuil1!$A:$AF,32,0),"")</f>
        <v>0</v>
      </c>
      <c r="G804" s="4">
        <f>IFERROR(VLOOKUP(A804,[2]Feuil1!$A:$AF,32,0),"")</f>
        <v>0</v>
      </c>
      <c r="P804" s="9">
        <f t="shared" si="61"/>
        <v>5</v>
      </c>
      <c r="Q804" s="9">
        <f t="shared" si="62"/>
        <v>5</v>
      </c>
      <c r="R804" s="9">
        <f t="shared" si="63"/>
        <v>5</v>
      </c>
      <c r="S804" s="9">
        <f t="shared" si="64"/>
        <v>5</v>
      </c>
      <c r="T804" s="9">
        <f t="shared" si="65"/>
        <v>5</v>
      </c>
      <c r="U804" s="9"/>
      <c r="V804" s="9"/>
      <c r="W804" s="9"/>
      <c r="X804" s="9"/>
      <c r="Y804" s="9"/>
      <c r="Z804" s="9"/>
      <c r="AA804" s="9"/>
    </row>
    <row r="805" spans="1:27" x14ac:dyDescent="0.25">
      <c r="A805" s="1">
        <v>5667912</v>
      </c>
      <c r="C805" s="4">
        <f>IFERROR(VLOOKUP(A805,[5]Feuil1!$A:$AF,32,0),"")</f>
        <v>1.9927536231884056E-2</v>
      </c>
      <c r="D805" s="4">
        <f>IFERROR(VLOOKUP(A805,[4]Feuil1!$A:$AF,32,0),"")</f>
        <v>1.8807380336928425E-2</v>
      </c>
      <c r="E805" s="4">
        <f>IFERROR(VLOOKUP(A805,[3]Feuil1!$A:$AF,32,0),"")</f>
        <v>9.5455510724145251E-2</v>
      </c>
      <c r="F805" s="4">
        <f>IFERROR(VLOOKUP(A805,[1]Feuil1!$A:$AF,32,0),"")</f>
        <v>2.2258039757464118E-3</v>
      </c>
      <c r="G805" s="4">
        <f>IFERROR(VLOOKUP(A805,[2]Feuil1!$A:$AF,32,0),"")</f>
        <v>1.8158707100054475E-4</v>
      </c>
      <c r="P805" s="9">
        <f t="shared" si="61"/>
        <v>0</v>
      </c>
      <c r="Q805" s="9">
        <f t="shared" si="62"/>
        <v>0</v>
      </c>
      <c r="R805" s="9">
        <f t="shared" si="63"/>
        <v>0</v>
      </c>
      <c r="S805" s="9">
        <f t="shared" si="64"/>
        <v>0</v>
      </c>
      <c r="T805" s="9">
        <f t="shared" si="65"/>
        <v>0</v>
      </c>
      <c r="U805" s="9"/>
      <c r="V805" s="9"/>
      <c r="W805" s="9"/>
      <c r="X805" s="9"/>
      <c r="Y805" s="9"/>
      <c r="Z805" s="9"/>
      <c r="AA805" s="9"/>
    </row>
    <row r="806" spans="1:27" x14ac:dyDescent="0.25">
      <c r="A806" s="1">
        <v>5667963</v>
      </c>
      <c r="C806" s="4">
        <f>IFERROR(VLOOKUP(A806,[5]Feuil1!$A:$AF,32,0),"")</f>
        <v>8.3702882483370281E-2</v>
      </c>
      <c r="D806" s="4">
        <f>IFERROR(VLOOKUP(A806,[4]Feuil1!$A:$AF,32,0),"")</f>
        <v>7.2413022424197268E-2</v>
      </c>
      <c r="E806" s="4">
        <f>IFERROR(VLOOKUP(A806,[3]Feuil1!$A:$AF,32,0),"")</f>
        <v>0</v>
      </c>
      <c r="F806" s="4">
        <f>IFERROR(VLOOKUP(A806,[1]Feuil1!$A:$AF,32,0),"")</f>
        <v>9.4204983599010181E-2</v>
      </c>
      <c r="G806" s="4">
        <f>IFERROR(VLOOKUP(A806,[2]Feuil1!$A:$AF,32,0),"")</f>
        <v>5.6791292001893035E-4</v>
      </c>
      <c r="P806" s="9">
        <f t="shared" si="61"/>
        <v>0</v>
      </c>
      <c r="Q806" s="9">
        <f t="shared" si="62"/>
        <v>0</v>
      </c>
      <c r="R806" s="9">
        <f t="shared" si="63"/>
        <v>5</v>
      </c>
      <c r="S806" s="9">
        <f t="shared" si="64"/>
        <v>0</v>
      </c>
      <c r="T806" s="9">
        <f t="shared" si="65"/>
        <v>0</v>
      </c>
      <c r="U806" s="9"/>
      <c r="V806" s="9"/>
      <c r="W806" s="9"/>
      <c r="X806" s="9"/>
      <c r="Y806" s="9"/>
      <c r="Z806" s="9"/>
      <c r="AA806" s="9"/>
    </row>
    <row r="807" spans="1:27" x14ac:dyDescent="0.25">
      <c r="A807" s="1">
        <v>5672926</v>
      </c>
      <c r="C807" s="4">
        <f>IFERROR(VLOOKUP(A807,[5]Feuil1!$A:$AF,32,0),"")</f>
        <v>0</v>
      </c>
      <c r="D807" s="4">
        <f>IFERROR(VLOOKUP(A807,[4]Feuil1!$A:$AF,32,0),"")</f>
        <v>5.8770102046268107E-4</v>
      </c>
      <c r="E807" s="4">
        <f>IFERROR(VLOOKUP(A807,[3]Feuil1!$A:$AF,32,0),"")</f>
        <v>0</v>
      </c>
      <c r="F807" s="4">
        <f>IFERROR(VLOOKUP(A807,[1]Feuil1!$A:$AF,32,0),"")</f>
        <v>6.0204237158969671E-3</v>
      </c>
      <c r="G807" s="4">
        <f>IFERROR(VLOOKUP(A807,[2]Feuil1!$A:$AF,32,0),"")</f>
        <v>0</v>
      </c>
      <c r="P807" s="9">
        <f t="shared" si="61"/>
        <v>5</v>
      </c>
      <c r="Q807" s="9">
        <f t="shared" si="62"/>
        <v>0</v>
      </c>
      <c r="R807" s="9">
        <f t="shared" si="63"/>
        <v>5</v>
      </c>
      <c r="S807" s="9">
        <f t="shared" si="64"/>
        <v>0</v>
      </c>
      <c r="T807" s="9">
        <f t="shared" si="65"/>
        <v>5</v>
      </c>
      <c r="U807" s="9"/>
      <c r="V807" s="9"/>
      <c r="W807" s="9"/>
      <c r="X807" s="9"/>
      <c r="Y807" s="9"/>
      <c r="Z807" s="9"/>
      <c r="AA807" s="9"/>
    </row>
    <row r="808" spans="1:27" x14ac:dyDescent="0.25">
      <c r="A808" s="1">
        <v>5674006</v>
      </c>
      <c r="C808" s="4">
        <f>IFERROR(VLOOKUP(A808,[5]Feuil1!$A:$AF,32,0),"")</f>
        <v>5.8015628699976327E-3</v>
      </c>
      <c r="D808" s="4">
        <f>IFERROR(VLOOKUP(A808,[4]Feuil1!$A:$AF,32,0),"")</f>
        <v>6.2089764058896581E-2</v>
      </c>
      <c r="E808" s="4">
        <f>IFERROR(VLOOKUP(A808,[3]Feuil1!$A:$AF,32,0),"")</f>
        <v>0</v>
      </c>
      <c r="F808" s="4">
        <f>IFERROR(VLOOKUP(A808,[1]Feuil1!$A:$AF,32,0),"")</f>
        <v>0.22680880018144703</v>
      </c>
      <c r="G808" s="4">
        <f>IFERROR(VLOOKUP(A808,[2]Feuil1!$A:$AF,32,0),"")</f>
        <v>1.4325422279238827E-2</v>
      </c>
      <c r="P808" s="9">
        <f t="shared" si="61"/>
        <v>0</v>
      </c>
      <c r="Q808" s="9">
        <f t="shared" si="62"/>
        <v>0</v>
      </c>
      <c r="R808" s="9">
        <f t="shared" si="63"/>
        <v>5</v>
      </c>
      <c r="S808" s="9">
        <f t="shared" si="64"/>
        <v>0</v>
      </c>
      <c r="T808" s="9">
        <f t="shared" si="65"/>
        <v>0</v>
      </c>
      <c r="U808" s="9"/>
      <c r="V808" s="9"/>
      <c r="W808" s="9"/>
      <c r="X808" s="9"/>
      <c r="Y808" s="9"/>
      <c r="Z808" s="9"/>
      <c r="AA808" s="9"/>
    </row>
    <row r="809" spans="1:27" x14ac:dyDescent="0.25">
      <c r="A809" s="1">
        <v>5675992</v>
      </c>
      <c r="C809" s="4">
        <f>IFERROR(VLOOKUP(A809,[5]Feuil1!$A:$AF,32,0),"")</f>
        <v>1.2206838089855893E-2</v>
      </c>
      <c r="D809" s="4">
        <f>IFERROR(VLOOKUP(A809,[4]Feuil1!$A:$AF,32,0),"")</f>
        <v>6.9078067312322758E-2</v>
      </c>
      <c r="E809" s="4">
        <f>IFERROR(VLOOKUP(A809,[3]Feuil1!$A:$AF,32,0),"")</f>
        <v>1.4006734006734007E-2</v>
      </c>
      <c r="F809" s="4">
        <f>IFERROR(VLOOKUP(A809,[1]Feuil1!$A:$AF,32,0),"")</f>
        <v>0.10441485634197616</v>
      </c>
      <c r="G809" s="4">
        <f>IFERROR(VLOOKUP(A809,[2]Feuil1!$A:$AF,32,0),"")</f>
        <v>7.0622475647422175E-2</v>
      </c>
      <c r="P809" s="9">
        <f t="shared" si="61"/>
        <v>0</v>
      </c>
      <c r="Q809" s="9">
        <f t="shared" si="62"/>
        <v>0</v>
      </c>
      <c r="R809" s="9">
        <f t="shared" si="63"/>
        <v>0</v>
      </c>
      <c r="S809" s="9">
        <f t="shared" si="64"/>
        <v>0</v>
      </c>
      <c r="T809" s="9">
        <f t="shared" si="65"/>
        <v>0</v>
      </c>
      <c r="U809" s="9"/>
      <c r="V809" s="9"/>
      <c r="W809" s="9"/>
      <c r="X809" s="9"/>
      <c r="Y809" s="9"/>
      <c r="Z809" s="9"/>
      <c r="AA809" s="9"/>
    </row>
    <row r="810" spans="1:27" x14ac:dyDescent="0.25">
      <c r="A810" s="1">
        <v>5676988</v>
      </c>
      <c r="C810" s="4">
        <f>IFERROR(VLOOKUP(A810,[5]Feuil1!$A:$AF,32,0),"")</f>
        <v>2.5415544146800185E-4</v>
      </c>
      <c r="D810" s="4">
        <f>IFERROR(VLOOKUP(A810,[4]Feuil1!$A:$AF,32,0),"")</f>
        <v>6.288121738036849E-2</v>
      </c>
      <c r="E810" s="4">
        <f>IFERROR(VLOOKUP(A810,[3]Feuil1!$A:$AF,32,0),"")</f>
        <v>0</v>
      </c>
      <c r="F810" s="4">
        <f>IFERROR(VLOOKUP(A810,[1]Feuil1!$A:$AF,32,0),"")</f>
        <v>5.4056976052759609E-2</v>
      </c>
      <c r="G810" s="4">
        <f>IFERROR(VLOOKUP(A810,[2]Feuil1!$A:$AF,32,0),"")</f>
        <v>0</v>
      </c>
      <c r="P810" s="9">
        <f t="shared" si="61"/>
        <v>0</v>
      </c>
      <c r="Q810" s="9">
        <f t="shared" si="62"/>
        <v>0</v>
      </c>
      <c r="R810" s="9">
        <f t="shared" si="63"/>
        <v>5</v>
      </c>
      <c r="S810" s="9">
        <f t="shared" si="64"/>
        <v>0</v>
      </c>
      <c r="T810" s="9">
        <f t="shared" si="65"/>
        <v>5</v>
      </c>
      <c r="U810" s="9"/>
      <c r="V810" s="9"/>
      <c r="W810" s="9"/>
      <c r="X810" s="9"/>
      <c r="Y810" s="9"/>
      <c r="Z810" s="9"/>
      <c r="AA810" s="9"/>
    </row>
    <row r="811" spans="1:27" x14ac:dyDescent="0.25">
      <c r="A811" s="1">
        <v>5690751</v>
      </c>
      <c r="C811" s="4">
        <f>IFERROR(VLOOKUP(A811,[5]Feuil1!$A:$AF,32,0),"")</f>
        <v>6.0906164892300073E-3</v>
      </c>
      <c r="D811" s="4">
        <f>IFERROR(VLOOKUP(A811,[4]Feuil1!$A:$AF,32,0),"")</f>
        <v>5.8117967107703802E-3</v>
      </c>
      <c r="E811" s="4">
        <f>IFERROR(VLOOKUP(A811,[3]Feuil1!$A:$AF,32,0),"")</f>
        <v>0</v>
      </c>
      <c r="F811" s="4">
        <f>IFERROR(VLOOKUP(A811,[1]Feuil1!$A:$AF,32,0),"")</f>
        <v>0.39150720529175531</v>
      </c>
      <c r="G811" s="4">
        <f>IFERROR(VLOOKUP(A811,[2]Feuil1!$A:$AF,32,0),"")</f>
        <v>9.6462661426165081E-2</v>
      </c>
      <c r="P811" s="9">
        <f t="shared" si="61"/>
        <v>0</v>
      </c>
      <c r="Q811" s="9">
        <f t="shared" si="62"/>
        <v>0</v>
      </c>
      <c r="R811" s="9">
        <f t="shared" si="63"/>
        <v>5</v>
      </c>
      <c r="S811" s="9">
        <f t="shared" si="64"/>
        <v>0</v>
      </c>
      <c r="T811" s="9">
        <f t="shared" si="65"/>
        <v>0</v>
      </c>
      <c r="U811" s="9"/>
      <c r="V811" s="9"/>
      <c r="W811" s="9"/>
      <c r="X811" s="9"/>
      <c r="Y811" s="9"/>
      <c r="Z811" s="9"/>
      <c r="AA811" s="9"/>
    </row>
    <row r="812" spans="1:27" x14ac:dyDescent="0.25">
      <c r="A812" s="1">
        <v>5692130</v>
      </c>
      <c r="C812" s="4">
        <f>IFERROR(VLOOKUP(A812,[5]Feuil1!$A:$AF,32,0),"")</f>
        <v>4.5498057323047465E-2</v>
      </c>
      <c r="D812" s="4">
        <f>IFERROR(VLOOKUP(A812,[4]Feuil1!$A:$AF,32,0),"")</f>
        <v>0</v>
      </c>
      <c r="E812" s="4">
        <f>IFERROR(VLOOKUP(A812,[3]Feuil1!$A:$AF,32,0),"")</f>
        <v>0.21621975147155004</v>
      </c>
      <c r="F812" s="4">
        <f>IFERROR(VLOOKUP(A812,[1]Feuil1!$A:$AF,32,0),"")</f>
        <v>4.5452085926086253E-2</v>
      </c>
      <c r="G812" s="4">
        <f>IFERROR(VLOOKUP(A812,[2]Feuil1!$A:$AF,32,0),"")</f>
        <v>0</v>
      </c>
      <c r="P812" s="9">
        <f t="shared" si="61"/>
        <v>0</v>
      </c>
      <c r="Q812" s="9">
        <f t="shared" si="62"/>
        <v>5</v>
      </c>
      <c r="R812" s="9">
        <f t="shared" si="63"/>
        <v>0</v>
      </c>
      <c r="S812" s="9">
        <f t="shared" si="64"/>
        <v>0</v>
      </c>
      <c r="T812" s="9">
        <f t="shared" si="65"/>
        <v>5</v>
      </c>
      <c r="U812" s="9"/>
      <c r="V812" s="9"/>
      <c r="W812" s="9"/>
      <c r="X812" s="9"/>
      <c r="Y812" s="9"/>
      <c r="Z812" s="9"/>
      <c r="AA812" s="9"/>
    </row>
    <row r="813" spans="1:27" x14ac:dyDescent="0.25">
      <c r="A813" s="1">
        <v>5695787</v>
      </c>
      <c r="C813" s="4">
        <f>IFERROR(VLOOKUP(A813,[5]Feuil1!$A:$AF,32,0),"")</f>
        <v>3.5216990843582384E-3</v>
      </c>
      <c r="D813" s="4">
        <f>IFERROR(VLOOKUP(A813,[4]Feuil1!$A:$AF,32,0),"")</f>
        <v>2.1154718693284936E-2</v>
      </c>
      <c r="E813" s="4">
        <f>IFERROR(VLOOKUP(A813,[3]Feuil1!$A:$AF,32,0),"")</f>
        <v>8.7224217547460237E-2</v>
      </c>
      <c r="F813" s="4">
        <f>IFERROR(VLOOKUP(A813,[1]Feuil1!$A:$AF,32,0),"")</f>
        <v>5.243811383608063E-2</v>
      </c>
      <c r="G813" s="4">
        <f>IFERROR(VLOOKUP(A813,[2]Feuil1!$A:$AF,32,0),"")</f>
        <v>9.6291829966837508E-2</v>
      </c>
      <c r="P813" s="9">
        <f t="shared" si="61"/>
        <v>0</v>
      </c>
      <c r="Q813" s="9">
        <f t="shared" si="62"/>
        <v>0</v>
      </c>
      <c r="R813" s="9">
        <f t="shared" si="63"/>
        <v>0</v>
      </c>
      <c r="S813" s="9">
        <f t="shared" si="64"/>
        <v>0</v>
      </c>
      <c r="T813" s="9">
        <f t="shared" si="65"/>
        <v>0</v>
      </c>
      <c r="U813" s="9"/>
      <c r="V813" s="9"/>
      <c r="W813" s="9"/>
      <c r="X813" s="9"/>
      <c r="Y813" s="9"/>
      <c r="Z813" s="9"/>
      <c r="AA813" s="9"/>
    </row>
    <row r="814" spans="1:27" x14ac:dyDescent="0.25">
      <c r="A814" s="1">
        <v>5699486</v>
      </c>
      <c r="C814" s="4">
        <f>IFERROR(VLOOKUP(A814,[5]Feuil1!$A:$AF,32,0),"")</f>
        <v>8.4479584100508997E-3</v>
      </c>
      <c r="D814" s="4">
        <f>IFERROR(VLOOKUP(A814,[4]Feuil1!$A:$AF,32,0),"")</f>
        <v>0</v>
      </c>
      <c r="E814" s="4">
        <f>IFERROR(VLOOKUP(A814,[3]Feuil1!$A:$AF,32,0),"")</f>
        <v>0.13207676962234299</v>
      </c>
      <c r="F814" s="4">
        <f>IFERROR(VLOOKUP(A814,[1]Feuil1!$A:$AF,32,0),"")</f>
        <v>6.0011990407673854E-2</v>
      </c>
      <c r="G814" s="4">
        <f>IFERROR(VLOOKUP(A814,[2]Feuil1!$A:$AF,32,0),"")</f>
        <v>3.4887757463550106E-2</v>
      </c>
      <c r="P814" s="9">
        <f t="shared" si="61"/>
        <v>0</v>
      </c>
      <c r="Q814" s="9">
        <f t="shared" si="62"/>
        <v>5</v>
      </c>
      <c r="R814" s="9">
        <f t="shared" si="63"/>
        <v>0</v>
      </c>
      <c r="S814" s="9">
        <f t="shared" si="64"/>
        <v>0</v>
      </c>
      <c r="T814" s="9">
        <f t="shared" si="65"/>
        <v>0</v>
      </c>
      <c r="U814" s="9"/>
      <c r="V814" s="9"/>
      <c r="W814" s="9"/>
      <c r="X814" s="9"/>
      <c r="Y814" s="9"/>
      <c r="Z814" s="9"/>
      <c r="AA814" s="9"/>
    </row>
    <row r="815" spans="1:27" x14ac:dyDescent="0.25">
      <c r="A815" s="1">
        <v>5701192</v>
      </c>
      <c r="C815" s="4">
        <f>IFERROR(VLOOKUP(A815,[5]Feuil1!$A:$AF,32,0),"")</f>
        <v>3.1878463358445921E-2</v>
      </c>
      <c r="D815" s="4">
        <f>IFERROR(VLOOKUP(A815,[4]Feuil1!$A:$AF,32,0),"")</f>
        <v>0.16283948517321542</v>
      </c>
      <c r="E815" s="4">
        <f>IFERROR(VLOOKUP(A815,[3]Feuil1!$A:$AF,32,0),"")</f>
        <v>0.35502810743285451</v>
      </c>
      <c r="F815" s="4">
        <f>IFERROR(VLOOKUP(A815,[1]Feuil1!$A:$AF,32,0),"")</f>
        <v>0.27841236875504788</v>
      </c>
      <c r="G815" s="4">
        <f>IFERROR(VLOOKUP(A815,[2]Feuil1!$A:$AF,32,0),"")</f>
        <v>0.29450443385413522</v>
      </c>
      <c r="P815" s="9">
        <f t="shared" si="61"/>
        <v>0</v>
      </c>
      <c r="Q815" s="9">
        <f t="shared" si="62"/>
        <v>0</v>
      </c>
      <c r="R815" s="9">
        <f t="shared" si="63"/>
        <v>0</v>
      </c>
      <c r="S815" s="9">
        <f t="shared" si="64"/>
        <v>0</v>
      </c>
      <c r="T815" s="9">
        <f t="shared" si="65"/>
        <v>0</v>
      </c>
      <c r="U815" s="9"/>
      <c r="V815" s="9"/>
      <c r="W815" s="9"/>
      <c r="X815" s="9"/>
      <c r="Y815" s="9"/>
      <c r="Z815" s="9"/>
      <c r="AA815" s="9"/>
    </row>
    <row r="816" spans="1:27" x14ac:dyDescent="0.25">
      <c r="A816" s="1">
        <v>5753832</v>
      </c>
      <c r="C816" s="4">
        <f>IFERROR(VLOOKUP(A816,[5]Feuil1!$A:$AF,32,0),"")</f>
        <v>0</v>
      </c>
      <c r="D816" s="4">
        <f>IFERROR(VLOOKUP(A816,[4]Feuil1!$A:$AF,32,0),"")</f>
        <v>0</v>
      </c>
      <c r="E816" s="4">
        <f>IFERROR(VLOOKUP(A816,[3]Feuil1!$A:$AF,32,0),"")</f>
        <v>0</v>
      </c>
      <c r="F816" s="4">
        <f>IFERROR(VLOOKUP(A816,[1]Feuil1!$A:$AF,32,0),"")</f>
        <v>4.3522414043232266E-3</v>
      </c>
      <c r="G816" s="4">
        <f>IFERROR(VLOOKUP(A816,[2]Feuil1!$A:$AF,32,0),"")</f>
        <v>0</v>
      </c>
      <c r="P816" s="9">
        <f t="shared" si="61"/>
        <v>5</v>
      </c>
      <c r="Q816" s="9">
        <f t="shared" si="62"/>
        <v>5</v>
      </c>
      <c r="R816" s="9">
        <f t="shared" si="63"/>
        <v>5</v>
      </c>
      <c r="S816" s="9">
        <f t="shared" si="64"/>
        <v>0</v>
      </c>
      <c r="T816" s="9">
        <f t="shared" si="65"/>
        <v>5</v>
      </c>
      <c r="U816" s="9"/>
      <c r="V816" s="9"/>
      <c r="W816" s="9"/>
      <c r="X816" s="9"/>
      <c r="Y816" s="9"/>
      <c r="Z816" s="9"/>
      <c r="AA816" s="9"/>
    </row>
    <row r="817" spans="1:27" x14ac:dyDescent="0.25">
      <c r="A817" s="1">
        <v>5753856</v>
      </c>
      <c r="C817" s="4">
        <f>IFERROR(VLOOKUP(A817,[5]Feuil1!$A:$AF,32,0),"")</f>
        <v>6.8134438399349174E-3</v>
      </c>
      <c r="D817" s="4">
        <f>IFERROR(VLOOKUP(A817,[4]Feuil1!$A:$AF,32,0),"")</f>
        <v>1.0949904188338352E-4</v>
      </c>
      <c r="E817" s="4">
        <f>IFERROR(VLOOKUP(A817,[3]Feuil1!$A:$AF,32,0),"")</f>
        <v>3.2383419689119172E-4</v>
      </c>
      <c r="F817" s="4">
        <f>IFERROR(VLOOKUP(A817,[1]Feuil1!$A:$AF,32,0),"")</f>
        <v>1.6382699868938401E-4</v>
      </c>
      <c r="G817" s="4">
        <f>IFERROR(VLOOKUP(A817,[2]Feuil1!$A:$AF,32,0),"")</f>
        <v>2.2168033695411219E-4</v>
      </c>
      <c r="P817" s="9">
        <f t="shared" si="61"/>
        <v>0</v>
      </c>
      <c r="Q817" s="9">
        <f t="shared" si="62"/>
        <v>0</v>
      </c>
      <c r="R817" s="9">
        <f t="shared" si="63"/>
        <v>0</v>
      </c>
      <c r="S817" s="9">
        <f t="shared" si="64"/>
        <v>0</v>
      </c>
      <c r="T817" s="9">
        <f t="shared" si="65"/>
        <v>0</v>
      </c>
      <c r="U817" s="9"/>
      <c r="V817" s="9"/>
      <c r="W817" s="9"/>
      <c r="X817" s="9"/>
      <c r="Y817" s="9"/>
      <c r="Z817" s="9"/>
      <c r="AA817" s="9"/>
    </row>
    <row r="818" spans="1:27" x14ac:dyDescent="0.25">
      <c r="A818" s="1">
        <v>5755715</v>
      </c>
      <c r="C818" s="4">
        <f>IFERROR(VLOOKUP(A818,[5]Feuil1!$A:$AF,32,0),"")</f>
        <v>0</v>
      </c>
      <c r="D818" s="4">
        <f>IFERROR(VLOOKUP(A818,[4]Feuil1!$A:$AF,32,0),"")</f>
        <v>0</v>
      </c>
      <c r="E818" s="4">
        <f>IFERROR(VLOOKUP(A818,[3]Feuil1!$A:$AF,32,0),"")</f>
        <v>0</v>
      </c>
      <c r="F818" s="4">
        <f>IFERROR(VLOOKUP(A818,[1]Feuil1!$A:$AF,32,0),"")</f>
        <v>0</v>
      </c>
      <c r="G818" s="4">
        <f>IFERROR(VLOOKUP(A818,[2]Feuil1!$A:$AF,32,0),"")</f>
        <v>0</v>
      </c>
      <c r="P818" s="9">
        <f t="shared" si="61"/>
        <v>5</v>
      </c>
      <c r="Q818" s="9">
        <f t="shared" si="62"/>
        <v>5</v>
      </c>
      <c r="R818" s="9">
        <f t="shared" si="63"/>
        <v>5</v>
      </c>
      <c r="S818" s="9">
        <f t="shared" si="64"/>
        <v>5</v>
      </c>
      <c r="T818" s="9">
        <f t="shared" si="65"/>
        <v>5</v>
      </c>
      <c r="U818" s="9"/>
      <c r="V818" s="9"/>
      <c r="W818" s="9"/>
      <c r="X818" s="9"/>
      <c r="Y818" s="9"/>
      <c r="Z818" s="9"/>
      <c r="AA818" s="9"/>
    </row>
    <row r="819" spans="1:27" x14ac:dyDescent="0.25">
      <c r="A819" s="1">
        <v>5756108</v>
      </c>
      <c r="C819" s="4">
        <f>IFERROR(VLOOKUP(A819,[5]Feuil1!$A:$AF,32,0),"")</f>
        <v>1.0694615261215978E-4</v>
      </c>
      <c r="D819" s="4">
        <f>IFERROR(VLOOKUP(A819,[4]Feuil1!$A:$AF,32,0),"")</f>
        <v>0</v>
      </c>
      <c r="E819" s="4">
        <f>IFERROR(VLOOKUP(A819,[3]Feuil1!$A:$AF,32,0),"")</f>
        <v>0</v>
      </c>
      <c r="F819" s="4">
        <f>IFERROR(VLOOKUP(A819,[1]Feuil1!$A:$AF,32,0),"")</f>
        <v>7.6899176635078443E-3</v>
      </c>
      <c r="G819" s="4">
        <f>IFERROR(VLOOKUP(A819,[2]Feuil1!$A:$AF,32,0),"")</f>
        <v>0</v>
      </c>
      <c r="P819" s="9">
        <f t="shared" si="61"/>
        <v>0</v>
      </c>
      <c r="Q819" s="9">
        <f t="shared" si="62"/>
        <v>5</v>
      </c>
      <c r="R819" s="9">
        <f t="shared" si="63"/>
        <v>5</v>
      </c>
      <c r="S819" s="9">
        <f t="shared" si="64"/>
        <v>0</v>
      </c>
      <c r="T819" s="9">
        <f t="shared" si="65"/>
        <v>5</v>
      </c>
      <c r="U819" s="9"/>
      <c r="V819" s="9"/>
      <c r="W819" s="9"/>
      <c r="X819" s="9"/>
      <c r="Y819" s="9"/>
      <c r="Z819" s="9"/>
      <c r="AA819" s="9"/>
    </row>
    <row r="820" spans="1:27" x14ac:dyDescent="0.25">
      <c r="A820" s="1">
        <v>5756111</v>
      </c>
      <c r="C820" s="4">
        <f>IFERROR(VLOOKUP(A820,[5]Feuil1!$A:$AF,32,0),"")</f>
        <v>1.7175007403020432E-2</v>
      </c>
      <c r="D820" s="4">
        <f>IFERROR(VLOOKUP(A820,[4]Feuil1!$A:$AF,32,0),"")</f>
        <v>9.3119503362648723E-4</v>
      </c>
      <c r="E820" s="4">
        <f>IFERROR(VLOOKUP(A820,[3]Feuil1!$A:$AF,32,0),"")</f>
        <v>0</v>
      </c>
      <c r="F820" s="4">
        <f>IFERROR(VLOOKUP(A820,[1]Feuil1!$A:$AF,32,0),"")</f>
        <v>9.4787850135917742E-2</v>
      </c>
      <c r="G820" s="4">
        <f>IFERROR(VLOOKUP(A820,[2]Feuil1!$A:$AF,32,0),"")</f>
        <v>4.4115261934367739E-2</v>
      </c>
      <c r="P820" s="9">
        <f t="shared" si="61"/>
        <v>0</v>
      </c>
      <c r="Q820" s="9">
        <f t="shared" si="62"/>
        <v>0</v>
      </c>
      <c r="R820" s="9">
        <f t="shared" si="63"/>
        <v>5</v>
      </c>
      <c r="S820" s="9">
        <f t="shared" si="64"/>
        <v>0</v>
      </c>
      <c r="T820" s="9">
        <f t="shared" si="65"/>
        <v>0</v>
      </c>
      <c r="U820" s="9"/>
      <c r="V820" s="9"/>
      <c r="W820" s="9"/>
      <c r="X820" s="9"/>
      <c r="Y820" s="9"/>
      <c r="Z820" s="9"/>
      <c r="AA820" s="9"/>
    </row>
    <row r="821" spans="1:27" x14ac:dyDescent="0.25">
      <c r="A821" s="1">
        <v>5756123</v>
      </c>
      <c r="C821" s="4">
        <f>IFERROR(VLOOKUP(A821,[5]Feuil1!$A:$AF,32,0),"")</f>
        <v>5.8097312999273749E-3</v>
      </c>
      <c r="D821" s="4">
        <f>IFERROR(VLOOKUP(A821,[4]Feuil1!$A:$AF,32,0),"")</f>
        <v>0</v>
      </c>
      <c r="E821" s="4">
        <f>IFERROR(VLOOKUP(A821,[3]Feuil1!$A:$AF,32,0),"")</f>
        <v>0</v>
      </c>
      <c r="F821" s="4">
        <f>IFERROR(VLOOKUP(A821,[1]Feuil1!$A:$AF,32,0),"")</f>
        <v>0</v>
      </c>
      <c r="G821" s="4">
        <f>IFERROR(VLOOKUP(A821,[2]Feuil1!$A:$AF,32,0),"")</f>
        <v>0.11148629947412123</v>
      </c>
      <c r="P821" s="9">
        <f t="shared" si="61"/>
        <v>0</v>
      </c>
      <c r="Q821" s="9">
        <f t="shared" si="62"/>
        <v>5</v>
      </c>
      <c r="R821" s="9">
        <f t="shared" si="63"/>
        <v>5</v>
      </c>
      <c r="S821" s="9">
        <f t="shared" si="64"/>
        <v>5</v>
      </c>
      <c r="T821" s="9">
        <f t="shared" si="65"/>
        <v>0</v>
      </c>
      <c r="U821" s="9"/>
      <c r="V821" s="9"/>
      <c r="W821" s="9"/>
      <c r="X821" s="9"/>
      <c r="Y821" s="9"/>
      <c r="Z821" s="9"/>
      <c r="AA821" s="9"/>
    </row>
    <row r="822" spans="1:27" x14ac:dyDescent="0.25">
      <c r="A822" s="1">
        <v>5760855</v>
      </c>
      <c r="C822" s="4">
        <f>IFERROR(VLOOKUP(A822,[5]Feuil1!$A:$AF,32,0),"")</f>
        <v>0</v>
      </c>
      <c r="D822" s="4">
        <f>IFERROR(VLOOKUP(A822,[4]Feuil1!$A:$AF,32,0),"")</f>
        <v>0</v>
      </c>
      <c r="E822" s="4">
        <f>IFERROR(VLOOKUP(A822,[3]Feuil1!$A:$AF,32,0),"")</f>
        <v>5.911563017261764E-5</v>
      </c>
      <c r="F822" s="4">
        <f>IFERROR(VLOOKUP(A822,[1]Feuil1!$A:$AF,32,0),"")</f>
        <v>5.5414726168720157E-3</v>
      </c>
      <c r="G822" s="4">
        <f>IFERROR(VLOOKUP(A822,[2]Feuil1!$A:$AF,32,0),"")</f>
        <v>0</v>
      </c>
      <c r="P822" s="9">
        <f t="shared" si="61"/>
        <v>5</v>
      </c>
      <c r="Q822" s="9">
        <f t="shared" si="62"/>
        <v>5</v>
      </c>
      <c r="R822" s="9">
        <f t="shared" si="63"/>
        <v>0</v>
      </c>
      <c r="S822" s="9">
        <f t="shared" si="64"/>
        <v>0</v>
      </c>
      <c r="T822" s="9">
        <f t="shared" si="65"/>
        <v>5</v>
      </c>
      <c r="U822" s="9"/>
      <c r="V822" s="9"/>
      <c r="W822" s="9"/>
      <c r="X822" s="9"/>
      <c r="Y822" s="9"/>
      <c r="Z822" s="9"/>
      <c r="AA822" s="9"/>
    </row>
    <row r="823" spans="1:27" x14ac:dyDescent="0.25">
      <c r="A823" s="1">
        <v>5762068</v>
      </c>
      <c r="C823" s="4" t="str">
        <f>IFERROR(VLOOKUP(A823,[5]Feuil1!$A:$AF,32,0),"")</f>
        <v/>
      </c>
      <c r="D823" s="4">
        <f>IFERROR(VLOOKUP(A823,[4]Feuil1!$A:$AF,32,0),"")</f>
        <v>1.0828976848394324E-2</v>
      </c>
      <c r="E823" s="4">
        <f>IFERROR(VLOOKUP(A823,[3]Feuil1!$A:$AF,32,0),"")</f>
        <v>5.915059742103395E-5</v>
      </c>
      <c r="F823" s="4">
        <f>IFERROR(VLOOKUP(A823,[1]Feuil1!$A:$AF,32,0),"")</f>
        <v>1.6450074025333114E-4</v>
      </c>
      <c r="G823" s="4">
        <f>IFERROR(VLOOKUP(A823,[2]Feuil1!$A:$AF,32,0),"")</f>
        <v>0</v>
      </c>
      <c r="P823" s="9">
        <f t="shared" si="61"/>
        <v>0</v>
      </c>
      <c r="Q823" s="9">
        <f t="shared" si="62"/>
        <v>0</v>
      </c>
      <c r="R823" s="9">
        <f t="shared" si="63"/>
        <v>0</v>
      </c>
      <c r="S823" s="9">
        <f t="shared" si="64"/>
        <v>0</v>
      </c>
      <c r="T823" s="9">
        <f t="shared" si="65"/>
        <v>5</v>
      </c>
      <c r="U823" s="9"/>
      <c r="V823" s="9"/>
      <c r="W823" s="9"/>
      <c r="X823" s="9"/>
      <c r="Y823" s="9"/>
      <c r="Z823" s="9"/>
      <c r="AA823" s="9"/>
    </row>
    <row r="824" spans="1:27" x14ac:dyDescent="0.25">
      <c r="A824" s="1">
        <v>5762281</v>
      </c>
      <c r="C824" s="4">
        <f>IFERROR(VLOOKUP(A824,[5]Feuil1!$A:$AF,32,0),"")</f>
        <v>6.5207100591715972E-2</v>
      </c>
      <c r="D824" s="4">
        <f>IFERROR(VLOOKUP(A824,[4]Feuil1!$A:$AF,32,0),"")</f>
        <v>4.9761559195521457E-3</v>
      </c>
      <c r="E824" s="4">
        <f>IFERROR(VLOOKUP(A824,[3]Feuil1!$A:$AF,32,0),"")</f>
        <v>1.3023376961646157E-4</v>
      </c>
      <c r="F824" s="4">
        <f>IFERROR(VLOOKUP(A824,[1]Feuil1!$A:$AF,32,0),"")</f>
        <v>8.5612502872902785E-2</v>
      </c>
      <c r="G824" s="4">
        <f>IFERROR(VLOOKUP(A824,[2]Feuil1!$A:$AF,32,0),"")</f>
        <v>0.23496706351604521</v>
      </c>
      <c r="P824" s="9">
        <f t="shared" si="61"/>
        <v>0</v>
      </c>
      <c r="Q824" s="9">
        <f t="shared" si="62"/>
        <v>0</v>
      </c>
      <c r="R824" s="9">
        <f t="shared" si="63"/>
        <v>0</v>
      </c>
      <c r="S824" s="9">
        <f t="shared" si="64"/>
        <v>0</v>
      </c>
      <c r="T824" s="9">
        <f t="shared" si="65"/>
        <v>0</v>
      </c>
      <c r="U824" s="9"/>
      <c r="V824" s="9"/>
      <c r="W824" s="9"/>
      <c r="X824" s="9"/>
      <c r="Y824" s="9"/>
      <c r="Z824" s="9"/>
      <c r="AA824" s="9"/>
    </row>
    <row r="825" spans="1:27" x14ac:dyDescent="0.25">
      <c r="A825" s="1">
        <v>5762839</v>
      </c>
      <c r="C825" s="4">
        <f>IFERROR(VLOOKUP(A825,[5]Feuil1!$A:$AF,32,0),"")</f>
        <v>1.4161898827394776E-3</v>
      </c>
      <c r="D825" s="4">
        <f>IFERROR(VLOOKUP(A825,[4]Feuil1!$A:$AF,32,0),"")</f>
        <v>1.1408786468384604E-2</v>
      </c>
      <c r="E825" s="4">
        <f>IFERROR(VLOOKUP(A825,[3]Feuil1!$A:$AF,32,0),"")</f>
        <v>6.8802079351731513E-4</v>
      </c>
      <c r="F825" s="4">
        <f>IFERROR(VLOOKUP(A825,[1]Feuil1!$A:$AF,32,0),"")</f>
        <v>6.7856415824116166E-3</v>
      </c>
      <c r="G825" s="4">
        <f>IFERROR(VLOOKUP(A825,[2]Feuil1!$A:$AF,32,0),"")</f>
        <v>1.5305731996632739E-4</v>
      </c>
      <c r="P825" s="9">
        <f t="shared" si="61"/>
        <v>0</v>
      </c>
      <c r="Q825" s="9">
        <f t="shared" si="62"/>
        <v>0</v>
      </c>
      <c r="R825" s="9">
        <f t="shared" si="63"/>
        <v>0</v>
      </c>
      <c r="S825" s="9">
        <f t="shared" si="64"/>
        <v>0</v>
      </c>
      <c r="T825" s="9">
        <f t="shared" si="65"/>
        <v>0</v>
      </c>
      <c r="U825" s="9"/>
      <c r="V825" s="9"/>
      <c r="W825" s="9"/>
      <c r="X825" s="9"/>
      <c r="Y825" s="9"/>
      <c r="Z825" s="9"/>
      <c r="AA825" s="9"/>
    </row>
    <row r="826" spans="1:27" x14ac:dyDescent="0.25">
      <c r="A826" s="1">
        <v>5790783</v>
      </c>
      <c r="C826" s="4">
        <f>IFERROR(VLOOKUP(A826,[5]Feuil1!$A:$AF,32,0),"")</f>
        <v>0</v>
      </c>
      <c r="D826" s="4">
        <f>IFERROR(VLOOKUP(A826,[4]Feuil1!$A:$AF,32,0),"")</f>
        <v>3.5740376510255696E-2</v>
      </c>
      <c r="E826" s="4">
        <f>IFERROR(VLOOKUP(A826,[3]Feuil1!$A:$AF,32,0),"")</f>
        <v>0</v>
      </c>
      <c r="F826" s="4">
        <f>IFERROR(VLOOKUP(A826,[1]Feuil1!$A:$AF,32,0),"")</f>
        <v>2.0148462354188771E-2</v>
      </c>
      <c r="G826" s="4">
        <f>IFERROR(VLOOKUP(A826,[2]Feuil1!$A:$AF,32,0),"")</f>
        <v>2.2510231923601638E-2</v>
      </c>
      <c r="P826" s="9">
        <f t="shared" si="61"/>
        <v>5</v>
      </c>
      <c r="Q826" s="9">
        <f t="shared" si="62"/>
        <v>0</v>
      </c>
      <c r="R826" s="9">
        <f t="shared" si="63"/>
        <v>5</v>
      </c>
      <c r="S826" s="9">
        <f t="shared" si="64"/>
        <v>0</v>
      </c>
      <c r="T826" s="9">
        <f t="shared" si="65"/>
        <v>0</v>
      </c>
      <c r="U826" s="9"/>
      <c r="V826" s="9"/>
      <c r="W826" s="9"/>
      <c r="X826" s="9"/>
      <c r="Y826" s="9"/>
      <c r="Z826" s="9"/>
      <c r="AA826" s="9"/>
    </row>
    <row r="827" spans="1:27" x14ac:dyDescent="0.25">
      <c r="A827" s="1">
        <v>5793532</v>
      </c>
      <c r="C827" s="4">
        <f>IFERROR(VLOOKUP(A827,[5]Feuil1!$A:$AF,32,0),"")</f>
        <v>6.3378083047143305E-2</v>
      </c>
      <c r="D827" s="4">
        <f>IFERROR(VLOOKUP(A827,[4]Feuil1!$A:$AF,32,0),"")</f>
        <v>7.6936787072243343E-2</v>
      </c>
      <c r="E827" s="4">
        <f>IFERROR(VLOOKUP(A827,[3]Feuil1!$A:$AF,32,0),"")</f>
        <v>8.5024033959672882E-2</v>
      </c>
      <c r="F827" s="4">
        <f>IFERROR(VLOOKUP(A827,[1]Feuil1!$A:$AF,32,0),"")</f>
        <v>5.1435820551262834E-2</v>
      </c>
      <c r="G827" s="4">
        <f>IFERROR(VLOOKUP(A827,[2]Feuil1!$A:$AF,32,0),"")</f>
        <v>0.1937531317855353</v>
      </c>
      <c r="P827" s="9">
        <f t="shared" si="61"/>
        <v>0</v>
      </c>
      <c r="Q827" s="9">
        <f t="shared" si="62"/>
        <v>0</v>
      </c>
      <c r="R827" s="9">
        <f t="shared" si="63"/>
        <v>0</v>
      </c>
      <c r="S827" s="9">
        <f t="shared" si="64"/>
        <v>0</v>
      </c>
      <c r="T827" s="9">
        <f t="shared" si="65"/>
        <v>0</v>
      </c>
      <c r="U827" s="9"/>
      <c r="V827" s="9"/>
      <c r="W827" s="9"/>
      <c r="X827" s="9"/>
      <c r="Y827" s="9"/>
      <c r="Z827" s="9"/>
      <c r="AA827" s="9"/>
    </row>
    <row r="828" spans="1:27" x14ac:dyDescent="0.25">
      <c r="A828" s="1">
        <v>5793799</v>
      </c>
      <c r="C828" s="4">
        <f>IFERROR(VLOOKUP(A828,[5]Feuil1!$A:$AF,32,0),"")</f>
        <v>1.7904314646316411E-2</v>
      </c>
      <c r="D828" s="4">
        <f>IFERROR(VLOOKUP(A828,[4]Feuil1!$A:$AF,32,0),"")</f>
        <v>5.1916459000830667E-2</v>
      </c>
      <c r="E828" s="4">
        <f>IFERROR(VLOOKUP(A828,[3]Feuil1!$A:$AF,32,0),"")</f>
        <v>5.9050736497545005E-2</v>
      </c>
      <c r="F828" s="4">
        <f>IFERROR(VLOOKUP(A828,[1]Feuil1!$A:$AF,32,0),"")</f>
        <v>0.12990311909262761</v>
      </c>
      <c r="G828" s="4">
        <f>IFERROR(VLOOKUP(A828,[2]Feuil1!$A:$AF,32,0),"")</f>
        <v>8.709310512917727E-2</v>
      </c>
      <c r="P828" s="9">
        <f t="shared" si="61"/>
        <v>0</v>
      </c>
      <c r="Q828" s="9">
        <f t="shared" si="62"/>
        <v>0</v>
      </c>
      <c r="R828" s="9">
        <f t="shared" si="63"/>
        <v>0</v>
      </c>
      <c r="S828" s="9">
        <f t="shared" si="64"/>
        <v>0</v>
      </c>
      <c r="T828" s="9">
        <f t="shared" si="65"/>
        <v>0</v>
      </c>
      <c r="U828" s="9"/>
      <c r="V828" s="9"/>
      <c r="W828" s="9"/>
      <c r="X828" s="9"/>
      <c r="Y828" s="9"/>
      <c r="Z828" s="9"/>
      <c r="AA828" s="9"/>
    </row>
    <row r="829" spans="1:27" x14ac:dyDescent="0.25">
      <c r="A829" s="1">
        <v>5794466</v>
      </c>
      <c r="C829" s="4">
        <f>IFERROR(VLOOKUP(A829,[5]Feuil1!$A:$AF,32,0),"")</f>
        <v>4.4306418219461692E-2</v>
      </c>
      <c r="D829" s="4">
        <f>IFERROR(VLOOKUP(A829,[4]Feuil1!$A:$AF,32,0),"")</f>
        <v>2.3121387283236997E-2</v>
      </c>
      <c r="E829" s="4">
        <f>IFERROR(VLOOKUP(A829,[3]Feuil1!$A:$AF,32,0),"")</f>
        <v>0</v>
      </c>
      <c r="F829" s="4">
        <f>IFERROR(VLOOKUP(A829,[1]Feuil1!$A:$AF,32,0),"")</f>
        <v>0</v>
      </c>
      <c r="G829" s="4">
        <f>IFERROR(VLOOKUP(A829,[2]Feuil1!$A:$AF,32,0),"")</f>
        <v>0</v>
      </c>
      <c r="P829" s="9">
        <f t="shared" si="61"/>
        <v>0</v>
      </c>
      <c r="Q829" s="9">
        <f t="shared" si="62"/>
        <v>0</v>
      </c>
      <c r="R829" s="9">
        <f t="shared" si="63"/>
        <v>5</v>
      </c>
      <c r="S829" s="9">
        <f t="shared" si="64"/>
        <v>5</v>
      </c>
      <c r="T829" s="9">
        <f t="shared" si="65"/>
        <v>5</v>
      </c>
      <c r="U829" s="9"/>
      <c r="V829" s="9"/>
      <c r="W829" s="9"/>
      <c r="X829" s="9"/>
      <c r="Y829" s="9"/>
      <c r="Z829" s="9"/>
      <c r="AA829" s="9"/>
    </row>
    <row r="830" spans="1:27" x14ac:dyDescent="0.25">
      <c r="A830" s="1">
        <v>5794853</v>
      </c>
      <c r="C830" s="4">
        <f>IFERROR(VLOOKUP(A830,[5]Feuil1!$A:$AF,32,0),"")</f>
        <v>4.5253558104186811E-2</v>
      </c>
      <c r="D830" s="4">
        <f>IFERROR(VLOOKUP(A830,[4]Feuil1!$A:$AF,32,0),"")</f>
        <v>2.8652763166037501E-2</v>
      </c>
      <c r="E830" s="4">
        <f>IFERROR(VLOOKUP(A830,[3]Feuil1!$A:$AF,32,0),"")</f>
        <v>0.10942378654555775</v>
      </c>
      <c r="F830" s="4">
        <f>IFERROR(VLOOKUP(A830,[1]Feuil1!$A:$AF,32,0),"")</f>
        <v>7.8100573215216254E-2</v>
      </c>
      <c r="G830" s="4">
        <f>IFERROR(VLOOKUP(A830,[2]Feuil1!$A:$AF,32,0),"")</f>
        <v>0.16488288178093086</v>
      </c>
      <c r="P830" s="9">
        <f t="shared" si="61"/>
        <v>0</v>
      </c>
      <c r="Q830" s="9">
        <f t="shared" si="62"/>
        <v>0</v>
      </c>
      <c r="R830" s="9">
        <f t="shared" si="63"/>
        <v>0</v>
      </c>
      <c r="S830" s="9">
        <f t="shared" si="64"/>
        <v>0</v>
      </c>
      <c r="T830" s="9">
        <f t="shared" si="65"/>
        <v>0</v>
      </c>
      <c r="U830" s="9"/>
      <c r="V830" s="9"/>
      <c r="W830" s="9"/>
      <c r="X830" s="9"/>
      <c r="Y830" s="9"/>
      <c r="Z830" s="9"/>
      <c r="AA830" s="9"/>
    </row>
    <row r="831" spans="1:27" x14ac:dyDescent="0.25">
      <c r="A831" s="1">
        <v>5794875</v>
      </c>
      <c r="C831" s="4" t="str">
        <f>IFERROR(VLOOKUP(A831,[5]Feuil1!$A:$AF,32,0),"")</f>
        <v/>
      </c>
      <c r="D831" s="4">
        <f>IFERROR(VLOOKUP(A831,[4]Feuil1!$A:$AF,32,0),"")</f>
        <v>0</v>
      </c>
      <c r="E831" s="4">
        <f>IFERROR(VLOOKUP(A831,[3]Feuil1!$A:$AF,32,0),"")</f>
        <v>6.1637080867850102E-5</v>
      </c>
      <c r="F831" s="4">
        <f>IFERROR(VLOOKUP(A831,[1]Feuil1!$A:$AF,32,0),"")</f>
        <v>3.4895028888507519E-3</v>
      </c>
      <c r="G831" s="4">
        <f>IFERROR(VLOOKUP(A831,[2]Feuil1!$A:$AF,32,0),"")</f>
        <v>4.6120142972443214E-3</v>
      </c>
      <c r="P831" s="9">
        <f t="shared" si="61"/>
        <v>0</v>
      </c>
      <c r="Q831" s="9">
        <f t="shared" si="62"/>
        <v>5</v>
      </c>
      <c r="R831" s="9">
        <f t="shared" si="63"/>
        <v>0</v>
      </c>
      <c r="S831" s="9">
        <f t="shared" si="64"/>
        <v>0</v>
      </c>
      <c r="T831" s="9">
        <f t="shared" si="65"/>
        <v>0</v>
      </c>
      <c r="U831" s="9"/>
      <c r="V831" s="9"/>
      <c r="W831" s="9"/>
      <c r="X831" s="9"/>
      <c r="Y831" s="9"/>
      <c r="Z831" s="9"/>
      <c r="AA831" s="9"/>
    </row>
    <row r="832" spans="1:27" x14ac:dyDescent="0.25">
      <c r="A832" s="1">
        <v>5808677</v>
      </c>
      <c r="C832" s="4" t="str">
        <f>IFERROR(VLOOKUP(A832,[5]Feuil1!$A:$AF,32,0),"")</f>
        <v/>
      </c>
      <c r="D832" s="4">
        <f>IFERROR(VLOOKUP(A832,[4]Feuil1!$A:$AF,32,0),"")</f>
        <v>1.2391805218257675E-2</v>
      </c>
      <c r="E832" s="4">
        <f>IFERROR(VLOOKUP(A832,[3]Feuil1!$A:$AF,32,0),"")</f>
        <v>5.8470983774302002E-4</v>
      </c>
      <c r="F832" s="4">
        <f>IFERROR(VLOOKUP(A832,[1]Feuil1!$A:$AF,32,0),"")</f>
        <v>6.6122594865074165E-3</v>
      </c>
      <c r="G832" s="4">
        <f>IFERROR(VLOOKUP(A832,[2]Feuil1!$A:$AF,32,0),"")</f>
        <v>5.8795934323690374E-2</v>
      </c>
      <c r="P832" s="9">
        <f t="shared" si="61"/>
        <v>0</v>
      </c>
      <c r="Q832" s="9">
        <f t="shared" si="62"/>
        <v>0</v>
      </c>
      <c r="R832" s="9">
        <f t="shared" si="63"/>
        <v>0</v>
      </c>
      <c r="S832" s="9">
        <f t="shared" si="64"/>
        <v>0</v>
      </c>
      <c r="T832" s="9">
        <f t="shared" si="65"/>
        <v>0</v>
      </c>
      <c r="U832" s="9"/>
      <c r="V832" s="9"/>
      <c r="W832" s="9"/>
      <c r="X832" s="9"/>
      <c r="Y832" s="9"/>
      <c r="Z832" s="9"/>
      <c r="AA832" s="9"/>
    </row>
    <row r="833" spans="1:27" x14ac:dyDescent="0.25">
      <c r="A833" s="1">
        <v>5810698</v>
      </c>
      <c r="C833" s="4" t="str">
        <f>IFERROR(VLOOKUP(A833,[5]Feuil1!$A:$AF,32,0),"")</f>
        <v/>
      </c>
      <c r="D833" s="4">
        <f>IFERROR(VLOOKUP(A833,[4]Feuil1!$A:$AF,32,0),"")</f>
        <v>1.2367161767447642E-2</v>
      </c>
      <c r="E833" s="4">
        <f>IFERROR(VLOOKUP(A833,[3]Feuil1!$A:$AF,32,0),"")</f>
        <v>6.2142679592344031E-5</v>
      </c>
      <c r="F833" s="4">
        <f>IFERROR(VLOOKUP(A833,[1]Feuil1!$A:$AF,32,0),"")</f>
        <v>1.644121851974046E-2</v>
      </c>
      <c r="G833" s="4">
        <f>IFERROR(VLOOKUP(A833,[2]Feuil1!$A:$AF,32,0),"")</f>
        <v>0</v>
      </c>
      <c r="P833" s="9">
        <f t="shared" si="61"/>
        <v>0</v>
      </c>
      <c r="Q833" s="9">
        <f t="shared" si="62"/>
        <v>0</v>
      </c>
      <c r="R833" s="9">
        <f t="shared" si="63"/>
        <v>0</v>
      </c>
      <c r="S833" s="9">
        <f t="shared" si="64"/>
        <v>0</v>
      </c>
      <c r="T833" s="9">
        <f t="shared" si="65"/>
        <v>5</v>
      </c>
      <c r="U833" s="9"/>
      <c r="V833" s="9"/>
      <c r="W833" s="9"/>
      <c r="X833" s="9"/>
      <c r="Y833" s="9"/>
      <c r="Z833" s="9"/>
      <c r="AA833" s="9"/>
    </row>
    <row r="834" spans="1:27" x14ac:dyDescent="0.25">
      <c r="A834" s="1">
        <v>5813770</v>
      </c>
      <c r="C834" s="4" t="str">
        <f>IFERROR(VLOOKUP(A834,[5]Feuil1!$A:$AF,32,0),"")</f>
        <v/>
      </c>
      <c r="D834" s="4">
        <f>IFERROR(VLOOKUP(A834,[4]Feuil1!$A:$AF,32,0),"")</f>
        <v>1.0836395341595566E-2</v>
      </c>
      <c r="E834" s="4">
        <f>IFERROR(VLOOKUP(A834,[3]Feuil1!$A:$AF,32,0),"")</f>
        <v>1.7690765420450523E-4</v>
      </c>
      <c r="F834" s="4">
        <f>IFERROR(VLOOKUP(A834,[1]Feuil1!$A:$AF,32,0),"")</f>
        <v>4.1741141835769109E-2</v>
      </c>
      <c r="G834" s="4">
        <f>IFERROR(VLOOKUP(A834,[2]Feuil1!$A:$AF,32,0),"")</f>
        <v>8.0711194291730026E-3</v>
      </c>
      <c r="P834" s="9">
        <f t="shared" si="61"/>
        <v>0</v>
      </c>
      <c r="Q834" s="9">
        <f t="shared" si="62"/>
        <v>0</v>
      </c>
      <c r="R834" s="9">
        <f t="shared" si="63"/>
        <v>0</v>
      </c>
      <c r="S834" s="9">
        <f t="shared" si="64"/>
        <v>0</v>
      </c>
      <c r="T834" s="9">
        <f t="shared" si="65"/>
        <v>0</v>
      </c>
      <c r="U834" s="9"/>
      <c r="V834" s="9"/>
      <c r="W834" s="9"/>
      <c r="X834" s="9"/>
      <c r="Y834" s="9"/>
      <c r="Z834" s="9"/>
      <c r="AA834" s="9"/>
    </row>
    <row r="835" spans="1:27" x14ac:dyDescent="0.25">
      <c r="A835" s="1">
        <v>5815929</v>
      </c>
      <c r="C835" s="4" t="str">
        <f>IFERROR(VLOOKUP(A835,[5]Feuil1!$A:$AF,32,0),"")</f>
        <v/>
      </c>
      <c r="D835" s="4">
        <f>IFERROR(VLOOKUP(A835,[4]Feuil1!$A:$AF,32,0),"")</f>
        <v>3.181584927791218E-2</v>
      </c>
      <c r="E835" s="4">
        <f>IFERROR(VLOOKUP(A835,[3]Feuil1!$A:$AF,32,0),"")</f>
        <v>9.3893794304191047E-3</v>
      </c>
      <c r="F835" s="4">
        <f>IFERROR(VLOOKUP(A835,[1]Feuil1!$A:$AF,32,0),"")</f>
        <v>0.11865508479583997</v>
      </c>
      <c r="G835" s="4">
        <f>IFERROR(VLOOKUP(A835,[2]Feuil1!$A:$AF,32,0),"")</f>
        <v>0.14858528698464024</v>
      </c>
      <c r="P835" s="9">
        <f t="shared" si="61"/>
        <v>0</v>
      </c>
      <c r="Q835" s="9">
        <f t="shared" si="62"/>
        <v>0</v>
      </c>
      <c r="R835" s="9">
        <f t="shared" si="63"/>
        <v>0</v>
      </c>
      <c r="S835" s="9">
        <f t="shared" si="64"/>
        <v>0</v>
      </c>
      <c r="T835" s="9">
        <f t="shared" si="65"/>
        <v>0</v>
      </c>
      <c r="U835" s="9"/>
      <c r="V835" s="9"/>
      <c r="W835" s="9"/>
      <c r="X835" s="9"/>
      <c r="Y835" s="9"/>
      <c r="Z835" s="9"/>
      <c r="AA835" s="9"/>
    </row>
    <row r="836" spans="1:27" x14ac:dyDescent="0.25">
      <c r="A836" s="1">
        <v>5816008</v>
      </c>
      <c r="C836" s="4" t="str">
        <f>IFERROR(VLOOKUP(A836,[5]Feuil1!$A:$AF,32,0),"")</f>
        <v/>
      </c>
      <c r="D836" s="4">
        <f>IFERROR(VLOOKUP(A836,[4]Feuil1!$A:$AF,32,0),"")</f>
        <v>1.180564185410712E-2</v>
      </c>
      <c r="E836" s="4">
        <f>IFERROR(VLOOKUP(A836,[3]Feuil1!$A:$AF,32,0),"")</f>
        <v>1.3640027280054561E-3</v>
      </c>
      <c r="F836" s="4">
        <f>IFERROR(VLOOKUP(A836,[1]Feuil1!$A:$AF,32,0),"")</f>
        <v>2.2939725870275849E-4</v>
      </c>
      <c r="G836" s="4">
        <f>IFERROR(VLOOKUP(A836,[2]Feuil1!$A:$AF,32,0),"")</f>
        <v>4.2161055230982358E-4</v>
      </c>
      <c r="P836" s="9">
        <f t="shared" si="61"/>
        <v>0</v>
      </c>
      <c r="Q836" s="9">
        <f t="shared" si="62"/>
        <v>0</v>
      </c>
      <c r="R836" s="9">
        <f t="shared" si="63"/>
        <v>0</v>
      </c>
      <c r="S836" s="9">
        <f t="shared" si="64"/>
        <v>0</v>
      </c>
      <c r="T836" s="9">
        <f t="shared" si="65"/>
        <v>0</v>
      </c>
      <c r="U836" s="9"/>
      <c r="V836" s="9"/>
      <c r="W836" s="9"/>
      <c r="X836" s="9"/>
      <c r="Y836" s="9"/>
      <c r="Z836" s="9"/>
      <c r="AA836" s="9"/>
    </row>
    <row r="837" spans="1:27" x14ac:dyDescent="0.25">
      <c r="A837" s="1">
        <v>5818696</v>
      </c>
      <c r="C837" s="4" t="str">
        <f>IFERROR(VLOOKUP(A837,[5]Feuil1!$A:$AF,32,0),"")</f>
        <v/>
      </c>
      <c r="D837" s="4">
        <f>IFERROR(VLOOKUP(A837,[4]Feuil1!$A:$AF,32,0),"")</f>
        <v>1.3233101391650098E-2</v>
      </c>
      <c r="E837" s="4">
        <f>IFERROR(VLOOKUP(A837,[3]Feuil1!$A:$AF,32,0),"")</f>
        <v>1.2371644191513053E-4</v>
      </c>
      <c r="F837" s="4">
        <f>IFERROR(VLOOKUP(A837,[1]Feuil1!$A:$AF,32,0),"")</f>
        <v>1.3967153108895632E-3</v>
      </c>
      <c r="G837" s="4">
        <f>IFERROR(VLOOKUP(A837,[2]Feuil1!$A:$AF,32,0),"")</f>
        <v>0.14316392269148176</v>
      </c>
      <c r="P837" s="9">
        <f t="shared" ref="P837:P857" si="66">IF(OR(ISBLANK(C837),C837&gt;0),0,5)</f>
        <v>0</v>
      </c>
      <c r="Q837" s="9">
        <f t="shared" si="62"/>
        <v>0</v>
      </c>
      <c r="R837" s="9">
        <f t="shared" si="63"/>
        <v>0</v>
      </c>
      <c r="S837" s="9">
        <f t="shared" si="64"/>
        <v>0</v>
      </c>
      <c r="T837" s="9">
        <f t="shared" si="65"/>
        <v>0</v>
      </c>
      <c r="U837" s="9"/>
      <c r="V837" s="9"/>
      <c r="W837" s="9"/>
      <c r="X837" s="9"/>
      <c r="Y837" s="9"/>
      <c r="Z837" s="9"/>
      <c r="AA837" s="9"/>
    </row>
    <row r="838" spans="1:27" x14ac:dyDescent="0.25">
      <c r="A838" s="1">
        <v>5827116</v>
      </c>
      <c r="C838" s="4" t="str">
        <f>IFERROR(VLOOKUP(A838,[5]Feuil1!$A:$AF,32,0),"")</f>
        <v/>
      </c>
      <c r="D838" s="4">
        <f>IFERROR(VLOOKUP(A838,[4]Feuil1!$A:$AF,32,0),"")</f>
        <v>1.4237542150618209E-2</v>
      </c>
      <c r="E838" s="4">
        <f>IFERROR(VLOOKUP(A838,[3]Feuil1!$A:$AF,32,0),"")</f>
        <v>2.7225361414838199E-2</v>
      </c>
      <c r="F838" s="4">
        <f>IFERROR(VLOOKUP(A838,[1]Feuil1!$A:$AF,32,0),"")</f>
        <v>0.15877598152424943</v>
      </c>
      <c r="G838" s="4">
        <f>IFERROR(VLOOKUP(A838,[2]Feuil1!$A:$AF,32,0),"")</f>
        <v>0</v>
      </c>
      <c r="P838" s="9">
        <f t="shared" si="66"/>
        <v>0</v>
      </c>
      <c r="Q838" s="9">
        <f t="shared" si="62"/>
        <v>0</v>
      </c>
      <c r="R838" s="9">
        <f t="shared" si="63"/>
        <v>0</v>
      </c>
      <c r="S838" s="9">
        <f t="shared" si="64"/>
        <v>0</v>
      </c>
      <c r="T838" s="9">
        <f t="shared" si="65"/>
        <v>5</v>
      </c>
      <c r="U838" s="9"/>
      <c r="V838" s="9"/>
      <c r="W838" s="9"/>
      <c r="X838" s="9"/>
      <c r="Y838" s="9"/>
      <c r="Z838" s="9"/>
      <c r="AA838" s="9"/>
    </row>
    <row r="839" spans="1:27" x14ac:dyDescent="0.25">
      <c r="A839" s="1">
        <v>5827134</v>
      </c>
      <c r="C839" s="4" t="str">
        <f>IFERROR(VLOOKUP(A839,[5]Feuil1!$A:$AF,32,0),"")</f>
        <v/>
      </c>
      <c r="D839" s="4">
        <f>IFERROR(VLOOKUP(A839,[4]Feuil1!$A:$AF,32,0),"")</f>
        <v>0</v>
      </c>
      <c r="E839" s="4">
        <f>IFERROR(VLOOKUP(A839,[3]Feuil1!$A:$AF,32,0),"")</f>
        <v>6.301742246385765E-3</v>
      </c>
      <c r="F839" s="4">
        <f>IFERROR(VLOOKUP(A839,[1]Feuil1!$A:$AF,32,0),"")</f>
        <v>2.3792288016987594E-2</v>
      </c>
      <c r="G839" s="4">
        <f>IFERROR(VLOOKUP(A839,[2]Feuil1!$A:$AF,32,0),"")</f>
        <v>4.9272116461366181E-3</v>
      </c>
      <c r="P839" s="9">
        <f t="shared" si="66"/>
        <v>0</v>
      </c>
      <c r="Q839" s="9">
        <f t="shared" si="62"/>
        <v>5</v>
      </c>
      <c r="R839" s="9">
        <f t="shared" si="63"/>
        <v>0</v>
      </c>
      <c r="S839" s="9">
        <f t="shared" si="64"/>
        <v>0</v>
      </c>
      <c r="T839" s="9">
        <f t="shared" si="65"/>
        <v>0</v>
      </c>
      <c r="U839" s="9"/>
      <c r="V839" s="9"/>
      <c r="W839" s="9"/>
      <c r="X839" s="9"/>
      <c r="Y839" s="9"/>
      <c r="Z839" s="9"/>
      <c r="AA839" s="9"/>
    </row>
    <row r="840" spans="1:27" x14ac:dyDescent="0.25">
      <c r="A840" s="1">
        <v>5827201</v>
      </c>
      <c r="C840" s="4" t="str">
        <f>IFERROR(VLOOKUP(A840,[5]Feuil1!$A:$AF,32,0),"")</f>
        <v/>
      </c>
      <c r="D840" s="4">
        <f>IFERROR(VLOOKUP(A840,[4]Feuil1!$A:$AF,32,0),"")</f>
        <v>3.712932967854473E-2</v>
      </c>
      <c r="E840" s="4">
        <f>IFERROR(VLOOKUP(A840,[3]Feuil1!$A:$AF,32,0),"")</f>
        <v>0</v>
      </c>
      <c r="F840" s="4">
        <f>IFERROR(VLOOKUP(A840,[1]Feuil1!$A:$AF,32,0),"")</f>
        <v>7.438347542484408E-4</v>
      </c>
      <c r="G840" s="4">
        <f>IFERROR(VLOOKUP(A840,[2]Feuil1!$A:$AF,32,0),"")</f>
        <v>0</v>
      </c>
      <c r="P840" s="9">
        <f t="shared" si="66"/>
        <v>0</v>
      </c>
      <c r="Q840" s="9">
        <f t="shared" si="62"/>
        <v>0</v>
      </c>
      <c r="R840" s="9">
        <f t="shared" si="63"/>
        <v>5</v>
      </c>
      <c r="S840" s="9">
        <f t="shared" si="64"/>
        <v>0</v>
      </c>
      <c r="T840" s="9">
        <f t="shared" si="65"/>
        <v>5</v>
      </c>
      <c r="U840" s="9"/>
      <c r="V840" s="9"/>
      <c r="W840" s="9"/>
      <c r="X840" s="9"/>
      <c r="Y840" s="9"/>
      <c r="Z840" s="9"/>
      <c r="AA840" s="9"/>
    </row>
    <row r="841" spans="1:27" x14ac:dyDescent="0.25">
      <c r="A841" s="1">
        <v>5828278</v>
      </c>
      <c r="C841" s="4" t="str">
        <f>IFERROR(VLOOKUP(A841,[5]Feuil1!$A:$AF,32,0),"")</f>
        <v/>
      </c>
      <c r="D841" s="4">
        <f>IFERROR(VLOOKUP(A841,[4]Feuil1!$A:$AF,32,0),"")</f>
        <v>6.2258747354003235E-4</v>
      </c>
      <c r="E841" s="4">
        <f>IFERROR(VLOOKUP(A841,[3]Feuil1!$A:$AF,32,0),"")</f>
        <v>1.3076779376050812E-3</v>
      </c>
      <c r="F841" s="4">
        <f>IFERROR(VLOOKUP(A841,[1]Feuil1!$A:$AF,32,0),"")</f>
        <v>1.8958979662185454E-3</v>
      </c>
      <c r="G841" s="4">
        <f>IFERROR(VLOOKUP(A841,[2]Feuil1!$A:$AF,32,0),"")</f>
        <v>6.9603953504559073E-5</v>
      </c>
      <c r="P841" s="9">
        <f t="shared" si="66"/>
        <v>0</v>
      </c>
      <c r="Q841" s="9">
        <f t="shared" si="62"/>
        <v>0</v>
      </c>
      <c r="R841" s="9">
        <f t="shared" si="63"/>
        <v>0</v>
      </c>
      <c r="S841" s="9">
        <f t="shared" si="64"/>
        <v>0</v>
      </c>
      <c r="T841" s="9">
        <f t="shared" si="65"/>
        <v>0</v>
      </c>
      <c r="U841" s="9"/>
      <c r="V841" s="9"/>
      <c r="W841" s="9"/>
      <c r="X841" s="9"/>
      <c r="Y841" s="9"/>
      <c r="Z841" s="9"/>
      <c r="AA841" s="9"/>
    </row>
    <row r="842" spans="1:27" x14ac:dyDescent="0.25">
      <c r="A842" s="1">
        <v>5828614</v>
      </c>
      <c r="C842" s="4" t="str">
        <f>IFERROR(VLOOKUP(A842,[5]Feuil1!$A:$AF,32,0),"")</f>
        <v/>
      </c>
      <c r="D842" s="4">
        <f>IFERROR(VLOOKUP(A842,[4]Feuil1!$A:$AF,32,0),"")</f>
        <v>0.12396822924778073</v>
      </c>
      <c r="E842" s="4">
        <f>IFERROR(VLOOKUP(A842,[3]Feuil1!$A:$AF,32,0),"")</f>
        <v>1.0584646036983999E-3</v>
      </c>
      <c r="F842" s="4">
        <f>IFERROR(VLOOKUP(A842,[1]Feuil1!$A:$AF,32,0),"")</f>
        <v>7.1190722241359508E-3</v>
      </c>
      <c r="G842" s="4">
        <f>IFERROR(VLOOKUP(A842,[2]Feuil1!$A:$AF,32,0),"")</f>
        <v>1.0447137484329292E-3</v>
      </c>
      <c r="P842" s="9">
        <f t="shared" si="66"/>
        <v>0</v>
      </c>
      <c r="Q842" s="9">
        <f t="shared" si="62"/>
        <v>0</v>
      </c>
      <c r="R842" s="9">
        <f t="shared" si="63"/>
        <v>0</v>
      </c>
      <c r="S842" s="9">
        <f t="shared" si="64"/>
        <v>0</v>
      </c>
      <c r="T842" s="9">
        <f t="shared" si="65"/>
        <v>0</v>
      </c>
      <c r="U842" s="9"/>
      <c r="V842" s="9"/>
      <c r="W842" s="9"/>
      <c r="X842" s="9"/>
      <c r="Y842" s="9"/>
      <c r="Z842" s="9"/>
      <c r="AA842" s="9"/>
    </row>
    <row r="843" spans="1:27" x14ac:dyDescent="0.25">
      <c r="A843" s="1">
        <v>5829953</v>
      </c>
      <c r="C843" s="4" t="str">
        <f>IFERROR(VLOOKUP(A843,[5]Feuil1!$A:$AF,32,0),"")</f>
        <v/>
      </c>
      <c r="D843" s="4">
        <f>IFERROR(VLOOKUP(A843,[4]Feuil1!$A:$AF,32,0),"")</f>
        <v>0</v>
      </c>
      <c r="E843" s="4">
        <f>IFERROR(VLOOKUP(A843,[3]Feuil1!$A:$AF,32,0),"")</f>
        <v>1.0008649450142099E-2</v>
      </c>
      <c r="F843" s="4">
        <f>IFERROR(VLOOKUP(A843,[1]Feuil1!$A:$AF,32,0),"")</f>
        <v>6.2889486021382428E-3</v>
      </c>
      <c r="G843" s="4">
        <f>IFERROR(VLOOKUP(A843,[2]Feuil1!$A:$AF,32,0),"")</f>
        <v>0.14334733893557422</v>
      </c>
      <c r="P843" s="9">
        <f t="shared" si="66"/>
        <v>0</v>
      </c>
      <c r="Q843" s="9">
        <f t="shared" si="62"/>
        <v>5</v>
      </c>
      <c r="R843" s="9">
        <f t="shared" si="63"/>
        <v>0</v>
      </c>
      <c r="S843" s="9">
        <f t="shared" si="64"/>
        <v>0</v>
      </c>
      <c r="T843" s="9">
        <f t="shared" si="65"/>
        <v>0</v>
      </c>
      <c r="U843" s="9"/>
      <c r="V843" s="9"/>
      <c r="W843" s="9"/>
      <c r="X843" s="9"/>
      <c r="Y843" s="9"/>
      <c r="Z843" s="9"/>
      <c r="AA843" s="9"/>
    </row>
    <row r="844" spans="1:27" x14ac:dyDescent="0.25">
      <c r="A844" s="1">
        <v>5831691</v>
      </c>
      <c r="C844" s="4" t="str">
        <f>IFERROR(VLOOKUP(A844,[5]Feuil1!$A:$AF,32,0),"")</f>
        <v/>
      </c>
      <c r="D844" s="4">
        <f>IFERROR(VLOOKUP(A844,[4]Feuil1!$A:$AF,32,0),"")</f>
        <v>4.9239591124407879E-2</v>
      </c>
      <c r="E844" s="4">
        <f>IFERROR(VLOOKUP(A844,[3]Feuil1!$A:$AF,32,0),"")</f>
        <v>6.5486362704217649E-2</v>
      </c>
      <c r="F844" s="4">
        <f>IFERROR(VLOOKUP(A844,[1]Feuil1!$A:$AF,32,0),"")</f>
        <v>0.17811990784963758</v>
      </c>
      <c r="G844" s="4">
        <f>IFERROR(VLOOKUP(A844,[2]Feuil1!$A:$AF,32,0),"")</f>
        <v>0.75338705909834136</v>
      </c>
      <c r="P844" s="9">
        <f t="shared" si="66"/>
        <v>0</v>
      </c>
      <c r="Q844" s="9">
        <f t="shared" si="62"/>
        <v>0</v>
      </c>
      <c r="R844" s="9">
        <f t="shared" si="63"/>
        <v>0</v>
      </c>
      <c r="S844" s="9">
        <f t="shared" si="64"/>
        <v>0</v>
      </c>
      <c r="T844" s="9">
        <f t="shared" si="65"/>
        <v>0</v>
      </c>
      <c r="U844" s="9"/>
      <c r="V844" s="9"/>
      <c r="W844" s="9"/>
      <c r="X844" s="9"/>
      <c r="Y844" s="9"/>
      <c r="Z844" s="9"/>
      <c r="AA844" s="9"/>
    </row>
    <row r="845" spans="1:27" x14ac:dyDescent="0.25">
      <c r="A845" s="1">
        <v>5834912</v>
      </c>
      <c r="C845" s="4" t="str">
        <f>IFERROR(VLOOKUP(A845,[5]Feuil1!$A:$AF,32,0),"")</f>
        <v/>
      </c>
      <c r="D845" s="4" t="str">
        <f>IFERROR(VLOOKUP(A845,[4]Feuil1!$A:$AF,32,0),"")</f>
        <v/>
      </c>
      <c r="E845" s="4">
        <f>IFERROR(VLOOKUP(A845,[3]Feuil1!$A:$AF,32,0),"")</f>
        <v>0</v>
      </c>
      <c r="F845" s="4">
        <f>IFERROR(VLOOKUP(A845,[1]Feuil1!$A:$AF,32,0),"")</f>
        <v>4.7436703434874557E-2</v>
      </c>
      <c r="G845" s="4">
        <f>IFERROR(VLOOKUP(A845,[2]Feuil1!$A:$AF,32,0),"")</f>
        <v>5.3347338161313512E-2</v>
      </c>
      <c r="P845" s="9">
        <f t="shared" si="66"/>
        <v>0</v>
      </c>
      <c r="Q845" s="9">
        <f t="shared" si="62"/>
        <v>0</v>
      </c>
      <c r="R845" s="9">
        <f t="shared" si="63"/>
        <v>5</v>
      </c>
      <c r="S845" s="9">
        <f t="shared" si="64"/>
        <v>0</v>
      </c>
      <c r="T845" s="9">
        <f t="shared" si="65"/>
        <v>0</v>
      </c>
      <c r="U845" s="9"/>
      <c r="V845" s="9"/>
      <c r="W845" s="9"/>
      <c r="X845" s="9"/>
      <c r="Y845" s="9"/>
      <c r="Z845" s="9"/>
      <c r="AA845" s="9"/>
    </row>
    <row r="846" spans="1:27" x14ac:dyDescent="0.25">
      <c r="A846" s="1">
        <v>5836207</v>
      </c>
      <c r="C846" s="4" t="str">
        <f>IFERROR(VLOOKUP(A846,[5]Feuil1!$A:$AF,32,0),"")</f>
        <v/>
      </c>
      <c r="D846" s="4" t="str">
        <f>IFERROR(VLOOKUP(A846,[4]Feuil1!$A:$AF,32,0),"")</f>
        <v/>
      </c>
      <c r="E846" s="4">
        <f>IFERROR(VLOOKUP(A846,[3]Feuil1!$A:$AF,32,0),"")</f>
        <v>0</v>
      </c>
      <c r="F846" s="4">
        <f>IFERROR(VLOOKUP(A846,[1]Feuil1!$A:$AF,32,0),"")</f>
        <v>3.286770747740345E-4</v>
      </c>
      <c r="G846" s="4">
        <f>IFERROR(VLOOKUP(A846,[2]Feuil1!$A:$AF,32,0),"")</f>
        <v>1.6525158128668299E-3</v>
      </c>
      <c r="P846" s="9">
        <f t="shared" si="66"/>
        <v>0</v>
      </c>
      <c r="Q846" s="9">
        <f t="shared" si="62"/>
        <v>0</v>
      </c>
      <c r="R846" s="9">
        <f t="shared" si="63"/>
        <v>5</v>
      </c>
      <c r="S846" s="9">
        <f t="shared" si="64"/>
        <v>0</v>
      </c>
      <c r="T846" s="9">
        <f t="shared" si="65"/>
        <v>0</v>
      </c>
      <c r="U846" s="9"/>
      <c r="V846" s="9"/>
      <c r="W846" s="9"/>
      <c r="X846" s="9"/>
      <c r="Y846" s="9"/>
      <c r="Z846" s="9"/>
      <c r="AA846" s="9"/>
    </row>
    <row r="847" spans="1:27" x14ac:dyDescent="0.25">
      <c r="A847" s="1">
        <v>5846591</v>
      </c>
      <c r="C847" s="4" t="str">
        <f>IFERROR(VLOOKUP(A847,[5]Feuil1!$A:$AF,32,0),"")</f>
        <v/>
      </c>
      <c r="D847" s="4" t="str">
        <f>IFERROR(VLOOKUP(A847,[4]Feuil1!$A:$AF,32,0),"")</f>
        <v/>
      </c>
      <c r="E847" s="4">
        <f>IFERROR(VLOOKUP(A847,[3]Feuil1!$A:$AF,32,0),"")</f>
        <v>0</v>
      </c>
      <c r="F847" s="4">
        <f>IFERROR(VLOOKUP(A847,[1]Feuil1!$A:$AF,32,0),"")</f>
        <v>0</v>
      </c>
      <c r="G847" s="4">
        <f>IFERROR(VLOOKUP(A847,[2]Feuil1!$A:$AF,32,0),"")</f>
        <v>0</v>
      </c>
      <c r="P847" s="9">
        <f t="shared" si="66"/>
        <v>0</v>
      </c>
      <c r="Q847" s="9">
        <f t="shared" si="62"/>
        <v>0</v>
      </c>
      <c r="R847" s="9">
        <f t="shared" si="63"/>
        <v>5</v>
      </c>
      <c r="S847" s="9">
        <f t="shared" si="64"/>
        <v>5</v>
      </c>
      <c r="T847" s="9">
        <f t="shared" si="65"/>
        <v>5</v>
      </c>
      <c r="U847" s="9"/>
      <c r="V847" s="9"/>
      <c r="W847" s="9"/>
      <c r="X847" s="9"/>
      <c r="Y847" s="9"/>
      <c r="Z847" s="9"/>
      <c r="AA847" s="9"/>
    </row>
    <row r="848" spans="1:27" x14ac:dyDescent="0.25">
      <c r="A848" s="1">
        <v>5847887</v>
      </c>
      <c r="C848" s="4" t="str">
        <f>IFERROR(VLOOKUP(A848,[5]Feuil1!$A:$AF,32,0),"")</f>
        <v/>
      </c>
      <c r="D848" s="4" t="str">
        <f>IFERROR(VLOOKUP(A848,[4]Feuil1!$A:$AF,32,0),"")</f>
        <v/>
      </c>
      <c r="E848" s="4">
        <f>IFERROR(VLOOKUP(A848,[3]Feuil1!$A:$AF,32,0),"")</f>
        <v>0</v>
      </c>
      <c r="F848" s="4">
        <f>IFERROR(VLOOKUP(A848,[1]Feuil1!$A:$AF,32,0),"")</f>
        <v>0</v>
      </c>
      <c r="G848" s="4">
        <f>IFERROR(VLOOKUP(A848,[2]Feuil1!$A:$AF,32,0),"")</f>
        <v>5.617346365576901E-5</v>
      </c>
      <c r="P848" s="9">
        <f t="shared" si="66"/>
        <v>0</v>
      </c>
      <c r="Q848" s="9">
        <f t="shared" si="62"/>
        <v>0</v>
      </c>
      <c r="R848" s="9">
        <f t="shared" si="63"/>
        <v>5</v>
      </c>
      <c r="S848" s="9">
        <f t="shared" si="64"/>
        <v>5</v>
      </c>
      <c r="T848" s="9">
        <f t="shared" si="65"/>
        <v>0</v>
      </c>
      <c r="U848" s="9"/>
      <c r="V848" s="9"/>
      <c r="W848" s="9"/>
      <c r="X848" s="9"/>
      <c r="Y848" s="9"/>
      <c r="Z848" s="9"/>
      <c r="AA848" s="9"/>
    </row>
    <row r="849" spans="1:27" x14ac:dyDescent="0.25">
      <c r="A849" s="1">
        <v>5857836</v>
      </c>
      <c r="C849" s="4" t="str">
        <f>IFERROR(VLOOKUP(A849,[5]Feuil1!$A:$AF,32,0),"")</f>
        <v/>
      </c>
      <c r="D849" s="4" t="str">
        <f>IFERROR(VLOOKUP(A849,[4]Feuil1!$A:$AF,32,0),"")</f>
        <v/>
      </c>
      <c r="E849" s="4">
        <f>IFERROR(VLOOKUP(A849,[3]Feuil1!$A:$AF,32,0),"")</f>
        <v>0.37303349097577454</v>
      </c>
      <c r="F849" s="4">
        <f>IFERROR(VLOOKUP(A849,[1]Feuil1!$A:$AF,32,0),"")</f>
        <v>0</v>
      </c>
      <c r="G849" s="4">
        <f>IFERROR(VLOOKUP(A849,[2]Feuil1!$A:$AF,32,0),"")</f>
        <v>2.7987685418415898E-4</v>
      </c>
      <c r="P849" s="9">
        <f t="shared" si="66"/>
        <v>0</v>
      </c>
      <c r="Q849" s="9">
        <f t="shared" si="62"/>
        <v>0</v>
      </c>
      <c r="R849" s="9">
        <f t="shared" si="63"/>
        <v>0</v>
      </c>
      <c r="S849" s="9">
        <f t="shared" si="64"/>
        <v>5</v>
      </c>
      <c r="T849" s="9">
        <f t="shared" si="65"/>
        <v>0</v>
      </c>
      <c r="U849" s="9"/>
      <c r="V849" s="9"/>
      <c r="W849" s="9"/>
      <c r="X849" s="9"/>
      <c r="Y849" s="9"/>
      <c r="Z849" s="9"/>
      <c r="AA849" s="9"/>
    </row>
    <row r="850" spans="1:27" x14ac:dyDescent="0.25">
      <c r="A850" s="1">
        <v>5859177</v>
      </c>
      <c r="C850" s="4" t="str">
        <f>IFERROR(VLOOKUP(A850,[5]Feuil1!$A:$AF,32,0),"")</f>
        <v/>
      </c>
      <c r="D850" s="4" t="str">
        <f>IFERROR(VLOOKUP(A850,[4]Feuil1!$A:$AF,32,0),"")</f>
        <v/>
      </c>
      <c r="E850" s="4">
        <f>IFERROR(VLOOKUP(A850,[3]Feuil1!$A:$AF,32,0),"")</f>
        <v>0</v>
      </c>
      <c r="F850" s="4">
        <f>IFERROR(VLOOKUP(A850,[1]Feuil1!$A:$AF,32,0),"")</f>
        <v>0</v>
      </c>
      <c r="G850" s="4">
        <f>IFERROR(VLOOKUP(A850,[2]Feuil1!$A:$AF,32,0),"")</f>
        <v>0</v>
      </c>
      <c r="P850" s="9">
        <f t="shared" si="66"/>
        <v>0</v>
      </c>
      <c r="Q850" s="9">
        <f t="shared" si="62"/>
        <v>0</v>
      </c>
      <c r="R850" s="9">
        <f t="shared" si="63"/>
        <v>5</v>
      </c>
      <c r="S850" s="9">
        <f t="shared" si="64"/>
        <v>5</v>
      </c>
      <c r="T850" s="9">
        <f t="shared" si="65"/>
        <v>5</v>
      </c>
      <c r="U850" s="9"/>
      <c r="V850" s="9"/>
      <c r="W850" s="9"/>
      <c r="X850" s="9"/>
      <c r="Y850" s="9"/>
      <c r="Z850" s="9"/>
      <c r="AA850" s="9"/>
    </row>
    <row r="851" spans="1:27" x14ac:dyDescent="0.25">
      <c r="A851" s="1">
        <v>5859564</v>
      </c>
      <c r="C851" s="4" t="str">
        <f>IFERROR(VLOOKUP(A851,[5]Feuil1!$A:$AF,32,0),"")</f>
        <v/>
      </c>
      <c r="D851" s="4" t="str">
        <f>IFERROR(VLOOKUP(A851,[4]Feuil1!$A:$AF,32,0),"")</f>
        <v/>
      </c>
      <c r="E851" s="4">
        <f>IFERROR(VLOOKUP(A851,[3]Feuil1!$A:$AF,32,0),"")</f>
        <v>0</v>
      </c>
      <c r="F851" s="4">
        <f>IFERROR(VLOOKUP(A851,[1]Feuil1!$A:$AF,32,0),"")</f>
        <v>0</v>
      </c>
      <c r="G851" s="4">
        <f>IFERROR(VLOOKUP(A851,[2]Feuil1!$A:$AF,32,0),"")</f>
        <v>5.5398592875740961E-5</v>
      </c>
      <c r="P851" s="9">
        <f t="shared" si="66"/>
        <v>0</v>
      </c>
      <c r="Q851" s="9">
        <f t="shared" si="62"/>
        <v>0</v>
      </c>
      <c r="R851" s="9">
        <f t="shared" si="63"/>
        <v>5</v>
      </c>
      <c r="S851" s="9">
        <f t="shared" si="64"/>
        <v>5</v>
      </c>
      <c r="T851" s="9">
        <f t="shared" si="65"/>
        <v>0</v>
      </c>
      <c r="U851" s="9"/>
      <c r="V851" s="9"/>
      <c r="W851" s="9"/>
      <c r="X851" s="9"/>
      <c r="Y851" s="9"/>
      <c r="Z851" s="9"/>
      <c r="AA851" s="9"/>
    </row>
    <row r="852" spans="1:27" x14ac:dyDescent="0.25">
      <c r="A852" s="1">
        <v>5860584</v>
      </c>
      <c r="C852" s="4" t="str">
        <f>IFERROR(VLOOKUP(A852,[5]Feuil1!$A:$AF,32,0),"")</f>
        <v/>
      </c>
      <c r="D852" s="4" t="str">
        <f>IFERROR(VLOOKUP(A852,[4]Feuil1!$A:$AF,32,0),"")</f>
        <v/>
      </c>
      <c r="E852" s="4">
        <f>IFERROR(VLOOKUP(A852,[3]Feuil1!$A:$AF,32,0),"")</f>
        <v>0</v>
      </c>
      <c r="F852" s="4">
        <f>IFERROR(VLOOKUP(A852,[1]Feuil1!$A:$AF,32,0),"")</f>
        <v>5.139701459893925E-3</v>
      </c>
      <c r="G852" s="4">
        <f>IFERROR(VLOOKUP(A852,[2]Feuil1!$A:$AF,32,0),"")</f>
        <v>1.3259668508287293E-3</v>
      </c>
      <c r="P852" s="9">
        <f t="shared" si="66"/>
        <v>0</v>
      </c>
      <c r="Q852" s="9">
        <f t="shared" ref="Q852:Q857" si="67">IF(OR(ISBLANK(D852),D852&gt;0),0,5)</f>
        <v>0</v>
      </c>
      <c r="R852" s="9">
        <f t="shared" ref="R852:R857" si="68">IF(OR(ISBLANK(E852),E852&gt;0),0,5)</f>
        <v>5</v>
      </c>
      <c r="S852" s="9">
        <f t="shared" ref="S852:S857" si="69">IF(OR(ISBLANK(F852),F852&gt;0),0,5)</f>
        <v>0</v>
      </c>
      <c r="T852" s="9">
        <f t="shared" ref="T852:T857" si="70">IF(OR(ISBLANK(G852),G852&gt;0),0,5)</f>
        <v>0</v>
      </c>
      <c r="U852" s="9"/>
      <c r="V852" s="9"/>
      <c r="W852" s="9"/>
      <c r="X852" s="9"/>
      <c r="Y852" s="9"/>
      <c r="Z852" s="9"/>
      <c r="AA852" s="9"/>
    </row>
    <row r="853" spans="1:27" x14ac:dyDescent="0.25">
      <c r="A853" s="1">
        <v>5865306</v>
      </c>
      <c r="C853" s="4" t="str">
        <f>IFERROR(VLOOKUP(A853,[5]Feuil1!$A:$AF,32,0),"")</f>
        <v/>
      </c>
      <c r="D853" s="4" t="str">
        <f>IFERROR(VLOOKUP(A853,[4]Feuil1!$A:$AF,32,0),"")</f>
        <v/>
      </c>
      <c r="E853" s="4" t="str">
        <f>IFERROR(VLOOKUP(A853,[3]Feuil1!$A:$AF,32,0),"")</f>
        <v/>
      </c>
      <c r="F853" s="4" t="str">
        <f>IFERROR(VLOOKUP(A853,[1]Feuil1!$A:$AF,32,0),"")</f>
        <v/>
      </c>
      <c r="G853" s="4">
        <f>IFERROR(VLOOKUP(A853,[2]Feuil1!$A:$AF,32,0),"")</f>
        <v>0</v>
      </c>
      <c r="P853" s="9">
        <f t="shared" si="66"/>
        <v>0</v>
      </c>
      <c r="Q853" s="9">
        <f t="shared" si="67"/>
        <v>0</v>
      </c>
      <c r="R853" s="9">
        <f t="shared" si="68"/>
        <v>0</v>
      </c>
      <c r="S853" s="9">
        <f t="shared" si="69"/>
        <v>0</v>
      </c>
      <c r="T853" s="9">
        <f t="shared" si="70"/>
        <v>5</v>
      </c>
      <c r="U853" s="9"/>
      <c r="V853" s="9"/>
      <c r="W853" s="9"/>
      <c r="X853" s="9"/>
      <c r="Y853" s="9"/>
      <c r="Z853" s="9"/>
      <c r="AA853" s="9"/>
    </row>
    <row r="854" spans="1:27" x14ac:dyDescent="0.25">
      <c r="A854" s="1">
        <v>5870700</v>
      </c>
      <c r="C854" s="4" t="str">
        <f>IFERROR(VLOOKUP(A854,[5]Feuil1!$A:$AF,32,0),"")</f>
        <v/>
      </c>
      <c r="D854" s="4" t="str">
        <f>IFERROR(VLOOKUP(A854,[4]Feuil1!$A:$AF,32,0),"")</f>
        <v/>
      </c>
      <c r="E854" s="4" t="str">
        <f>IFERROR(VLOOKUP(A854,[3]Feuil1!$A:$AF,32,0),"")</f>
        <v/>
      </c>
      <c r="F854" s="4" t="str">
        <f>IFERROR(VLOOKUP(A854,[1]Feuil1!$A:$AF,32,0),"")</f>
        <v/>
      </c>
      <c r="G854" s="4">
        <f>IFERROR(VLOOKUP(A854,[2]Feuil1!$A:$AF,32,0),"")</f>
        <v>1.3850415512465372E-4</v>
      </c>
      <c r="P854" s="9">
        <f t="shared" si="66"/>
        <v>0</v>
      </c>
      <c r="Q854" s="9">
        <f t="shared" si="67"/>
        <v>0</v>
      </c>
      <c r="R854" s="9">
        <f t="shared" si="68"/>
        <v>0</v>
      </c>
      <c r="S854" s="9">
        <f t="shared" si="69"/>
        <v>0</v>
      </c>
      <c r="T854" s="9">
        <f t="shared" si="70"/>
        <v>0</v>
      </c>
      <c r="U854" s="9"/>
      <c r="V854" s="9"/>
      <c r="W854" s="9"/>
      <c r="X854" s="9"/>
      <c r="Y854" s="9"/>
      <c r="Z854" s="9"/>
      <c r="AA854" s="9"/>
    </row>
    <row r="855" spans="1:27" x14ac:dyDescent="0.25">
      <c r="A855" s="1">
        <v>5927346</v>
      </c>
      <c r="C855" s="4" t="str">
        <f>IFERROR(VLOOKUP(A855,[5]Feuil1!$A:$AF,32,0),"")</f>
        <v/>
      </c>
      <c r="D855" s="4" t="str">
        <f>IFERROR(VLOOKUP(A855,[4]Feuil1!$A:$AF,32,0),"")</f>
        <v/>
      </c>
      <c r="E855" s="4" t="str">
        <f>IFERROR(VLOOKUP(A855,[3]Feuil1!$A:$AF,32,0),"")</f>
        <v/>
      </c>
      <c r="F855" s="4" t="str">
        <f>IFERROR(VLOOKUP(A855,[1]Feuil1!$A:$AF,32,0),"")</f>
        <v/>
      </c>
      <c r="G855" s="4">
        <f>IFERROR(VLOOKUP(A855,[2]Feuil1!$A:$AF,32,0),"")</f>
        <v>9.7127792424032203E-2</v>
      </c>
      <c r="P855" s="9">
        <f t="shared" si="66"/>
        <v>0</v>
      </c>
      <c r="Q855" s="9">
        <f t="shared" si="67"/>
        <v>0</v>
      </c>
      <c r="R855" s="9">
        <f t="shared" si="68"/>
        <v>0</v>
      </c>
      <c r="S855" s="9">
        <f t="shared" si="69"/>
        <v>0</v>
      </c>
      <c r="T855" s="9">
        <f t="shared" si="70"/>
        <v>0</v>
      </c>
      <c r="U855" s="9"/>
      <c r="V855" s="9"/>
      <c r="W855" s="9"/>
      <c r="X855" s="9"/>
      <c r="Y855" s="9"/>
      <c r="Z855" s="9"/>
      <c r="AA855" s="9"/>
    </row>
    <row r="856" spans="1:27" x14ac:dyDescent="0.25">
      <c r="A856" s="1">
        <v>5930148</v>
      </c>
      <c r="C856" s="4" t="str">
        <f>IFERROR(VLOOKUP(A856,[5]Feuil1!$A:$AF,32,0),"")</f>
        <v/>
      </c>
      <c r="D856" s="4" t="str">
        <f>IFERROR(VLOOKUP(A856,[4]Feuil1!$A:$AF,32,0),"")</f>
        <v/>
      </c>
      <c r="E856" s="4" t="str">
        <f>IFERROR(VLOOKUP(A856,[3]Feuil1!$A:$AF,32,0),"")</f>
        <v/>
      </c>
      <c r="F856" s="4" t="str">
        <f>IFERROR(VLOOKUP(A856,[1]Feuil1!$A:$AF,32,0),"")</f>
        <v/>
      </c>
      <c r="G856" s="4">
        <f>IFERROR(VLOOKUP(A856,[2]Feuil1!$A:$AF,32,0),"")</f>
        <v>0</v>
      </c>
      <c r="P856" s="9">
        <f t="shared" si="66"/>
        <v>0</v>
      </c>
      <c r="Q856" s="9">
        <f t="shared" si="67"/>
        <v>0</v>
      </c>
      <c r="R856" s="9">
        <f t="shared" si="68"/>
        <v>0</v>
      </c>
      <c r="S856" s="9">
        <f t="shared" si="69"/>
        <v>0</v>
      </c>
      <c r="T856" s="9">
        <f t="shared" si="70"/>
        <v>5</v>
      </c>
      <c r="U856" s="9"/>
      <c r="V856" s="9"/>
      <c r="W856" s="9"/>
      <c r="X856" s="9"/>
      <c r="Y856" s="9"/>
      <c r="Z856" s="9"/>
      <c r="AA856" s="9"/>
    </row>
    <row r="857" spans="1:27" x14ac:dyDescent="0.25">
      <c r="A857" s="1">
        <v>5931632</v>
      </c>
      <c r="C857" s="4" t="str">
        <f>IFERROR(VLOOKUP(A857,[5]Feuil1!$A:$AF,32,0),"")</f>
        <v/>
      </c>
      <c r="D857" s="4" t="str">
        <f>IFERROR(VLOOKUP(A857,[4]Feuil1!$A:$AF,32,0),"")</f>
        <v/>
      </c>
      <c r="E857" s="4" t="str">
        <f>IFERROR(VLOOKUP(A857,[3]Feuil1!$A:$AF,32,0),"")</f>
        <v/>
      </c>
      <c r="F857" s="4" t="str">
        <f>IFERROR(VLOOKUP(A857,[1]Feuil1!$A:$AF,32,0),"")</f>
        <v/>
      </c>
      <c r="G857" s="4">
        <f>IFERROR(VLOOKUP(A857,[2]Feuil1!$A:$AF,32,0),"")</f>
        <v>0</v>
      </c>
      <c r="P857" s="9">
        <f t="shared" si="66"/>
        <v>0</v>
      </c>
      <c r="Q857" s="9">
        <f t="shared" si="67"/>
        <v>0</v>
      </c>
      <c r="R857" s="9">
        <f t="shared" si="68"/>
        <v>0</v>
      </c>
      <c r="S857" s="9">
        <f t="shared" si="69"/>
        <v>0</v>
      </c>
      <c r="T857" s="9">
        <f t="shared" si="70"/>
        <v>5</v>
      </c>
      <c r="U857" s="9"/>
      <c r="V857" s="9"/>
      <c r="W857" s="9"/>
      <c r="X857" s="9"/>
      <c r="Y857" s="9"/>
      <c r="Z857" s="9"/>
      <c r="AA857" s="9"/>
    </row>
  </sheetData>
  <mergeCells count="4">
    <mergeCell ref="P1:AA1"/>
    <mergeCell ref="AB1:AB2"/>
    <mergeCell ref="C1:N1"/>
    <mergeCell ref="A1:A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Teleperformance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 LADHARI</dc:creator>
  <cp:lastModifiedBy>Sabri LADHARI</cp:lastModifiedBy>
  <dcterms:created xsi:type="dcterms:W3CDTF">2025-06-13T11:39:17Z</dcterms:created>
  <dcterms:modified xsi:type="dcterms:W3CDTF">2025-06-13T13:46:38Z</dcterms:modified>
</cp:coreProperties>
</file>